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53222"/>
  <mc:AlternateContent xmlns:mc="http://schemas.openxmlformats.org/markup-compatibility/2006">
    <mc:Choice Requires="x15">
      <x15ac:absPath xmlns:x15ac="http://schemas.microsoft.com/office/spreadsheetml/2010/11/ac" url="C:\Users\MABELIZ\Downloads\"/>
    </mc:Choice>
  </mc:AlternateContent>
  <workbookProtection workbookAlgorithmName="SHA-512" workbookHashValue="B/I//Trb6oyu9mEEkTNNvE4SXTB1xFUcDPAIIJwRNCPO19K4W7R8t1mpJrgr2KyE/DL5mCsE4K1TnA7xeYObQg==" workbookSaltValue="bsHlOBi27uZvDGmMtQ18Zw==" workbookSpinCount="100000" lockStructure="1"/>
  <bookViews>
    <workbookView xWindow="0" yWindow="0" windowWidth="20490" windowHeight="7530" firstSheet="3" activeTab="3"/>
  </bookViews>
  <sheets>
    <sheet name="IG" sheetId="3" state="hidden" r:id="rId1"/>
    <sheet name="lISTA DESPLEGABLES" sheetId="2" state="hidden" r:id="rId2"/>
    <sheet name="Hoja1" sheetId="9" state="hidden" r:id="rId3"/>
    <sheet name="GLOSAS" sheetId="1" r:id="rId4"/>
    <sheet name="1_G6-2" sheetId="4" r:id="rId5"/>
    <sheet name="2_G7-2" sheetId="5" r:id="rId6"/>
    <sheet name="3_G12-1" sheetId="6" r:id="rId7"/>
    <sheet name="4_G3-3" sheetId="7" r:id="rId8"/>
    <sheet name="Hoja5" sheetId="8" state="hidden" r:id="rId9"/>
  </sheets>
  <definedNames>
    <definedName name="_xlnm._FilterDatabase" localSheetId="0" hidden="1">IG!$A$2:$AA$1909</definedName>
  </definedNames>
  <calcPr calcId="162913"/>
  <pivotCaches>
    <pivotCache cacheId="0" r:id="rId1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5" i="4" l="1"/>
  <c r="F97" i="4" s="1"/>
  <c r="F95" i="4"/>
  <c r="E95" i="4"/>
  <c r="G94" i="4"/>
  <c r="G93" i="4"/>
  <c r="H85" i="4"/>
  <c r="H88" i="4" s="1"/>
  <c r="J80" i="4"/>
  <c r="I80" i="4"/>
  <c r="H80" i="4"/>
  <c r="J79" i="4"/>
  <c r="H72" i="4"/>
  <c r="H75" i="4" s="1"/>
  <c r="I67" i="4"/>
  <c r="H67" i="4"/>
  <c r="J66" i="4"/>
  <c r="J65" i="4"/>
  <c r="J64" i="4"/>
  <c r="J63" i="4"/>
  <c r="J67" i="4" s="1"/>
  <c r="F54" i="4"/>
  <c r="E54" i="4"/>
  <c r="G53" i="4"/>
  <c r="G52" i="4"/>
  <c r="G51" i="4"/>
  <c r="G50" i="4"/>
  <c r="G49" i="4"/>
  <c r="G48" i="4"/>
  <c r="G47" i="4"/>
  <c r="G46" i="4"/>
  <c r="G45" i="4"/>
  <c r="G44" i="4"/>
  <c r="G43" i="4"/>
  <c r="G42" i="4"/>
  <c r="G41" i="4"/>
  <c r="G40" i="4"/>
  <c r="G39" i="4"/>
  <c r="G38" i="4"/>
  <c r="G37" i="4"/>
  <c r="G36" i="4"/>
  <c r="G35" i="4"/>
  <c r="G34" i="4"/>
  <c r="G33" i="4"/>
  <c r="G32" i="4"/>
  <c r="G31" i="4"/>
  <c r="G30" i="4"/>
  <c r="G54" i="4" s="1"/>
  <c r="F56" i="4" s="1"/>
  <c r="F22" i="4"/>
  <c r="E22" i="4"/>
  <c r="G21" i="4"/>
  <c r="G20" i="4"/>
  <c r="G19" i="4"/>
  <c r="G18" i="4"/>
  <c r="G17" i="4"/>
  <c r="G16" i="4"/>
  <c r="G15" i="4"/>
  <c r="G14" i="4"/>
  <c r="G13" i="4"/>
  <c r="G12" i="4"/>
  <c r="G11" i="4"/>
  <c r="G10" i="4"/>
  <c r="G9" i="4"/>
  <c r="G8" i="4"/>
  <c r="G7" i="4"/>
  <c r="G6" i="4"/>
  <c r="G5" i="4"/>
  <c r="G4" i="4"/>
  <c r="G3" i="4"/>
  <c r="G22" i="4" s="1"/>
  <c r="F24" i="4" s="1"/>
  <c r="F99" i="4" l="1"/>
  <c r="G97" i="4"/>
  <c r="F26" i="4"/>
  <c r="G24" i="4"/>
  <c r="G56" i="4"/>
  <c r="F58" i="4"/>
  <c r="B24" i="9" l="1"/>
  <c r="J11" i="7"/>
  <c r="I14" i="7" s="1"/>
  <c r="I11" i="7"/>
  <c r="J4" i="7"/>
  <c r="J5" i="7" s="1"/>
  <c r="J99" i="5"/>
  <c r="J98" i="5"/>
  <c r="J97" i="5"/>
  <c r="J96" i="5"/>
  <c r="J95" i="5"/>
  <c r="J94" i="5"/>
  <c r="J93" i="5"/>
  <c r="J92" i="5"/>
  <c r="J91" i="5"/>
  <c r="J90" i="5"/>
  <c r="J89" i="5"/>
  <c r="J88" i="5"/>
  <c r="J87" i="5"/>
  <c r="J86" i="5"/>
  <c r="J85" i="5"/>
  <c r="J84" i="5"/>
  <c r="J83" i="5"/>
  <c r="J76" i="5"/>
  <c r="J74" i="5"/>
  <c r="J73" i="5"/>
  <c r="J72" i="5"/>
  <c r="J71" i="5"/>
  <c r="J70" i="5"/>
  <c r="J69" i="5"/>
  <c r="J68" i="5"/>
  <c r="J67" i="5"/>
  <c r="J66" i="5"/>
  <c r="J65" i="5"/>
  <c r="J64" i="5"/>
  <c r="J63" i="5"/>
  <c r="J62" i="5"/>
  <c r="J61" i="5"/>
  <c r="J100" i="5" s="1"/>
  <c r="J101" i="5" s="1"/>
  <c r="J52" i="5"/>
  <c r="J51" i="5"/>
  <c r="J50" i="5"/>
  <c r="J49" i="5"/>
  <c r="J48" i="5"/>
  <c r="J47" i="5"/>
  <c r="J46" i="5"/>
  <c r="J45" i="5"/>
  <c r="J44" i="5"/>
  <c r="J43" i="5"/>
  <c r="J42" i="5"/>
  <c r="J41" i="5"/>
  <c r="J40" i="5"/>
  <c r="J39" i="5"/>
  <c r="J38" i="5"/>
  <c r="J37" i="5"/>
  <c r="J36" i="5"/>
  <c r="J35" i="5"/>
  <c r="J34" i="5"/>
  <c r="J29" i="5"/>
  <c r="J28" i="5"/>
  <c r="J27" i="5"/>
  <c r="J26" i="5"/>
  <c r="J25" i="5"/>
  <c r="J24" i="5"/>
  <c r="J23" i="5"/>
  <c r="J22" i="5"/>
  <c r="J21" i="5"/>
  <c r="J20" i="5"/>
  <c r="J19" i="5"/>
  <c r="J18" i="5"/>
  <c r="J17" i="5"/>
  <c r="J16" i="5"/>
  <c r="J15" i="5"/>
  <c r="J14" i="5"/>
  <c r="J13" i="5"/>
  <c r="J12" i="5"/>
  <c r="J11" i="5"/>
  <c r="J10" i="5"/>
  <c r="J9" i="5"/>
  <c r="J8" i="5"/>
  <c r="J7" i="5"/>
  <c r="J5" i="5"/>
  <c r="J4" i="5"/>
  <c r="J53" i="5" s="1"/>
  <c r="J54" i="5" s="1"/>
  <c r="J103" i="5" l="1"/>
  <c r="K101" i="5"/>
  <c r="J56" i="5"/>
  <c r="K54" i="5"/>
  <c r="E98" i="1" l="1"/>
  <c r="H98" i="1" s="1"/>
  <c r="E99" i="1"/>
  <c r="F99" i="1" s="1"/>
  <c r="E100" i="1"/>
  <c r="G100" i="1" s="1"/>
  <c r="E101" i="1"/>
  <c r="E102" i="1"/>
  <c r="F102" i="1" s="1"/>
  <c r="E103" i="1"/>
  <c r="G103" i="1" s="1"/>
  <c r="E104" i="1"/>
  <c r="I104" i="1" s="1"/>
  <c r="E105" i="1"/>
  <c r="H105" i="1" s="1"/>
  <c r="E106" i="1"/>
  <c r="H106" i="1" s="1"/>
  <c r="E107" i="1"/>
  <c r="G107" i="1" s="1"/>
  <c r="E108" i="1"/>
  <c r="F108" i="1" s="1"/>
  <c r="E109" i="1"/>
  <c r="I109" i="1" s="1"/>
  <c r="E110" i="1"/>
  <c r="G110" i="1" s="1"/>
  <c r="E111" i="1"/>
  <c r="E112" i="1"/>
  <c r="I112" i="1" s="1"/>
  <c r="E113" i="1"/>
  <c r="I113" i="1" s="1"/>
  <c r="E114" i="1"/>
  <c r="H114" i="1" s="1"/>
  <c r="E115" i="1"/>
  <c r="G115" i="1" s="1"/>
  <c r="E116" i="1"/>
  <c r="H116" i="1" s="1"/>
  <c r="E117" i="1"/>
  <c r="E118" i="1"/>
  <c r="F118" i="1" s="1"/>
  <c r="E119" i="1"/>
  <c r="M119" i="1" s="1"/>
  <c r="E120" i="1"/>
  <c r="E121" i="1"/>
  <c r="G121" i="1" s="1"/>
  <c r="E122" i="1"/>
  <c r="I122" i="1" s="1"/>
  <c r="E123" i="1"/>
  <c r="F123" i="1" s="1"/>
  <c r="E124" i="1"/>
  <c r="I124" i="1" s="1"/>
  <c r="E125" i="1"/>
  <c r="F125" i="1" s="1"/>
  <c r="E126" i="1"/>
  <c r="G126" i="1" s="1"/>
  <c r="E127" i="1"/>
  <c r="J127" i="1" s="1"/>
  <c r="F124" i="1"/>
  <c r="E128" i="1"/>
  <c r="H128" i="1" s="1"/>
  <c r="E129" i="1"/>
  <c r="H129" i="1" s="1"/>
  <c r="E130" i="1"/>
  <c r="F130" i="1" s="1"/>
  <c r="E131" i="1"/>
  <c r="I131" i="1" s="1"/>
  <c r="E132" i="1"/>
  <c r="E133" i="1"/>
  <c r="J133" i="1" s="1"/>
  <c r="E134" i="1"/>
  <c r="F134" i="1" s="1"/>
  <c r="E135" i="1"/>
  <c r="E136" i="1"/>
  <c r="G136" i="1" s="1"/>
  <c r="E137" i="1"/>
  <c r="G137" i="1" s="1"/>
  <c r="E138" i="1"/>
  <c r="E139" i="1"/>
  <c r="M139" i="1" s="1"/>
  <c r="S139" i="1" s="1"/>
  <c r="E140" i="1"/>
  <c r="E141" i="1"/>
  <c r="H141" i="1" s="1"/>
  <c r="E142" i="1"/>
  <c r="G142" i="1" s="1"/>
  <c r="E143" i="1"/>
  <c r="G143" i="1" s="1"/>
  <c r="E144" i="1"/>
  <c r="H144" i="1" s="1"/>
  <c r="E145" i="1"/>
  <c r="I145" i="1" s="1"/>
  <c r="E146" i="1"/>
  <c r="F143" i="1"/>
  <c r="E147" i="1"/>
  <c r="M147" i="1" s="1"/>
  <c r="E148" i="1"/>
  <c r="E149" i="1"/>
  <c r="I149" i="1" s="1"/>
  <c r="E150" i="1"/>
  <c r="H150" i="1" s="1"/>
  <c r="E151" i="1"/>
  <c r="I151" i="1" s="1"/>
  <c r="E152" i="1"/>
  <c r="H152" i="1" s="1"/>
  <c r="E153" i="1"/>
  <c r="M153" i="1" s="1"/>
  <c r="E154" i="1"/>
  <c r="I154" i="1" s="1"/>
  <c r="E155" i="1"/>
  <c r="F155" i="1" s="1"/>
  <c r="E156" i="1"/>
  <c r="I156" i="1" s="1"/>
  <c r="E157" i="1"/>
  <c r="H157" i="1" s="1"/>
  <c r="E158" i="1"/>
  <c r="H158" i="1" s="1"/>
  <c r="E159" i="1"/>
  <c r="M159" i="1" s="1"/>
  <c r="P159" i="1" s="1"/>
  <c r="Z159" i="1" s="1"/>
  <c r="E160" i="1"/>
  <c r="M160" i="1" s="1"/>
  <c r="R160" i="1" s="1"/>
  <c r="E161" i="1"/>
  <c r="F161" i="1" s="1"/>
  <c r="E162" i="1"/>
  <c r="M162" i="1" s="1"/>
  <c r="E163" i="1"/>
  <c r="H163" i="1" s="1"/>
  <c r="E164" i="1"/>
  <c r="F164" i="1" s="1"/>
  <c r="E165" i="1"/>
  <c r="H165" i="1" s="1"/>
  <c r="E166" i="1"/>
  <c r="M166" i="1" s="1"/>
  <c r="R166" i="1" s="1"/>
  <c r="F163" i="1"/>
  <c r="E167" i="1"/>
  <c r="E168" i="1"/>
  <c r="H168" i="1" s="1"/>
  <c r="E169" i="1"/>
  <c r="F169" i="1" s="1"/>
  <c r="E170" i="1"/>
  <c r="I170" i="1" s="1"/>
  <c r="E171" i="1"/>
  <c r="J171" i="1" s="1"/>
  <c r="E172" i="1"/>
  <c r="H172" i="1" s="1"/>
  <c r="E173" i="1"/>
  <c r="H173" i="1" s="1"/>
  <c r="E174" i="1"/>
  <c r="H174" i="1" s="1"/>
  <c r="E175" i="1"/>
  <c r="F175" i="1" s="1"/>
  <c r="E176" i="1"/>
  <c r="G176" i="1" s="1"/>
  <c r="E177" i="1"/>
  <c r="E178" i="1"/>
  <c r="I178" i="1" s="1"/>
  <c r="E179" i="1"/>
  <c r="H179" i="1" s="1"/>
  <c r="E180" i="1"/>
  <c r="E181" i="1"/>
  <c r="E182" i="1"/>
  <c r="M182" i="1" s="1"/>
  <c r="E183" i="1"/>
  <c r="G183" i="1" s="1"/>
  <c r="E184" i="1"/>
  <c r="M184" i="1" s="1"/>
  <c r="E185" i="1"/>
  <c r="J185" i="1" s="1"/>
  <c r="E186" i="1"/>
  <c r="M186" i="1" s="1"/>
  <c r="E187" i="1"/>
  <c r="I187" i="1" s="1"/>
  <c r="E188" i="1"/>
  <c r="H188" i="1" s="1"/>
  <c r="E189" i="1"/>
  <c r="I189" i="1" s="1"/>
  <c r="E190" i="1"/>
  <c r="H190" i="1" s="1"/>
  <c r="E191" i="1"/>
  <c r="I191" i="1" s="1"/>
  <c r="E192" i="1"/>
  <c r="G192" i="1" s="1"/>
  <c r="E193" i="1"/>
  <c r="I193" i="1" s="1"/>
  <c r="E194" i="1"/>
  <c r="H194" i="1" s="1"/>
  <c r="E195" i="1"/>
  <c r="F195" i="1" s="1"/>
  <c r="E196" i="1"/>
  <c r="J196" i="1" s="1"/>
  <c r="E197" i="1"/>
  <c r="E198" i="1"/>
  <c r="M198" i="1" s="1"/>
  <c r="S198" i="1" s="1"/>
  <c r="E199" i="1"/>
  <c r="M199" i="1" s="1"/>
  <c r="O199" i="1" s="1"/>
  <c r="Y199" i="1" s="1"/>
  <c r="E200" i="1"/>
  <c r="E201" i="1"/>
  <c r="E202" i="1"/>
  <c r="J202" i="1" s="1"/>
  <c r="E203" i="1"/>
  <c r="G203" i="1" s="1"/>
  <c r="E204" i="1"/>
  <c r="H204" i="1" s="1"/>
  <c r="E205" i="1"/>
  <c r="M205" i="1" s="1"/>
  <c r="P205" i="1" s="1"/>
  <c r="Z205" i="1" s="1"/>
  <c r="E206" i="1"/>
  <c r="G206" i="1" s="1"/>
  <c r="E207" i="1"/>
  <c r="H207" i="1" s="1"/>
  <c r="E208" i="1"/>
  <c r="G208" i="1" s="1"/>
  <c r="E209" i="1"/>
  <c r="I209" i="1" s="1"/>
  <c r="E210" i="1"/>
  <c r="H210" i="1" s="1"/>
  <c r="E211" i="1"/>
  <c r="F211" i="1" s="1"/>
  <c r="E212" i="1"/>
  <c r="I212" i="1" s="1"/>
  <c r="E213" i="1"/>
  <c r="E214" i="1"/>
  <c r="E215" i="1"/>
  <c r="F215" i="1" s="1"/>
  <c r="E216" i="1"/>
  <c r="I216" i="1" s="1"/>
  <c r="F213" i="1"/>
  <c r="E217" i="1"/>
  <c r="E218" i="1"/>
  <c r="M218" i="1" s="1"/>
  <c r="R218" i="1" s="1"/>
  <c r="E219" i="1"/>
  <c r="M219" i="1" s="1"/>
  <c r="E220" i="1"/>
  <c r="H220" i="1" s="1"/>
  <c r="E221" i="1"/>
  <c r="I221" i="1" s="1"/>
  <c r="E222" i="1"/>
  <c r="E223" i="1"/>
  <c r="F223" i="1" s="1"/>
  <c r="E224" i="1"/>
  <c r="E225" i="1"/>
  <c r="F225" i="1" s="1"/>
  <c r="E226" i="1"/>
  <c r="I226" i="1" s="1"/>
  <c r="E227" i="1"/>
  <c r="I227" i="1" s="1"/>
  <c r="E228" i="1"/>
  <c r="F228" i="1" s="1"/>
  <c r="E229" i="1"/>
  <c r="E230" i="1"/>
  <c r="G230" i="1" s="1"/>
  <c r="E231" i="1"/>
  <c r="I231" i="1" s="1"/>
  <c r="E232" i="1"/>
  <c r="E233" i="1"/>
  <c r="I233" i="1" s="1"/>
  <c r="E234" i="1"/>
  <c r="G234" i="1" s="1"/>
  <c r="E235" i="1"/>
  <c r="E236" i="1"/>
  <c r="J236" i="1" s="1"/>
  <c r="E237" i="1"/>
  <c r="F237" i="1" s="1"/>
  <c r="E238" i="1"/>
  <c r="I238" i="1" s="1"/>
  <c r="E239" i="1"/>
  <c r="M239" i="1" s="1"/>
  <c r="R239" i="1" s="1"/>
  <c r="E240" i="1"/>
  <c r="F240" i="1" s="1"/>
  <c r="E241" i="1"/>
  <c r="F241" i="1" s="1"/>
  <c r="E242" i="1"/>
  <c r="I242" i="1" s="1"/>
  <c r="E243" i="1"/>
  <c r="G243" i="1" s="1"/>
  <c r="E244" i="1"/>
  <c r="I244" i="1" s="1"/>
  <c r="E245" i="1"/>
  <c r="E246" i="1"/>
  <c r="I246" i="1" s="1"/>
  <c r="E247" i="1"/>
  <c r="I247" i="1" s="1"/>
  <c r="E248" i="1"/>
  <c r="G248" i="1" s="1"/>
  <c r="E249" i="1"/>
  <c r="H249" i="1" s="1"/>
  <c r="E250" i="1"/>
  <c r="G250" i="1" s="1"/>
  <c r="E251" i="1"/>
  <c r="I251" i="1" s="1"/>
  <c r="E252" i="1"/>
  <c r="H252" i="1" s="1"/>
  <c r="E253" i="1"/>
  <c r="H253" i="1" s="1"/>
  <c r="E254" i="1"/>
  <c r="I254" i="1" s="1"/>
  <c r="E255" i="1"/>
  <c r="G255" i="1" s="1"/>
  <c r="E256" i="1"/>
  <c r="H256" i="1" s="1"/>
  <c r="E257" i="1"/>
  <c r="E258" i="1"/>
  <c r="G258" i="1" s="1"/>
  <c r="E259" i="1"/>
  <c r="G259" i="1" s="1"/>
  <c r="E260" i="1"/>
  <c r="F260" i="1" s="1"/>
  <c r="E261" i="1"/>
  <c r="E262" i="1"/>
  <c r="M262" i="1" s="1"/>
  <c r="E263" i="1"/>
  <c r="H263" i="1" s="1"/>
  <c r="E264" i="1"/>
  <c r="I264" i="1" s="1"/>
  <c r="E265" i="1"/>
  <c r="E266" i="1"/>
  <c r="I266" i="1" s="1"/>
  <c r="E267" i="1"/>
  <c r="I267" i="1" s="1"/>
  <c r="E268" i="1"/>
  <c r="F268" i="1" s="1"/>
  <c r="E269" i="1"/>
  <c r="H269" i="1" s="1"/>
  <c r="E270" i="1"/>
  <c r="F270" i="1" s="1"/>
  <c r="E271" i="1"/>
  <c r="I271" i="1" s="1"/>
  <c r="E272" i="1"/>
  <c r="M272" i="1" s="1"/>
  <c r="E273" i="1"/>
  <c r="J273" i="1" s="1"/>
  <c r="E274" i="1"/>
  <c r="I274" i="1" s="1"/>
  <c r="E275" i="1"/>
  <c r="E276" i="1"/>
  <c r="G276" i="1" s="1"/>
  <c r="E277" i="1"/>
  <c r="I277" i="1" s="1"/>
  <c r="E278" i="1"/>
  <c r="G278" i="1" s="1"/>
  <c r="E279" i="1"/>
  <c r="M279" i="1" s="1"/>
  <c r="E280" i="1"/>
  <c r="F280" i="1" s="1"/>
  <c r="E281" i="1"/>
  <c r="I281" i="1" s="1"/>
  <c r="E282" i="1"/>
  <c r="G282" i="1" s="1"/>
  <c r="E283" i="1"/>
  <c r="G283" i="1" s="1"/>
  <c r="E284" i="1"/>
  <c r="I284" i="1" s="1"/>
  <c r="E285" i="1"/>
  <c r="G285" i="1" s="1"/>
  <c r="E286" i="1"/>
  <c r="I286" i="1" s="1"/>
  <c r="E287" i="1"/>
  <c r="E288" i="1"/>
  <c r="J288" i="1" s="1"/>
  <c r="E289" i="1"/>
  <c r="I289" i="1" s="1"/>
  <c r="E290" i="1"/>
  <c r="M290" i="1" s="1"/>
  <c r="Q290" i="1" s="1"/>
  <c r="E291" i="1"/>
  <c r="F291" i="1" s="1"/>
  <c r="E292" i="1"/>
  <c r="H292" i="1" s="1"/>
  <c r="E293" i="1"/>
  <c r="G293" i="1" s="1"/>
  <c r="E294" i="1"/>
  <c r="G294" i="1" s="1"/>
  <c r="E295" i="1"/>
  <c r="I295" i="1" s="1"/>
  <c r="E296" i="1"/>
  <c r="I296" i="1" s="1"/>
  <c r="E297" i="1"/>
  <c r="E298" i="1"/>
  <c r="F298" i="1" s="1"/>
  <c r="E299" i="1"/>
  <c r="G299" i="1" s="1"/>
  <c r="E300" i="1"/>
  <c r="F300" i="1" s="1"/>
  <c r="E301" i="1"/>
  <c r="E302" i="1"/>
  <c r="M302" i="1" s="1"/>
  <c r="R302" i="1" s="1"/>
  <c r="E303" i="1"/>
  <c r="I303" i="1" s="1"/>
  <c r="E304" i="1"/>
  <c r="G304" i="1" s="1"/>
  <c r="E305" i="1"/>
  <c r="J305" i="1" s="1"/>
  <c r="E306" i="1"/>
  <c r="H306" i="1" s="1"/>
  <c r="E307" i="1"/>
  <c r="H307" i="1" s="1"/>
  <c r="E308" i="1"/>
  <c r="H308" i="1" s="1"/>
  <c r="E309" i="1"/>
  <c r="I309" i="1" s="1"/>
  <c r="E310" i="1"/>
  <c r="H310" i="1" s="1"/>
  <c r="E311" i="1"/>
  <c r="E312" i="1"/>
  <c r="I312" i="1" s="1"/>
  <c r="E313" i="1"/>
  <c r="I313" i="1" s="1"/>
  <c r="E314" i="1"/>
  <c r="M314" i="1" s="1"/>
  <c r="R314" i="1" s="1"/>
  <c r="E315" i="1"/>
  <c r="E316" i="1"/>
  <c r="I316" i="1" s="1"/>
  <c r="E317" i="1"/>
  <c r="E318" i="1"/>
  <c r="G318" i="1" s="1"/>
  <c r="E319" i="1"/>
  <c r="I319" i="1" s="1"/>
  <c r="E320" i="1"/>
  <c r="F320" i="1" s="1"/>
  <c r="E321" i="1"/>
  <c r="H321" i="1" s="1"/>
  <c r="E322" i="1"/>
  <c r="M322" i="1" s="1"/>
  <c r="E323" i="1"/>
  <c r="H323" i="1" s="1"/>
  <c r="E324" i="1"/>
  <c r="E325" i="1"/>
  <c r="G325" i="1" s="1"/>
  <c r="E326" i="1"/>
  <c r="I326" i="1" s="1"/>
  <c r="E327" i="1"/>
  <c r="M327" i="1" s="1"/>
  <c r="P327" i="1" s="1"/>
  <c r="Z327" i="1" s="1"/>
  <c r="E328" i="1"/>
  <c r="I328" i="1" s="1"/>
  <c r="E329" i="1"/>
  <c r="M329" i="1" s="1"/>
  <c r="E330" i="1"/>
  <c r="F330" i="1" s="1"/>
  <c r="E331" i="1"/>
  <c r="G331" i="1" s="1"/>
  <c r="E332" i="1"/>
  <c r="E333" i="1"/>
  <c r="F333" i="1" s="1"/>
  <c r="E334" i="1"/>
  <c r="M334" i="1" s="1"/>
  <c r="E335" i="1"/>
  <c r="G335" i="1" s="1"/>
  <c r="E336" i="1"/>
  <c r="G336" i="1" s="1"/>
  <c r="E337" i="1"/>
  <c r="M337" i="1" s="1"/>
  <c r="E338" i="1"/>
  <c r="G338" i="1" s="1"/>
  <c r="E339" i="1"/>
  <c r="E340" i="1"/>
  <c r="F340" i="1" s="1"/>
  <c r="E341" i="1"/>
  <c r="I341" i="1" s="1"/>
  <c r="E342" i="1"/>
  <c r="I342" i="1" s="1"/>
  <c r="E343" i="1"/>
  <c r="M343" i="1" s="1"/>
  <c r="E344" i="1"/>
  <c r="M344" i="1" s="1"/>
  <c r="P344" i="1" s="1"/>
  <c r="Z344" i="1" s="1"/>
  <c r="E345" i="1"/>
  <c r="G345" i="1" s="1"/>
  <c r="E346" i="1"/>
  <c r="I346" i="1" s="1"/>
  <c r="E347" i="1"/>
  <c r="H347" i="1" s="1"/>
  <c r="E348" i="1"/>
  <c r="J348" i="1" s="1"/>
  <c r="E349" i="1"/>
  <c r="M349" i="1" s="1"/>
  <c r="Q349" i="1" s="1"/>
  <c r="E350" i="1"/>
  <c r="M350" i="1" s="1"/>
  <c r="E351" i="1"/>
  <c r="I351" i="1" s="1"/>
  <c r="E352" i="1"/>
  <c r="H352" i="1" s="1"/>
  <c r="E353" i="1"/>
  <c r="I353" i="1" s="1"/>
  <c r="E354" i="1"/>
  <c r="M354" i="1" s="1"/>
  <c r="E355" i="1"/>
  <c r="I355" i="1" s="1"/>
  <c r="E356" i="1"/>
  <c r="I356" i="1" s="1"/>
  <c r="E357" i="1"/>
  <c r="H357" i="1" s="1"/>
  <c r="E358" i="1"/>
  <c r="F358" i="1" s="1"/>
  <c r="E359" i="1"/>
  <c r="H359" i="1" s="1"/>
  <c r="E360" i="1"/>
  <c r="G360" i="1" s="1"/>
  <c r="E361" i="1"/>
  <c r="H361" i="1" s="1"/>
  <c r="E362" i="1"/>
  <c r="I362" i="1" s="1"/>
  <c r="E363" i="1"/>
  <c r="I363" i="1" s="1"/>
  <c r="E364" i="1"/>
  <c r="H364" i="1" s="1"/>
  <c r="E365" i="1"/>
  <c r="I365" i="1" s="1"/>
  <c r="E366" i="1"/>
  <c r="G366" i="1" s="1"/>
  <c r="E367" i="1"/>
  <c r="E368" i="1"/>
  <c r="F368" i="1" s="1"/>
  <c r="E369" i="1"/>
  <c r="F369" i="1" s="1"/>
  <c r="E370" i="1"/>
  <c r="F370" i="1" s="1"/>
  <c r="E371" i="1"/>
  <c r="F371" i="1" s="1"/>
  <c r="AH12" i="1"/>
  <c r="AD12" i="1"/>
  <c r="F338" i="1" l="1"/>
  <c r="F253" i="1"/>
  <c r="F178" i="1"/>
  <c r="G134" i="1"/>
  <c r="F348" i="1"/>
  <c r="F238" i="1"/>
  <c r="F218" i="1"/>
  <c r="G98" i="1"/>
  <c r="M98" i="1"/>
  <c r="P98" i="1" s="1"/>
  <c r="Z98" i="1" s="1"/>
  <c r="F154" i="1"/>
  <c r="J98" i="1"/>
  <c r="F98" i="1"/>
  <c r="F239" i="1"/>
  <c r="F263" i="1"/>
  <c r="F294" i="1"/>
  <c r="F153" i="1"/>
  <c r="F258" i="1"/>
  <c r="F293" i="1"/>
  <c r="G249" i="1"/>
  <c r="F248" i="1"/>
  <c r="F328" i="1"/>
  <c r="F313" i="1"/>
  <c r="F304" i="1"/>
  <c r="F184" i="1"/>
  <c r="F158" i="1"/>
  <c r="G109" i="1"/>
  <c r="F308" i="1"/>
  <c r="F303" i="1"/>
  <c r="F273" i="1"/>
  <c r="F233" i="1"/>
  <c r="G303" i="1"/>
  <c r="G302" i="1"/>
  <c r="F305" i="1"/>
  <c r="F295" i="1"/>
  <c r="G289" i="1"/>
  <c r="G274" i="1"/>
  <c r="F183" i="1"/>
  <c r="F288" i="1"/>
  <c r="G179" i="1"/>
  <c r="F145" i="1"/>
  <c r="J107" i="1"/>
  <c r="H288" i="1"/>
  <c r="G174" i="1"/>
  <c r="G144" i="1"/>
  <c r="F278" i="1"/>
  <c r="F144" i="1"/>
  <c r="F355" i="1"/>
  <c r="H295" i="1"/>
  <c r="H238" i="1"/>
  <c r="I225" i="1"/>
  <c r="H184" i="1"/>
  <c r="J163" i="1"/>
  <c r="G362" i="1"/>
  <c r="I320" i="1"/>
  <c r="G239" i="1"/>
  <c r="H183" i="1"/>
  <c r="F174" i="1"/>
  <c r="G163" i="1"/>
  <c r="G321" i="1"/>
  <c r="G292" i="1"/>
  <c r="G166" i="1"/>
  <c r="F165" i="1"/>
  <c r="I292" i="1"/>
  <c r="F364" i="1"/>
  <c r="F354" i="1"/>
  <c r="I335" i="1"/>
  <c r="H162" i="1"/>
  <c r="G162" i="1"/>
  <c r="G238" i="1"/>
  <c r="G184" i="1"/>
  <c r="I321" i="1"/>
  <c r="I306" i="1"/>
  <c r="G269" i="1"/>
  <c r="H260" i="1"/>
  <c r="G225" i="1"/>
  <c r="S166" i="1"/>
  <c r="G165" i="1"/>
  <c r="M195" i="1"/>
  <c r="S195" i="1" s="1"/>
  <c r="G130" i="1"/>
  <c r="F353" i="1"/>
  <c r="H302" i="1"/>
  <c r="M300" i="1"/>
  <c r="O300" i="1" s="1"/>
  <c r="Y300" i="1" s="1"/>
  <c r="G237" i="1"/>
  <c r="G186" i="1"/>
  <c r="G182" i="1"/>
  <c r="G173" i="1"/>
  <c r="G164" i="1"/>
  <c r="M364" i="1"/>
  <c r="T364" i="1" s="1"/>
  <c r="H335" i="1"/>
  <c r="J320" i="1"/>
  <c r="G320" i="1"/>
  <c r="M299" i="1"/>
  <c r="T299" i="1" s="1"/>
  <c r="M281" i="1"/>
  <c r="T281" i="1" s="1"/>
  <c r="G241" i="1"/>
  <c r="G195" i="1"/>
  <c r="H185" i="1"/>
  <c r="G185" i="1"/>
  <c r="G172" i="1"/>
  <c r="I144" i="1"/>
  <c r="F323" i="1"/>
  <c r="J323" i="1"/>
  <c r="I169" i="1"/>
  <c r="I364" i="1"/>
  <c r="I285" i="1"/>
  <c r="H169" i="1"/>
  <c r="M108" i="1"/>
  <c r="P108" i="1" s="1"/>
  <c r="Z108" i="1" s="1"/>
  <c r="F243" i="1"/>
  <c r="G240" i="1"/>
  <c r="J199" i="1"/>
  <c r="G129" i="1"/>
  <c r="F318" i="1"/>
  <c r="G199" i="1"/>
  <c r="F185" i="1"/>
  <c r="J178" i="1"/>
  <c r="F173" i="1"/>
  <c r="G364" i="1"/>
  <c r="H318" i="1"/>
  <c r="H299" i="1"/>
  <c r="G270" i="1"/>
  <c r="I253" i="1"/>
  <c r="M225" i="1"/>
  <c r="S225" i="1" s="1"/>
  <c r="I190" i="1"/>
  <c r="H178" i="1"/>
  <c r="M174" i="1"/>
  <c r="O174" i="1" s="1"/>
  <c r="Y174" i="1" s="1"/>
  <c r="M156" i="1"/>
  <c r="R156" i="1" s="1"/>
  <c r="M127" i="1"/>
  <c r="T127" i="1" s="1"/>
  <c r="G122" i="1"/>
  <c r="H338" i="1"/>
  <c r="M231" i="1"/>
  <c r="Q231" i="1" s="1"/>
  <c r="F210" i="1"/>
  <c r="J174" i="1"/>
  <c r="M144" i="1"/>
  <c r="O144" i="1" s="1"/>
  <c r="Y144" i="1" s="1"/>
  <c r="M123" i="1"/>
  <c r="R123" i="1" s="1"/>
  <c r="F190" i="1"/>
  <c r="J364" i="1"/>
  <c r="G363" i="1"/>
  <c r="M320" i="1"/>
  <c r="P320" i="1" s="1"/>
  <c r="Z320" i="1" s="1"/>
  <c r="H320" i="1"/>
  <c r="M306" i="1"/>
  <c r="P306" i="1" s="1"/>
  <c r="Z306" i="1" s="1"/>
  <c r="I288" i="1"/>
  <c r="I270" i="1"/>
  <c r="J255" i="1"/>
  <c r="H248" i="1"/>
  <c r="M212" i="1"/>
  <c r="S212" i="1" s="1"/>
  <c r="J190" i="1"/>
  <c r="O166" i="1"/>
  <c r="Y166" i="1" s="1"/>
  <c r="G153" i="1"/>
  <c r="M149" i="1"/>
  <c r="Q149" i="1" s="1"/>
  <c r="J130" i="1"/>
  <c r="H123" i="1"/>
  <c r="H112" i="1"/>
  <c r="I103" i="1"/>
  <c r="I98" i="1"/>
  <c r="I134" i="1"/>
  <c r="H130" i="1"/>
  <c r="J233" i="1"/>
  <c r="H365" i="1"/>
  <c r="F365" i="1"/>
  <c r="H353" i="1"/>
  <c r="H330" i="1"/>
  <c r="H303" i="1"/>
  <c r="I278" i="1"/>
  <c r="M256" i="1"/>
  <c r="R256" i="1" s="1"/>
  <c r="I252" i="1"/>
  <c r="M249" i="1"/>
  <c r="R249" i="1" s="1"/>
  <c r="H233" i="1"/>
  <c r="J230" i="1"/>
  <c r="F192" i="1"/>
  <c r="H368" i="1"/>
  <c r="F283" i="1"/>
  <c r="M252" i="1"/>
  <c r="R252" i="1" s="1"/>
  <c r="G256" i="1"/>
  <c r="I249" i="1"/>
  <c r="I139" i="1"/>
  <c r="H127" i="1"/>
  <c r="F343" i="1"/>
  <c r="M274" i="1"/>
  <c r="T274" i="1" s="1"/>
  <c r="I248" i="1"/>
  <c r="J238" i="1"/>
  <c r="G210" i="1"/>
  <c r="H195" i="1"/>
  <c r="G154" i="1"/>
  <c r="H149" i="1"/>
  <c r="H139" i="1"/>
  <c r="Q98" i="1"/>
  <c r="G353" i="1"/>
  <c r="M330" i="1"/>
  <c r="Q330" i="1" s="1"/>
  <c r="G330" i="1"/>
  <c r="M346" i="1"/>
  <c r="Q346" i="1" s="1"/>
  <c r="J338" i="1"/>
  <c r="F335" i="1"/>
  <c r="J330" i="1"/>
  <c r="M353" i="1"/>
  <c r="R353" i="1" s="1"/>
  <c r="I325" i="1"/>
  <c r="I371" i="1"/>
  <c r="I357" i="1"/>
  <c r="J353" i="1"/>
  <c r="I368" i="1"/>
  <c r="J365" i="1"/>
  <c r="G359" i="1"/>
  <c r="H348" i="1"/>
  <c r="I345" i="1"/>
  <c r="I338" i="1"/>
  <c r="J335" i="1"/>
  <c r="I330" i="1"/>
  <c r="I305" i="1"/>
  <c r="J300" i="1"/>
  <c r="J263" i="1"/>
  <c r="I258" i="1"/>
  <c r="I256" i="1"/>
  <c r="G252" i="1"/>
  <c r="J248" i="1"/>
  <c r="H230" i="1"/>
  <c r="I195" i="1"/>
  <c r="I185" i="1"/>
  <c r="J173" i="1"/>
  <c r="H166" i="1"/>
  <c r="G152" i="1"/>
  <c r="F363" i="1"/>
  <c r="G263" i="1"/>
  <c r="M238" i="1"/>
  <c r="Q238" i="1" s="1"/>
  <c r="H355" i="1"/>
  <c r="J351" i="1"/>
  <c r="G351" i="1"/>
  <c r="J112" i="1"/>
  <c r="H108" i="1"/>
  <c r="M361" i="1"/>
  <c r="T361" i="1" s="1"/>
  <c r="G361" i="1"/>
  <c r="H325" i="1"/>
  <c r="M282" i="1"/>
  <c r="S282" i="1" s="1"/>
  <c r="J209" i="1"/>
  <c r="F209" i="1"/>
  <c r="I198" i="1"/>
  <c r="J161" i="1"/>
  <c r="G161" i="1"/>
  <c r="J150" i="1"/>
  <c r="G150" i="1"/>
  <c r="J145" i="1"/>
  <c r="J361" i="1"/>
  <c r="J355" i="1"/>
  <c r="G350" i="1"/>
  <c r="J325" i="1"/>
  <c r="F325" i="1"/>
  <c r="H313" i="1"/>
  <c r="M307" i="1"/>
  <c r="R307" i="1" s="1"/>
  <c r="T302" i="1"/>
  <c r="G306" i="1"/>
  <c r="I299" i="1"/>
  <c r="M292" i="1"/>
  <c r="P292" i="1" s="1"/>
  <c r="Z292" i="1" s="1"/>
  <c r="J285" i="1"/>
  <c r="I282" i="1"/>
  <c r="J278" i="1"/>
  <c r="G281" i="1"/>
  <c r="I273" i="1"/>
  <c r="J270" i="1"/>
  <c r="H270" i="1"/>
  <c r="I263" i="1"/>
  <c r="H258" i="1"/>
  <c r="I243" i="1"/>
  <c r="M241" i="1"/>
  <c r="Q241" i="1" s="1"/>
  <c r="I237" i="1"/>
  <c r="G215" i="1"/>
  <c r="T198" i="1"/>
  <c r="H198" i="1"/>
  <c r="I179" i="1"/>
  <c r="I160" i="1"/>
  <c r="I150" i="1"/>
  <c r="F150" i="1"/>
  <c r="J144" i="1"/>
  <c r="G139" i="1"/>
  <c r="M130" i="1"/>
  <c r="O130" i="1" s="1"/>
  <c r="Y130" i="1" s="1"/>
  <c r="I130" i="1"/>
  <c r="J123" i="1"/>
  <c r="G127" i="1"/>
  <c r="M118" i="1"/>
  <c r="Q118" i="1" s="1"/>
  <c r="M115" i="1"/>
  <c r="Q115" i="1" s="1"/>
  <c r="G112" i="1"/>
  <c r="G198" i="1"/>
  <c r="M291" i="1"/>
  <c r="T291" i="1" s="1"/>
  <c r="H278" i="1"/>
  <c r="M273" i="1"/>
  <c r="R273" i="1" s="1"/>
  <c r="I269" i="1"/>
  <c r="M243" i="1"/>
  <c r="O243" i="1" s="1"/>
  <c r="Y243" i="1" s="1"/>
  <c r="I241" i="1"/>
  <c r="G216" i="1"/>
  <c r="I361" i="1"/>
  <c r="F361" i="1"/>
  <c r="I350" i="1"/>
  <c r="I340" i="1"/>
  <c r="M313" i="1"/>
  <c r="R313" i="1" s="1"/>
  <c r="G313" i="1"/>
  <c r="I302" i="1"/>
  <c r="I298" i="1"/>
  <c r="G277" i="1"/>
  <c r="M263" i="1"/>
  <c r="Q263" i="1" s="1"/>
  <c r="J260" i="1"/>
  <c r="H243" i="1"/>
  <c r="F230" i="1"/>
  <c r="H206" i="1"/>
  <c r="M190" i="1"/>
  <c r="P190" i="1" s="1"/>
  <c r="Z190" i="1" s="1"/>
  <c r="G190" i="1"/>
  <c r="M185" i="1"/>
  <c r="I174" i="1"/>
  <c r="G169" i="1"/>
  <c r="I157" i="1"/>
  <c r="M150" i="1"/>
  <c r="R150" i="1" s="1"/>
  <c r="M129" i="1"/>
  <c r="Q129" i="1" s="1"/>
  <c r="I129" i="1"/>
  <c r="I127" i="1"/>
  <c r="F127" i="1"/>
  <c r="H118" i="1"/>
  <c r="I108" i="1"/>
  <c r="R272" i="1"/>
  <c r="T272" i="1"/>
  <c r="P272" i="1"/>
  <c r="Z272" i="1" s="1"/>
  <c r="S184" i="1"/>
  <c r="T184" i="1"/>
  <c r="Q184" i="1"/>
  <c r="O350" i="1"/>
  <c r="Y350" i="1" s="1"/>
  <c r="R350" i="1"/>
  <c r="G275" i="1"/>
  <c r="H275" i="1"/>
  <c r="F275" i="1"/>
  <c r="H265" i="1"/>
  <c r="I265" i="1"/>
  <c r="G223" i="1"/>
  <c r="H223" i="1"/>
  <c r="I223" i="1"/>
  <c r="G220" i="1"/>
  <c r="I220" i="1"/>
  <c r="J220" i="1"/>
  <c r="G213" i="1"/>
  <c r="H213" i="1"/>
  <c r="H208" i="1"/>
  <c r="S330" i="1"/>
  <c r="G297" i="1"/>
  <c r="J297" i="1"/>
  <c r="M276" i="1"/>
  <c r="O276" i="1" s="1"/>
  <c r="Y276" i="1" s="1"/>
  <c r="I276" i="1"/>
  <c r="G272" i="1"/>
  <c r="I272" i="1"/>
  <c r="H262" i="1"/>
  <c r="G262" i="1"/>
  <c r="I262" i="1"/>
  <c r="I234" i="1"/>
  <c r="H234" i="1"/>
  <c r="F181" i="1"/>
  <c r="M181" i="1"/>
  <c r="S181" i="1" s="1"/>
  <c r="H164" i="1"/>
  <c r="I164" i="1"/>
  <c r="M164" i="1"/>
  <c r="P164" i="1" s="1"/>
  <c r="Z164" i="1" s="1"/>
  <c r="M143" i="1"/>
  <c r="O143" i="1" s="1"/>
  <c r="Y143" i="1" s="1"/>
  <c r="H143" i="1"/>
  <c r="J143" i="1"/>
  <c r="H363" i="1"/>
  <c r="I360" i="1"/>
  <c r="H360" i="1"/>
  <c r="H350" i="1"/>
  <c r="F350" i="1"/>
  <c r="H343" i="1"/>
  <c r="G341" i="1"/>
  <c r="M333" i="1"/>
  <c r="P333" i="1" s="1"/>
  <c r="Z333" i="1" s="1"/>
  <c r="G333" i="1"/>
  <c r="I333" i="1"/>
  <c r="I310" i="1"/>
  <c r="G310" i="1"/>
  <c r="G370" i="1"/>
  <c r="G308" i="1"/>
  <c r="J308" i="1"/>
  <c r="J295" i="1"/>
  <c r="G284" i="1"/>
  <c r="M284" i="1"/>
  <c r="Q284" i="1" s="1"/>
  <c r="J275" i="1"/>
  <c r="J223" i="1"/>
  <c r="F220" i="1"/>
  <c r="I213" i="1"/>
  <c r="F170" i="1"/>
  <c r="H170" i="1"/>
  <c r="M170" i="1"/>
  <c r="P170" i="1" s="1"/>
  <c r="Z170" i="1" s="1"/>
  <c r="H161" i="1"/>
  <c r="I161" i="1"/>
  <c r="M161" i="1"/>
  <c r="R161" i="1" s="1"/>
  <c r="H153" i="1"/>
  <c r="H156" i="1"/>
  <c r="G156" i="1"/>
  <c r="M152" i="1"/>
  <c r="O152" i="1" s="1"/>
  <c r="Y152" i="1" s="1"/>
  <c r="I152" i="1"/>
  <c r="I143" i="1"/>
  <c r="J132" i="1"/>
  <c r="H132" i="1"/>
  <c r="I132" i="1"/>
  <c r="I115" i="1"/>
  <c r="Q198" i="1"/>
  <c r="P198" i="1"/>
  <c r="Z198" i="1" s="1"/>
  <c r="R198" i="1"/>
  <c r="I188" i="1"/>
  <c r="J184" i="1"/>
  <c r="I184" i="1"/>
  <c r="J164" i="1"/>
  <c r="J370" i="1"/>
  <c r="M363" i="1"/>
  <c r="O363" i="1" s="1"/>
  <c r="Y363" i="1" s="1"/>
  <c r="J363" i="1"/>
  <c r="H362" i="1"/>
  <c r="M359" i="1"/>
  <c r="P359" i="1" s="1"/>
  <c r="Z359" i="1" s="1"/>
  <c r="I359" i="1"/>
  <c r="J350" i="1"/>
  <c r="M342" i="1"/>
  <c r="O342" i="1" s="1"/>
  <c r="Y342" i="1" s="1"/>
  <c r="G346" i="1"/>
  <c r="M340" i="1"/>
  <c r="S340" i="1" s="1"/>
  <c r="G340" i="1"/>
  <c r="H333" i="1"/>
  <c r="I332" i="1"/>
  <c r="M332" i="1"/>
  <c r="P332" i="1" s="1"/>
  <c r="Z332" i="1" s="1"/>
  <c r="H317" i="1"/>
  <c r="I317" i="1"/>
  <c r="M362" i="1"/>
  <c r="T362" i="1" s="1"/>
  <c r="I366" i="1"/>
  <c r="I358" i="1"/>
  <c r="H358" i="1"/>
  <c r="J345" i="1"/>
  <c r="G342" i="1"/>
  <c r="J340" i="1"/>
  <c r="H340" i="1"/>
  <c r="J333" i="1"/>
  <c r="M321" i="1"/>
  <c r="R321" i="1" s="1"/>
  <c r="H315" i="1"/>
  <c r="I315" i="1"/>
  <c r="M310" i="1"/>
  <c r="Q310" i="1" s="1"/>
  <c r="I308" i="1"/>
  <c r="F297" i="1"/>
  <c r="H289" i="1"/>
  <c r="M289" i="1"/>
  <c r="T289" i="1" s="1"/>
  <c r="I275" i="1"/>
  <c r="G267" i="1"/>
  <c r="M267" i="1"/>
  <c r="P267" i="1" s="1"/>
  <c r="Z267" i="1" s="1"/>
  <c r="J253" i="1"/>
  <c r="M209" i="1"/>
  <c r="T209" i="1" s="1"/>
  <c r="H209" i="1"/>
  <c r="G209" i="1"/>
  <c r="O198" i="1"/>
  <c r="Y198" i="1" s="1"/>
  <c r="I173" i="1"/>
  <c r="M173" i="1"/>
  <c r="P173" i="1" s="1"/>
  <c r="Z173" i="1" s="1"/>
  <c r="J170" i="1"/>
  <c r="G170" i="1"/>
  <c r="J165" i="1"/>
  <c r="I165" i="1"/>
  <c r="G160" i="1"/>
  <c r="F160" i="1"/>
  <c r="H160" i="1"/>
  <c r="J160" i="1"/>
  <c r="F147" i="1"/>
  <c r="F136" i="1"/>
  <c r="J136" i="1"/>
  <c r="M136" i="1"/>
  <c r="T136" i="1" s="1"/>
  <c r="H133" i="1"/>
  <c r="G133" i="1"/>
  <c r="I133" i="1"/>
  <c r="H285" i="1"/>
  <c r="M277" i="1"/>
  <c r="O277" i="1" s="1"/>
  <c r="Y277" i="1" s="1"/>
  <c r="M269" i="1"/>
  <c r="Q269" i="1" s="1"/>
  <c r="J258" i="1"/>
  <c r="J243" i="1"/>
  <c r="M237" i="1"/>
  <c r="I230" i="1"/>
  <c r="F202" i="1"/>
  <c r="G149" i="1"/>
  <c r="M179" i="1"/>
  <c r="R179" i="1" s="1"/>
  <c r="M169" i="1"/>
  <c r="M163" i="1"/>
  <c r="P163" i="1" s="1"/>
  <c r="Z163" i="1" s="1"/>
  <c r="I123" i="1"/>
  <c r="G123" i="1"/>
  <c r="P354" i="1"/>
  <c r="Z354" i="1" s="1"/>
  <c r="R354" i="1"/>
  <c r="Q354" i="1"/>
  <c r="T354" i="1"/>
  <c r="T337" i="1"/>
  <c r="R337" i="1"/>
  <c r="P337" i="1"/>
  <c r="Z337" i="1" s="1"/>
  <c r="F367" i="1"/>
  <c r="I367" i="1"/>
  <c r="P343" i="1"/>
  <c r="Z343" i="1" s="1"/>
  <c r="O343" i="1"/>
  <c r="Y343" i="1" s="1"/>
  <c r="Q343" i="1"/>
  <c r="S343" i="1"/>
  <c r="R343" i="1"/>
  <c r="R334" i="1"/>
  <c r="T334" i="1"/>
  <c r="H324" i="1"/>
  <c r="G324" i="1"/>
  <c r="I324" i="1"/>
  <c r="G323" i="1"/>
  <c r="I323" i="1"/>
  <c r="M323" i="1"/>
  <c r="T323" i="1" s="1"/>
  <c r="J318" i="1"/>
  <c r="I293" i="1"/>
  <c r="J293" i="1"/>
  <c r="M293" i="1"/>
  <c r="P293" i="1" s="1"/>
  <c r="Z293" i="1" s="1"/>
  <c r="H293" i="1"/>
  <c r="G286" i="1"/>
  <c r="M286" i="1"/>
  <c r="O286" i="1" s="1"/>
  <c r="Y286" i="1" s="1"/>
  <c r="J280" i="1"/>
  <c r="I279" i="1"/>
  <c r="G271" i="1"/>
  <c r="M271" i="1"/>
  <c r="T271" i="1" s="1"/>
  <c r="H266" i="1"/>
  <c r="G266" i="1"/>
  <c r="M266" i="1"/>
  <c r="S266" i="1" s="1"/>
  <c r="F250" i="1"/>
  <c r="H250" i="1"/>
  <c r="I250" i="1"/>
  <c r="J250" i="1"/>
  <c r="G245" i="1"/>
  <c r="J245" i="1"/>
  <c r="F245" i="1"/>
  <c r="H245" i="1"/>
  <c r="I245" i="1"/>
  <c r="S238" i="1"/>
  <c r="G235" i="1"/>
  <c r="J235" i="1"/>
  <c r="F235" i="1"/>
  <c r="I235" i="1"/>
  <c r="M235" i="1"/>
  <c r="P235" i="1" s="1"/>
  <c r="Z235" i="1" s="1"/>
  <c r="I222" i="1"/>
  <c r="M222" i="1"/>
  <c r="Q222" i="1" s="1"/>
  <c r="P218" i="1"/>
  <c r="Z218" i="1" s="1"/>
  <c r="O218" i="1"/>
  <c r="Y218" i="1" s="1"/>
  <c r="Q218" i="1"/>
  <c r="H215" i="1"/>
  <c r="H211" i="1"/>
  <c r="H189" i="1"/>
  <c r="G189" i="1"/>
  <c r="M189" i="1"/>
  <c r="R189" i="1" s="1"/>
  <c r="F189" i="1"/>
  <c r="G180" i="1"/>
  <c r="H180" i="1"/>
  <c r="I180" i="1"/>
  <c r="F180" i="1"/>
  <c r="J180" i="1"/>
  <c r="J158" i="1"/>
  <c r="I158" i="1"/>
  <c r="G140" i="1"/>
  <c r="I140" i="1"/>
  <c r="M140" i="1"/>
  <c r="T140" i="1" s="1"/>
  <c r="F140" i="1"/>
  <c r="H140" i="1"/>
  <c r="J140" i="1"/>
  <c r="H120" i="1"/>
  <c r="F120" i="1"/>
  <c r="I120" i="1"/>
  <c r="I354" i="1"/>
  <c r="P349" i="1"/>
  <c r="Z349" i="1" s="1"/>
  <c r="J343" i="1"/>
  <c r="F315" i="1"/>
  <c r="H314" i="1"/>
  <c r="G314" i="1"/>
  <c r="I314" i="1"/>
  <c r="H311" i="1"/>
  <c r="G311" i="1"/>
  <c r="M311" i="1"/>
  <c r="R311" i="1" s="1"/>
  <c r="Q302" i="1"/>
  <c r="S302" i="1"/>
  <c r="H294" i="1"/>
  <c r="I294" i="1"/>
  <c r="J294" i="1"/>
  <c r="M294" i="1"/>
  <c r="T294" i="1" s="1"/>
  <c r="R290" i="1"/>
  <c r="O290" i="1"/>
  <c r="Y290" i="1" s="1"/>
  <c r="S290" i="1"/>
  <c r="G290" i="1"/>
  <c r="H290" i="1"/>
  <c r="I290" i="1"/>
  <c r="F290" i="1"/>
  <c r="I283" i="1"/>
  <c r="J283" i="1"/>
  <c r="H283" i="1"/>
  <c r="I280" i="1"/>
  <c r="H280" i="1"/>
  <c r="T279" i="1"/>
  <c r="P279" i="1"/>
  <c r="Z279" i="1" s="1"/>
  <c r="G268" i="1"/>
  <c r="I268" i="1"/>
  <c r="J268" i="1"/>
  <c r="H268" i="1"/>
  <c r="H246" i="1"/>
  <c r="G246" i="1"/>
  <c r="M246" i="1"/>
  <c r="T246" i="1" s="1"/>
  <c r="H242" i="1"/>
  <c r="M242" i="1"/>
  <c r="T242" i="1" s="1"/>
  <c r="H236" i="1"/>
  <c r="M236" i="1"/>
  <c r="O236" i="1" s="1"/>
  <c r="Y236" i="1" s="1"/>
  <c r="G228" i="1"/>
  <c r="I228" i="1"/>
  <c r="M228" i="1"/>
  <c r="O228" i="1" s="1"/>
  <c r="Y228" i="1" s="1"/>
  <c r="J228" i="1"/>
  <c r="H228" i="1"/>
  <c r="I215" i="1"/>
  <c r="M215" i="1"/>
  <c r="T215" i="1" s="1"/>
  <c r="J215" i="1"/>
  <c r="G211" i="1"/>
  <c r="I211" i="1"/>
  <c r="M211" i="1"/>
  <c r="O211" i="1" s="1"/>
  <c r="Y211" i="1" s="1"/>
  <c r="G207" i="1"/>
  <c r="F207" i="1"/>
  <c r="I207" i="1"/>
  <c r="J203" i="1"/>
  <c r="J206" i="1"/>
  <c r="M206" i="1"/>
  <c r="P206" i="1" s="1"/>
  <c r="Z206" i="1" s="1"/>
  <c r="F206" i="1"/>
  <c r="I206" i="1"/>
  <c r="H202" i="1"/>
  <c r="M202" i="1"/>
  <c r="O202" i="1" s="1"/>
  <c r="Y202" i="1" s="1"/>
  <c r="G202" i="1"/>
  <c r="H200" i="1"/>
  <c r="G200" i="1"/>
  <c r="F200" i="1"/>
  <c r="J200" i="1"/>
  <c r="I200" i="1"/>
  <c r="M200" i="1"/>
  <c r="O200" i="1" s="1"/>
  <c r="Y200" i="1" s="1"/>
  <c r="M370" i="1"/>
  <c r="T370" i="1" s="1"/>
  <c r="I370" i="1"/>
  <c r="H370" i="1"/>
  <c r="G369" i="1"/>
  <c r="J360" i="1"/>
  <c r="F360" i="1"/>
  <c r="J354" i="1"/>
  <c r="I352" i="1"/>
  <c r="M352" i="1"/>
  <c r="Q352" i="1" s="1"/>
  <c r="I348" i="1"/>
  <c r="H351" i="1"/>
  <c r="F351" i="1"/>
  <c r="M351" i="1"/>
  <c r="S351" i="1" s="1"/>
  <c r="G328" i="1"/>
  <c r="H328" i="1"/>
  <c r="J328" i="1"/>
  <c r="I318" i="1"/>
  <c r="F310" i="1"/>
  <c r="J310" i="1"/>
  <c r="P302" i="1"/>
  <c r="Z302" i="1" s="1"/>
  <c r="H304" i="1"/>
  <c r="I304" i="1"/>
  <c r="J304" i="1"/>
  <c r="M304" i="1"/>
  <c r="H298" i="1"/>
  <c r="H301" i="1"/>
  <c r="J301" i="1"/>
  <c r="M301" i="1"/>
  <c r="O301" i="1" s="1"/>
  <c r="Y301" i="1" s="1"/>
  <c r="F301" i="1"/>
  <c r="G301" i="1"/>
  <c r="I301" i="1"/>
  <c r="H297" i="1"/>
  <c r="I297" i="1"/>
  <c r="M297" i="1"/>
  <c r="T297" i="1" s="1"/>
  <c r="M369" i="1"/>
  <c r="S369" i="1" s="1"/>
  <c r="I369" i="1"/>
  <c r="H369" i="1"/>
  <c r="M366" i="1"/>
  <c r="H366" i="1"/>
  <c r="M360" i="1"/>
  <c r="O360" i="1" s="1"/>
  <c r="Y360" i="1" s="1"/>
  <c r="Q350" i="1"/>
  <c r="S350" i="1"/>
  <c r="I347" i="1"/>
  <c r="H345" i="1"/>
  <c r="F345" i="1"/>
  <c r="M341" i="1"/>
  <c r="O341" i="1" s="1"/>
  <c r="Y341" i="1" s="1"/>
  <c r="I336" i="1"/>
  <c r="M336" i="1"/>
  <c r="S336" i="1" s="1"/>
  <c r="T327" i="1"/>
  <c r="R327" i="1"/>
  <c r="I331" i="1"/>
  <c r="M331" i="1"/>
  <c r="O331" i="1" s="1"/>
  <c r="Y331" i="1" s="1"/>
  <c r="I327" i="1"/>
  <c r="G327" i="1"/>
  <c r="M324" i="1"/>
  <c r="S324" i="1" s="1"/>
  <c r="I311" i="1"/>
  <c r="I307" i="1"/>
  <c r="G307" i="1"/>
  <c r="O302" i="1"/>
  <c r="Y302" i="1" s="1"/>
  <c r="J290" i="1"/>
  <c r="M283" i="1"/>
  <c r="T283" i="1" s="1"/>
  <c r="H273" i="1"/>
  <c r="G273" i="1"/>
  <c r="G265" i="1"/>
  <c r="F265" i="1"/>
  <c r="J265" i="1"/>
  <c r="G260" i="1"/>
  <c r="I260" i="1"/>
  <c r="M260" i="1"/>
  <c r="G253" i="1"/>
  <c r="M253" i="1"/>
  <c r="T253" i="1" s="1"/>
  <c r="M250" i="1"/>
  <c r="T250" i="1" s="1"/>
  <c r="G242" i="1"/>
  <c r="I240" i="1"/>
  <c r="H240" i="1"/>
  <c r="J240" i="1"/>
  <c r="M240" i="1"/>
  <c r="T240" i="1" s="1"/>
  <c r="H235" i="1"/>
  <c r="F236" i="1"/>
  <c r="G226" i="1"/>
  <c r="S218" i="1"/>
  <c r="G218" i="1"/>
  <c r="I218" i="1"/>
  <c r="J218" i="1"/>
  <c r="H218" i="1"/>
  <c r="M207" i="1"/>
  <c r="S207" i="1" s="1"/>
  <c r="I202" i="1"/>
  <c r="J189" i="1"/>
  <c r="M180" i="1"/>
  <c r="P180" i="1" s="1"/>
  <c r="Z180" i="1" s="1"/>
  <c r="H354" i="1"/>
  <c r="G354" i="1"/>
  <c r="G349" i="1"/>
  <c r="H349" i="1"/>
  <c r="I349" i="1"/>
  <c r="G343" i="1"/>
  <c r="I343" i="1"/>
  <c r="I337" i="1"/>
  <c r="G337" i="1"/>
  <c r="G315" i="1"/>
  <c r="J315" i="1"/>
  <c r="T306" i="1"/>
  <c r="H291" i="1"/>
  <c r="J291" i="1"/>
  <c r="G291" i="1"/>
  <c r="I291" i="1"/>
  <c r="H287" i="1"/>
  <c r="I287" i="1"/>
  <c r="G280" i="1"/>
  <c r="M280" i="1"/>
  <c r="T280" i="1" s="1"/>
  <c r="H259" i="1"/>
  <c r="I259" i="1"/>
  <c r="M259" i="1"/>
  <c r="P259" i="1" s="1"/>
  <c r="Z259" i="1" s="1"/>
  <c r="Q205" i="1"/>
  <c r="O205" i="1"/>
  <c r="Y205" i="1" s="1"/>
  <c r="H203" i="1"/>
  <c r="F203" i="1"/>
  <c r="I203" i="1"/>
  <c r="M203" i="1"/>
  <c r="S203" i="1" s="1"/>
  <c r="J183" i="1"/>
  <c r="I183" i="1"/>
  <c r="M183" i="1"/>
  <c r="S183" i="1" s="1"/>
  <c r="Q153" i="1"/>
  <c r="S153" i="1"/>
  <c r="O153" i="1"/>
  <c r="Y153" i="1" s="1"/>
  <c r="I217" i="1"/>
  <c r="M217" i="1"/>
  <c r="O217" i="1" s="1"/>
  <c r="Y217" i="1" s="1"/>
  <c r="G205" i="1"/>
  <c r="H205" i="1"/>
  <c r="I205" i="1"/>
  <c r="F199" i="1"/>
  <c r="I199" i="1"/>
  <c r="H199" i="1"/>
  <c r="G193" i="1"/>
  <c r="F193" i="1"/>
  <c r="M193" i="1"/>
  <c r="S193" i="1" s="1"/>
  <c r="R153" i="1"/>
  <c r="Q139" i="1"/>
  <c r="O139" i="1"/>
  <c r="Y139" i="1" s="1"/>
  <c r="R139" i="1"/>
  <c r="T139" i="1"/>
  <c r="P139" i="1"/>
  <c r="Z139" i="1" s="1"/>
  <c r="G332" i="1"/>
  <c r="M317" i="1"/>
  <c r="R317" i="1" s="1"/>
  <c r="G317" i="1"/>
  <c r="J313" i="1"/>
  <c r="M303" i="1"/>
  <c r="P303" i="1" s="1"/>
  <c r="Z303" i="1" s="1"/>
  <c r="J303" i="1"/>
  <c r="I300" i="1"/>
  <c r="H300" i="1"/>
  <c r="G300" i="1"/>
  <c r="F285" i="1"/>
  <c r="M270" i="1"/>
  <c r="T270" i="1" s="1"/>
  <c r="I255" i="1"/>
  <c r="H255" i="1"/>
  <c r="F255" i="1"/>
  <c r="M234" i="1"/>
  <c r="S234" i="1" s="1"/>
  <c r="G231" i="1"/>
  <c r="J225" i="1"/>
  <c r="H225" i="1"/>
  <c r="G221" i="1"/>
  <c r="J213" i="1"/>
  <c r="J193" i="1"/>
  <c r="G196" i="1"/>
  <c r="H196" i="1"/>
  <c r="I196" i="1"/>
  <c r="F196" i="1"/>
  <c r="M196" i="1"/>
  <c r="O196" i="1" s="1"/>
  <c r="Y196" i="1" s="1"/>
  <c r="M192" i="1"/>
  <c r="P192" i="1" s="1"/>
  <c r="Z192" i="1" s="1"/>
  <c r="H192" i="1"/>
  <c r="I192" i="1"/>
  <c r="J192" i="1"/>
  <c r="P184" i="1"/>
  <c r="Z184" i="1" s="1"/>
  <c r="O184" i="1"/>
  <c r="Y184" i="1" s="1"/>
  <c r="R184" i="1"/>
  <c r="H181" i="1"/>
  <c r="J181" i="1"/>
  <c r="G181" i="1"/>
  <c r="I181" i="1"/>
  <c r="H177" i="1"/>
  <c r="F177" i="1"/>
  <c r="G177" i="1"/>
  <c r="J177" i="1"/>
  <c r="M177" i="1"/>
  <c r="T177" i="1" s="1"/>
  <c r="I177" i="1"/>
  <c r="H176" i="1"/>
  <c r="I176" i="1"/>
  <c r="M176" i="1"/>
  <c r="S176" i="1" s="1"/>
  <c r="M172" i="1"/>
  <c r="I172" i="1"/>
  <c r="H146" i="1"/>
  <c r="M146" i="1"/>
  <c r="R146" i="1" s="1"/>
  <c r="G146" i="1"/>
  <c r="I146" i="1"/>
  <c r="I142" i="1"/>
  <c r="M142" i="1"/>
  <c r="I105" i="1"/>
  <c r="F105" i="1"/>
  <c r="J105" i="1"/>
  <c r="H154" i="1"/>
  <c r="M154" i="1"/>
  <c r="O154" i="1" s="1"/>
  <c r="Y154" i="1" s="1"/>
  <c r="J154" i="1"/>
  <c r="H151" i="1"/>
  <c r="F151" i="1"/>
  <c r="G151" i="1"/>
  <c r="H147" i="1"/>
  <c r="I147" i="1"/>
  <c r="J147" i="1"/>
  <c r="H142" i="1"/>
  <c r="H136" i="1"/>
  <c r="I136" i="1"/>
  <c r="F133" i="1"/>
  <c r="M133" i="1"/>
  <c r="Q133" i="1" s="1"/>
  <c r="H131" i="1"/>
  <c r="G131" i="1"/>
  <c r="F131" i="1"/>
  <c r="J131" i="1"/>
  <c r="M131" i="1"/>
  <c r="S131" i="1" s="1"/>
  <c r="G111" i="1"/>
  <c r="M111" i="1"/>
  <c r="Q111" i="1" s="1"/>
  <c r="H111" i="1"/>
  <c r="M105" i="1"/>
  <c r="P105" i="1" s="1"/>
  <c r="Z105" i="1" s="1"/>
  <c r="G105" i="1"/>
  <c r="F188" i="1"/>
  <c r="G188" i="1"/>
  <c r="M188" i="1"/>
  <c r="Q188" i="1" s="1"/>
  <c r="I163" i="1"/>
  <c r="O162" i="1"/>
  <c r="Y162" i="1" s="1"/>
  <c r="S162" i="1"/>
  <c r="J153" i="1"/>
  <c r="I153" i="1"/>
  <c r="M151" i="1"/>
  <c r="O151" i="1" s="1"/>
  <c r="Y151" i="1" s="1"/>
  <c r="J151" i="1"/>
  <c r="G147" i="1"/>
  <c r="H137" i="1"/>
  <c r="F137" i="1"/>
  <c r="J137" i="1"/>
  <c r="H135" i="1"/>
  <c r="I135" i="1"/>
  <c r="G135" i="1"/>
  <c r="M135" i="1"/>
  <c r="H124" i="1"/>
  <c r="M124" i="1"/>
  <c r="R124" i="1" s="1"/>
  <c r="G124" i="1"/>
  <c r="J124" i="1"/>
  <c r="H117" i="1"/>
  <c r="F117" i="1"/>
  <c r="I117" i="1"/>
  <c r="J117" i="1"/>
  <c r="F113" i="1"/>
  <c r="H113" i="1"/>
  <c r="I118" i="1"/>
  <c r="M112" i="1"/>
  <c r="P112" i="1" s="1"/>
  <c r="Z112" i="1" s="1"/>
  <c r="J108" i="1"/>
  <c r="G108" i="1"/>
  <c r="M165" i="1"/>
  <c r="H126" i="1"/>
  <c r="H125" i="1"/>
  <c r="J122" i="1"/>
  <c r="H122" i="1"/>
  <c r="G118" i="1"/>
  <c r="J115" i="1"/>
  <c r="F115" i="1"/>
  <c r="F112" i="1"/>
  <c r="M122" i="1"/>
  <c r="O122" i="1" s="1"/>
  <c r="Y122" i="1" s="1"/>
  <c r="J118" i="1"/>
  <c r="F122" i="1"/>
  <c r="H115" i="1"/>
  <c r="I128" i="1"/>
  <c r="H121" i="1"/>
  <c r="M114" i="1"/>
  <c r="G114" i="1"/>
  <c r="I125" i="1"/>
  <c r="I114" i="1"/>
  <c r="I111" i="1"/>
  <c r="F110" i="1"/>
  <c r="J106" i="1"/>
  <c r="J110" i="1"/>
  <c r="I110" i="1"/>
  <c r="H110" i="1"/>
  <c r="M106" i="1"/>
  <c r="O106" i="1" s="1"/>
  <c r="Y106" i="1" s="1"/>
  <c r="H107" i="1"/>
  <c r="F107" i="1"/>
  <c r="I107" i="1"/>
  <c r="I106" i="1"/>
  <c r="G106" i="1"/>
  <c r="J100" i="1"/>
  <c r="H100" i="1"/>
  <c r="F100" i="1"/>
  <c r="F103" i="1"/>
  <c r="M100" i="1"/>
  <c r="Q100" i="1" s="1"/>
  <c r="I100" i="1"/>
  <c r="M102" i="1"/>
  <c r="J102" i="1"/>
  <c r="I102" i="1"/>
  <c r="H102" i="1"/>
  <c r="G102" i="1"/>
  <c r="M104" i="1"/>
  <c r="S104" i="1" s="1"/>
  <c r="J103" i="1"/>
  <c r="H103" i="1"/>
  <c r="M99" i="1"/>
  <c r="S99" i="1" s="1"/>
  <c r="J99" i="1"/>
  <c r="I99" i="1"/>
  <c r="H99" i="1"/>
  <c r="G99" i="1"/>
  <c r="Q322" i="1"/>
  <c r="O322" i="1"/>
  <c r="Y322" i="1" s="1"/>
  <c r="S322" i="1"/>
  <c r="R322" i="1"/>
  <c r="P322" i="1"/>
  <c r="Z322" i="1" s="1"/>
  <c r="T322" i="1"/>
  <c r="Q329" i="1"/>
  <c r="O329" i="1"/>
  <c r="Y329" i="1" s="1"/>
  <c r="S329" i="1"/>
  <c r="P329" i="1"/>
  <c r="Z329" i="1" s="1"/>
  <c r="R329" i="1"/>
  <c r="T329" i="1"/>
  <c r="Q219" i="1"/>
  <c r="O219" i="1"/>
  <c r="Y219" i="1" s="1"/>
  <c r="S219" i="1"/>
  <c r="P219" i="1"/>
  <c r="Z219" i="1" s="1"/>
  <c r="R219" i="1"/>
  <c r="F356" i="1"/>
  <c r="J356" i="1"/>
  <c r="H344" i="1"/>
  <c r="F344" i="1"/>
  <c r="J344" i="1"/>
  <c r="F339" i="1"/>
  <c r="J339" i="1"/>
  <c r="H339" i="1"/>
  <c r="H334" i="1"/>
  <c r="F334" i="1"/>
  <c r="J334" i="1"/>
  <c r="F309" i="1"/>
  <c r="J309" i="1"/>
  <c r="G309" i="1"/>
  <c r="M309" i="1"/>
  <c r="H309" i="1"/>
  <c r="M368" i="1"/>
  <c r="J369" i="1"/>
  <c r="H371" i="1"/>
  <c r="H367" i="1"/>
  <c r="G368" i="1"/>
  <c r="F366" i="1"/>
  <c r="J366" i="1"/>
  <c r="F362" i="1"/>
  <c r="J362" i="1"/>
  <c r="J358" i="1"/>
  <c r="F359" i="1"/>
  <c r="J359" i="1"/>
  <c r="M356" i="1"/>
  <c r="H356" i="1"/>
  <c r="G356" i="1"/>
  <c r="G355" i="1"/>
  <c r="M355" i="1"/>
  <c r="T349" i="1"/>
  <c r="S349" i="1"/>
  <c r="R349" i="1"/>
  <c r="M347" i="1"/>
  <c r="J347" i="1"/>
  <c r="G347" i="1"/>
  <c r="F347" i="1"/>
  <c r="G348" i="1"/>
  <c r="M348" i="1"/>
  <c r="G344" i="1"/>
  <c r="M339" i="1"/>
  <c r="G334" i="1"/>
  <c r="I322" i="1"/>
  <c r="F316" i="1"/>
  <c r="J316" i="1"/>
  <c r="G316" i="1"/>
  <c r="M316" i="1"/>
  <c r="H316" i="1"/>
  <c r="F312" i="1"/>
  <c r="J312" i="1"/>
  <c r="G312" i="1"/>
  <c r="M312" i="1"/>
  <c r="H312" i="1"/>
  <c r="F296" i="1"/>
  <c r="J296" i="1"/>
  <c r="G296" i="1"/>
  <c r="H296" i="1"/>
  <c r="M296" i="1"/>
  <c r="F292" i="1"/>
  <c r="J292" i="1"/>
  <c r="F289" i="1"/>
  <c r="J289" i="1"/>
  <c r="T219" i="1"/>
  <c r="F352" i="1"/>
  <c r="J352" i="1"/>
  <c r="O349" i="1"/>
  <c r="Y349" i="1" s="1"/>
  <c r="F349" i="1"/>
  <c r="J349" i="1"/>
  <c r="F329" i="1"/>
  <c r="J329" i="1"/>
  <c r="H329" i="1"/>
  <c r="F326" i="1"/>
  <c r="J326" i="1"/>
  <c r="G326" i="1"/>
  <c r="H326" i="1"/>
  <c r="M371" i="1"/>
  <c r="M367" i="1"/>
  <c r="J368" i="1"/>
  <c r="G371" i="1"/>
  <c r="G367" i="1"/>
  <c r="G365" i="1"/>
  <c r="M365" i="1"/>
  <c r="M357" i="1"/>
  <c r="J357" i="1"/>
  <c r="G357" i="1"/>
  <c r="F357" i="1"/>
  <c r="G358" i="1"/>
  <c r="M358" i="1"/>
  <c r="O354" i="1"/>
  <c r="Y354" i="1" s="1"/>
  <c r="S354" i="1"/>
  <c r="R344" i="1"/>
  <c r="Q344" i="1"/>
  <c r="F346" i="1"/>
  <c r="J346" i="1"/>
  <c r="H346" i="1"/>
  <c r="F342" i="1"/>
  <c r="J342" i="1"/>
  <c r="H342" i="1"/>
  <c r="O337" i="1"/>
  <c r="Y337" i="1" s="1"/>
  <c r="S337" i="1"/>
  <c r="Q337" i="1"/>
  <c r="G339" i="1"/>
  <c r="H341" i="1"/>
  <c r="F341" i="1"/>
  <c r="J341" i="1"/>
  <c r="H337" i="1"/>
  <c r="F337" i="1"/>
  <c r="J337" i="1"/>
  <c r="F336" i="1"/>
  <c r="J336" i="1"/>
  <c r="H336" i="1"/>
  <c r="F332" i="1"/>
  <c r="J332" i="1"/>
  <c r="H332" i="1"/>
  <c r="O327" i="1"/>
  <c r="Y327" i="1" s="1"/>
  <c r="S327" i="1"/>
  <c r="Q327" i="1"/>
  <c r="G329" i="1"/>
  <c r="H331" i="1"/>
  <c r="F331" i="1"/>
  <c r="J331" i="1"/>
  <c r="H327" i="1"/>
  <c r="F327" i="1"/>
  <c r="J327" i="1"/>
  <c r="O314" i="1"/>
  <c r="Y314" i="1" s="1"/>
  <c r="S314" i="1"/>
  <c r="P314" i="1"/>
  <c r="Z314" i="1" s="1"/>
  <c r="T314" i="1"/>
  <c r="Q314" i="1"/>
  <c r="G352" i="1"/>
  <c r="O344" i="1"/>
  <c r="Y344" i="1" s="1"/>
  <c r="S344" i="1"/>
  <c r="O334" i="1"/>
  <c r="Y334" i="1" s="1"/>
  <c r="S334" i="1"/>
  <c r="Q334" i="1"/>
  <c r="F322" i="1"/>
  <c r="J322" i="1"/>
  <c r="G322" i="1"/>
  <c r="H322" i="1"/>
  <c r="J371" i="1"/>
  <c r="J367" i="1"/>
  <c r="P350" i="1"/>
  <c r="Z350" i="1" s="1"/>
  <c r="T350" i="1"/>
  <c r="T344" i="1"/>
  <c r="I344" i="1"/>
  <c r="I339" i="1"/>
  <c r="P334" i="1"/>
  <c r="Z334" i="1" s="1"/>
  <c r="I334" i="1"/>
  <c r="I329" i="1"/>
  <c r="M326" i="1"/>
  <c r="F319" i="1"/>
  <c r="J319" i="1"/>
  <c r="G319" i="1"/>
  <c r="M319" i="1"/>
  <c r="H319" i="1"/>
  <c r="F229" i="1"/>
  <c r="H229" i="1"/>
  <c r="I229" i="1"/>
  <c r="J229" i="1"/>
  <c r="M229" i="1"/>
  <c r="G229" i="1"/>
  <c r="H214" i="1"/>
  <c r="F214" i="1"/>
  <c r="J214" i="1"/>
  <c r="I214" i="1"/>
  <c r="G214" i="1"/>
  <c r="M214" i="1"/>
  <c r="J324" i="1"/>
  <c r="F324" i="1"/>
  <c r="J321" i="1"/>
  <c r="J317" i="1"/>
  <c r="F321" i="1"/>
  <c r="F317" i="1"/>
  <c r="J314" i="1"/>
  <c r="F314" i="1"/>
  <c r="J311" i="1"/>
  <c r="J307" i="1"/>
  <c r="F311" i="1"/>
  <c r="F307" i="1"/>
  <c r="F306" i="1"/>
  <c r="J306" i="1"/>
  <c r="F302" i="1"/>
  <c r="J302" i="1"/>
  <c r="J298" i="1"/>
  <c r="F299" i="1"/>
  <c r="J299" i="1"/>
  <c r="G295" i="1"/>
  <c r="M295" i="1"/>
  <c r="M287" i="1"/>
  <c r="J287" i="1"/>
  <c r="G287" i="1"/>
  <c r="F287" i="1"/>
  <c r="G288" i="1"/>
  <c r="M288" i="1"/>
  <c r="F284" i="1"/>
  <c r="J284" i="1"/>
  <c r="H284" i="1"/>
  <c r="H279" i="1"/>
  <c r="F279" i="1"/>
  <c r="J279" i="1"/>
  <c r="F274" i="1"/>
  <c r="J274" i="1"/>
  <c r="H274" i="1"/>
  <c r="F251" i="1"/>
  <c r="J251" i="1"/>
  <c r="G251" i="1"/>
  <c r="M251" i="1"/>
  <c r="H251" i="1"/>
  <c r="F247" i="1"/>
  <c r="J247" i="1"/>
  <c r="G247" i="1"/>
  <c r="M247" i="1"/>
  <c r="H247" i="1"/>
  <c r="F244" i="1"/>
  <c r="J244" i="1"/>
  <c r="G244" i="1"/>
  <c r="M244" i="1"/>
  <c r="H244" i="1"/>
  <c r="O239" i="1"/>
  <c r="Y239" i="1" s="1"/>
  <c r="S239" i="1"/>
  <c r="P239" i="1"/>
  <c r="Z239" i="1" s="1"/>
  <c r="T239" i="1"/>
  <c r="Q239" i="1"/>
  <c r="H239" i="1"/>
  <c r="I239" i="1"/>
  <c r="J239" i="1"/>
  <c r="H232" i="1"/>
  <c r="F232" i="1"/>
  <c r="G232" i="1"/>
  <c r="J232" i="1"/>
  <c r="M232" i="1"/>
  <c r="H224" i="1"/>
  <c r="F224" i="1"/>
  <c r="J224" i="1"/>
  <c r="I224" i="1"/>
  <c r="G224" i="1"/>
  <c r="M224" i="1"/>
  <c r="O186" i="1"/>
  <c r="Y186" i="1" s="1"/>
  <c r="S186" i="1"/>
  <c r="P186" i="1"/>
  <c r="Z186" i="1" s="1"/>
  <c r="T186" i="1"/>
  <c r="Q186" i="1"/>
  <c r="R186" i="1"/>
  <c r="O182" i="1"/>
  <c r="Y182" i="1" s="1"/>
  <c r="S182" i="1"/>
  <c r="P182" i="1"/>
  <c r="Z182" i="1" s="1"/>
  <c r="T182" i="1"/>
  <c r="Q182" i="1"/>
  <c r="R182" i="1"/>
  <c r="G305" i="1"/>
  <c r="M305" i="1"/>
  <c r="G298" i="1"/>
  <c r="M298" i="1"/>
  <c r="O279" i="1"/>
  <c r="Y279" i="1" s="1"/>
  <c r="S279" i="1"/>
  <c r="Q279" i="1"/>
  <c r="O262" i="1"/>
  <c r="Y262" i="1" s="1"/>
  <c r="S262" i="1"/>
  <c r="P262" i="1"/>
  <c r="Z262" i="1" s="1"/>
  <c r="T262" i="1"/>
  <c r="Q262" i="1"/>
  <c r="F261" i="1"/>
  <c r="J261" i="1"/>
  <c r="G261" i="1"/>
  <c r="M261" i="1"/>
  <c r="H261" i="1"/>
  <c r="F257" i="1"/>
  <c r="J257" i="1"/>
  <c r="G257" i="1"/>
  <c r="M257" i="1"/>
  <c r="H257" i="1"/>
  <c r="F254" i="1"/>
  <c r="J254" i="1"/>
  <c r="G254" i="1"/>
  <c r="M254" i="1"/>
  <c r="H254" i="1"/>
  <c r="G201" i="1"/>
  <c r="M201" i="1"/>
  <c r="H201" i="1"/>
  <c r="J201" i="1"/>
  <c r="I201" i="1"/>
  <c r="F201" i="1"/>
  <c r="G197" i="1"/>
  <c r="M197" i="1"/>
  <c r="F197" i="1"/>
  <c r="J197" i="1"/>
  <c r="I197" i="1"/>
  <c r="H197" i="1"/>
  <c r="T343" i="1"/>
  <c r="M345" i="1"/>
  <c r="M338" i="1"/>
  <c r="M335" i="1"/>
  <c r="M328" i="1"/>
  <c r="M325" i="1"/>
  <c r="M318" i="1"/>
  <c r="M315" i="1"/>
  <c r="M308" i="1"/>
  <c r="H305" i="1"/>
  <c r="P290" i="1"/>
  <c r="Z290" i="1" s="1"/>
  <c r="T290" i="1"/>
  <c r="H286" i="1"/>
  <c r="F286" i="1"/>
  <c r="J286" i="1"/>
  <c r="H282" i="1"/>
  <c r="F282" i="1"/>
  <c r="J282" i="1"/>
  <c r="R279" i="1"/>
  <c r="G279" i="1"/>
  <c r="F281" i="1"/>
  <c r="J281" i="1"/>
  <c r="H281" i="1"/>
  <c r="F277" i="1"/>
  <c r="J277" i="1"/>
  <c r="H277" i="1"/>
  <c r="O272" i="1"/>
  <c r="Y272" i="1" s="1"/>
  <c r="S272" i="1"/>
  <c r="Q272" i="1"/>
  <c r="H276" i="1"/>
  <c r="F276" i="1"/>
  <c r="J276" i="1"/>
  <c r="H272" i="1"/>
  <c r="F272" i="1"/>
  <c r="J272" i="1"/>
  <c r="F271" i="1"/>
  <c r="J271" i="1"/>
  <c r="H271" i="1"/>
  <c r="F267" i="1"/>
  <c r="J267" i="1"/>
  <c r="H267" i="1"/>
  <c r="R262" i="1"/>
  <c r="F264" i="1"/>
  <c r="J264" i="1"/>
  <c r="G264" i="1"/>
  <c r="M264" i="1"/>
  <c r="H264" i="1"/>
  <c r="I261" i="1"/>
  <c r="I257" i="1"/>
  <c r="I236" i="1"/>
  <c r="I232" i="1"/>
  <c r="G236" i="1"/>
  <c r="F219" i="1"/>
  <c r="J219" i="1"/>
  <c r="H219" i="1"/>
  <c r="I219" i="1"/>
  <c r="G219" i="1"/>
  <c r="I210" i="1"/>
  <c r="M210" i="1"/>
  <c r="J210" i="1"/>
  <c r="M285" i="1"/>
  <c r="M278" i="1"/>
  <c r="M275" i="1"/>
  <c r="M268" i="1"/>
  <c r="J269" i="1"/>
  <c r="F269" i="1"/>
  <c r="M265" i="1"/>
  <c r="J266" i="1"/>
  <c r="J262" i="1"/>
  <c r="F266" i="1"/>
  <c r="F262" i="1"/>
  <c r="M258" i="1"/>
  <c r="J259" i="1"/>
  <c r="F259" i="1"/>
  <c r="M255" i="1"/>
  <c r="J256" i="1"/>
  <c r="J252" i="1"/>
  <c r="F256" i="1"/>
  <c r="F252" i="1"/>
  <c r="M248" i="1"/>
  <c r="J249" i="1"/>
  <c r="F249" i="1"/>
  <c r="M245" i="1"/>
  <c r="J246" i="1"/>
  <c r="J242" i="1"/>
  <c r="F246" i="1"/>
  <c r="F242" i="1"/>
  <c r="H241" i="1"/>
  <c r="H237" i="1"/>
  <c r="M227" i="1"/>
  <c r="F234" i="1"/>
  <c r="J234" i="1"/>
  <c r="H231" i="1"/>
  <c r="F231" i="1"/>
  <c r="J231" i="1"/>
  <c r="H227" i="1"/>
  <c r="F227" i="1"/>
  <c r="J227" i="1"/>
  <c r="F226" i="1"/>
  <c r="J226" i="1"/>
  <c r="H226" i="1"/>
  <c r="F222" i="1"/>
  <c r="J222" i="1"/>
  <c r="H222" i="1"/>
  <c r="H221" i="1"/>
  <c r="F221" i="1"/>
  <c r="J221" i="1"/>
  <c r="H217" i="1"/>
  <c r="F217" i="1"/>
  <c r="J217" i="1"/>
  <c r="F216" i="1"/>
  <c r="J216" i="1"/>
  <c r="H216" i="1"/>
  <c r="F212" i="1"/>
  <c r="J212" i="1"/>
  <c r="H212" i="1"/>
  <c r="F208" i="1"/>
  <c r="M208" i="1"/>
  <c r="I208" i="1"/>
  <c r="J241" i="1"/>
  <c r="J237" i="1"/>
  <c r="G233" i="1"/>
  <c r="M233" i="1"/>
  <c r="G227" i="1"/>
  <c r="M226" i="1"/>
  <c r="G222" i="1"/>
  <c r="M221" i="1"/>
  <c r="G217" i="1"/>
  <c r="M216" i="1"/>
  <c r="G212" i="1"/>
  <c r="J208" i="1"/>
  <c r="G204" i="1"/>
  <c r="M204" i="1"/>
  <c r="F204" i="1"/>
  <c r="I204" i="1"/>
  <c r="J204" i="1"/>
  <c r="G148" i="1"/>
  <c r="M148" i="1"/>
  <c r="F148" i="1"/>
  <c r="J148" i="1"/>
  <c r="H148" i="1"/>
  <c r="I148" i="1"/>
  <c r="F126" i="1"/>
  <c r="J126" i="1"/>
  <c r="I126" i="1"/>
  <c r="M126" i="1"/>
  <c r="M230" i="1"/>
  <c r="M223" i="1"/>
  <c r="T218" i="1"/>
  <c r="M220" i="1"/>
  <c r="M213" i="1"/>
  <c r="J211" i="1"/>
  <c r="J207" i="1"/>
  <c r="F179" i="1"/>
  <c r="J179" i="1"/>
  <c r="G171" i="1"/>
  <c r="H171" i="1"/>
  <c r="I171" i="1"/>
  <c r="F171" i="1"/>
  <c r="M171" i="1"/>
  <c r="G167" i="1"/>
  <c r="M167" i="1"/>
  <c r="H167" i="1"/>
  <c r="F167" i="1"/>
  <c r="I167" i="1"/>
  <c r="J167" i="1"/>
  <c r="P160" i="1"/>
  <c r="Z160" i="1" s="1"/>
  <c r="T160" i="1"/>
  <c r="Q160" i="1"/>
  <c r="S160" i="1"/>
  <c r="O160" i="1"/>
  <c r="Y160" i="1" s="1"/>
  <c r="G145" i="1"/>
  <c r="M145" i="1"/>
  <c r="H145" i="1"/>
  <c r="G138" i="1"/>
  <c r="M138" i="1"/>
  <c r="F138" i="1"/>
  <c r="J138" i="1"/>
  <c r="H138" i="1"/>
  <c r="I138" i="1"/>
  <c r="P199" i="1"/>
  <c r="Z199" i="1" s="1"/>
  <c r="AA199" i="1" s="1"/>
  <c r="AF199" i="1" s="1"/>
  <c r="AI199" i="1" s="1"/>
  <c r="T199" i="1"/>
  <c r="F194" i="1"/>
  <c r="J194" i="1"/>
  <c r="G194" i="1"/>
  <c r="M194" i="1"/>
  <c r="F191" i="1"/>
  <c r="J191" i="1"/>
  <c r="G191" i="1"/>
  <c r="M191" i="1"/>
  <c r="H191" i="1"/>
  <c r="F187" i="1"/>
  <c r="J187" i="1"/>
  <c r="G187" i="1"/>
  <c r="M187" i="1"/>
  <c r="H187" i="1"/>
  <c r="F186" i="1"/>
  <c r="H186" i="1"/>
  <c r="I186" i="1"/>
  <c r="J186" i="1"/>
  <c r="F182" i="1"/>
  <c r="H182" i="1"/>
  <c r="I182" i="1"/>
  <c r="J182" i="1"/>
  <c r="G175" i="1"/>
  <c r="M175" i="1"/>
  <c r="H175" i="1"/>
  <c r="G155" i="1"/>
  <c r="M155" i="1"/>
  <c r="H155" i="1"/>
  <c r="I155" i="1"/>
  <c r="J155" i="1"/>
  <c r="O147" i="1"/>
  <c r="Y147" i="1" s="1"/>
  <c r="S147" i="1"/>
  <c r="T147" i="1"/>
  <c r="P147" i="1"/>
  <c r="Z147" i="1" s="1"/>
  <c r="Q147" i="1"/>
  <c r="R147" i="1"/>
  <c r="O119" i="1"/>
  <c r="Y119" i="1" s="1"/>
  <c r="S119" i="1"/>
  <c r="P119" i="1"/>
  <c r="Z119" i="1" s="1"/>
  <c r="Q119" i="1"/>
  <c r="T119" i="1"/>
  <c r="R119" i="1"/>
  <c r="H119" i="1"/>
  <c r="F119" i="1"/>
  <c r="G119" i="1"/>
  <c r="I119" i="1"/>
  <c r="J119" i="1"/>
  <c r="T205" i="1"/>
  <c r="S205" i="1"/>
  <c r="R205" i="1"/>
  <c r="F205" i="1"/>
  <c r="J205" i="1"/>
  <c r="S199" i="1"/>
  <c r="R199" i="1"/>
  <c r="Q199" i="1"/>
  <c r="F198" i="1"/>
  <c r="J198" i="1"/>
  <c r="I194" i="1"/>
  <c r="J175" i="1"/>
  <c r="I175" i="1"/>
  <c r="F101" i="1"/>
  <c r="J101" i="1"/>
  <c r="G101" i="1"/>
  <c r="M101" i="1"/>
  <c r="H101" i="1"/>
  <c r="I101" i="1"/>
  <c r="G178" i="1"/>
  <c r="M178" i="1"/>
  <c r="Q159" i="1"/>
  <c r="R159" i="1"/>
  <c r="S159" i="1"/>
  <c r="T159" i="1"/>
  <c r="F159" i="1"/>
  <c r="J159" i="1"/>
  <c r="J195" i="1"/>
  <c r="H193" i="1"/>
  <c r="J188" i="1"/>
  <c r="I168" i="1"/>
  <c r="R162" i="1"/>
  <c r="F166" i="1"/>
  <c r="I166" i="1"/>
  <c r="J166" i="1"/>
  <c r="F162" i="1"/>
  <c r="I162" i="1"/>
  <c r="J162" i="1"/>
  <c r="O159" i="1"/>
  <c r="Y159" i="1" s="1"/>
  <c r="M137" i="1"/>
  <c r="I141" i="1"/>
  <c r="I137" i="1"/>
  <c r="G141" i="1"/>
  <c r="F141" i="1"/>
  <c r="F176" i="1"/>
  <c r="J176" i="1"/>
  <c r="F172" i="1"/>
  <c r="J172" i="1"/>
  <c r="F168" i="1"/>
  <c r="J168" i="1"/>
  <c r="G168" i="1"/>
  <c r="M168" i="1"/>
  <c r="P166" i="1"/>
  <c r="Z166" i="1" s="1"/>
  <c r="T166" i="1"/>
  <c r="Q166" i="1"/>
  <c r="P162" i="1"/>
  <c r="Z162" i="1" s="1"/>
  <c r="T162" i="1"/>
  <c r="Q162" i="1"/>
  <c r="I159" i="1"/>
  <c r="H159" i="1"/>
  <c r="G159" i="1"/>
  <c r="F156" i="1"/>
  <c r="J156" i="1"/>
  <c r="F152" i="1"/>
  <c r="J152" i="1"/>
  <c r="F149" i="1"/>
  <c r="J149" i="1"/>
  <c r="M141" i="1"/>
  <c r="J141" i="1"/>
  <c r="J169" i="1"/>
  <c r="M157" i="1"/>
  <c r="J157" i="1"/>
  <c r="G157" i="1"/>
  <c r="F157" i="1"/>
  <c r="G158" i="1"/>
  <c r="M158" i="1"/>
  <c r="H134" i="1"/>
  <c r="J134" i="1"/>
  <c r="M134" i="1"/>
  <c r="G132" i="1"/>
  <c r="M132" i="1"/>
  <c r="G128" i="1"/>
  <c r="M128" i="1"/>
  <c r="F128" i="1"/>
  <c r="J128" i="1"/>
  <c r="G125" i="1"/>
  <c r="M125" i="1"/>
  <c r="J125" i="1"/>
  <c r="F121" i="1"/>
  <c r="J121" i="1"/>
  <c r="I121" i="1"/>
  <c r="M121" i="1"/>
  <c r="P153" i="1"/>
  <c r="Z153" i="1" s="1"/>
  <c r="T153" i="1"/>
  <c r="F146" i="1"/>
  <c r="J146" i="1"/>
  <c r="F142" i="1"/>
  <c r="J142" i="1"/>
  <c r="F139" i="1"/>
  <c r="J139" i="1"/>
  <c r="F132" i="1"/>
  <c r="I116" i="1"/>
  <c r="G116" i="1"/>
  <c r="F116" i="1"/>
  <c r="F135" i="1"/>
  <c r="J135" i="1"/>
  <c r="F129" i="1"/>
  <c r="J129" i="1"/>
  <c r="G120" i="1"/>
  <c r="M120" i="1"/>
  <c r="J120" i="1"/>
  <c r="M116" i="1"/>
  <c r="J116" i="1"/>
  <c r="H109" i="1"/>
  <c r="F109" i="1"/>
  <c r="J109" i="1"/>
  <c r="M109" i="1"/>
  <c r="J113" i="1"/>
  <c r="F114" i="1"/>
  <c r="J114" i="1"/>
  <c r="F111" i="1"/>
  <c r="J111" i="1"/>
  <c r="F104" i="1"/>
  <c r="J104" i="1"/>
  <c r="G104" i="1"/>
  <c r="H104" i="1"/>
  <c r="G117" i="1"/>
  <c r="M117" i="1"/>
  <c r="G113" i="1"/>
  <c r="M113" i="1"/>
  <c r="F106" i="1"/>
  <c r="M110" i="1"/>
  <c r="M107" i="1"/>
  <c r="M103" i="1"/>
  <c r="T98" i="1" l="1"/>
  <c r="R98" i="1"/>
  <c r="S98" i="1"/>
  <c r="O98" i="1"/>
  <c r="Y98" i="1" s="1"/>
  <c r="AA98" i="1" s="1"/>
  <c r="AF98" i="1" s="1"/>
  <c r="AI98" i="1" s="1"/>
  <c r="P118" i="1"/>
  <c r="Z118" i="1" s="1"/>
  <c r="S256" i="1"/>
  <c r="O364" i="1"/>
  <c r="Y364" i="1" s="1"/>
  <c r="Q364" i="1"/>
  <c r="S361" i="1"/>
  <c r="S299" i="1"/>
  <c r="P299" i="1"/>
  <c r="Z299" i="1" s="1"/>
  <c r="P364" i="1"/>
  <c r="Z364" i="1" s="1"/>
  <c r="O299" i="1"/>
  <c r="Y299" i="1" s="1"/>
  <c r="R364" i="1"/>
  <c r="Q252" i="1"/>
  <c r="S364" i="1"/>
  <c r="Q299" i="1"/>
  <c r="Q300" i="1"/>
  <c r="P195" i="1"/>
  <c r="Z195" i="1" s="1"/>
  <c r="R108" i="1"/>
  <c r="O267" i="1"/>
  <c r="Y267" i="1" s="1"/>
  <c r="AA267" i="1" s="1"/>
  <c r="AF267" i="1" s="1"/>
  <c r="O291" i="1"/>
  <c r="Y291" i="1" s="1"/>
  <c r="O252" i="1"/>
  <c r="Y252" i="1" s="1"/>
  <c r="Q306" i="1"/>
  <c r="P330" i="1"/>
  <c r="Z330" i="1" s="1"/>
  <c r="S130" i="1"/>
  <c r="Q291" i="1"/>
  <c r="S190" i="1"/>
  <c r="T174" i="1"/>
  <c r="T144" i="1"/>
  <c r="O282" i="1"/>
  <c r="Y282" i="1" s="1"/>
  <c r="T195" i="1"/>
  <c r="Q195" i="1"/>
  <c r="O108" i="1"/>
  <c r="Y108" i="1" s="1"/>
  <c r="AA108" i="1" s="1"/>
  <c r="AF108" i="1" s="1"/>
  <c r="T108" i="1"/>
  <c r="AA166" i="1"/>
  <c r="AF166" i="1" s="1"/>
  <c r="AI166" i="1" s="1"/>
  <c r="Q108" i="1"/>
  <c r="T300" i="1"/>
  <c r="S300" i="1"/>
  <c r="P300" i="1"/>
  <c r="Z300" i="1" s="1"/>
  <c r="AA300" i="1" s="1"/>
  <c r="AF300" i="1" s="1"/>
  <c r="AI300" i="1" s="1"/>
  <c r="R195" i="1"/>
  <c r="AA198" i="1"/>
  <c r="AF198" i="1" s="1"/>
  <c r="AI198" i="1" s="1"/>
  <c r="S108" i="1"/>
  <c r="R300" i="1"/>
  <c r="O195" i="1"/>
  <c r="Y195" i="1" s="1"/>
  <c r="R282" i="1"/>
  <c r="P363" i="1"/>
  <c r="Z363" i="1" s="1"/>
  <c r="AA363" i="1" s="1"/>
  <c r="AF363" i="1" s="1"/>
  <c r="AI363" i="1" s="1"/>
  <c r="T252" i="1"/>
  <c r="R130" i="1"/>
  <c r="Q256" i="1"/>
  <c r="Q243" i="1"/>
  <c r="S161" i="1"/>
  <c r="Q130" i="1"/>
  <c r="P131" i="1"/>
  <c r="Z131" i="1" s="1"/>
  <c r="T243" i="1"/>
  <c r="T256" i="1"/>
  <c r="P263" i="1"/>
  <c r="Z263" i="1" s="1"/>
  <c r="R361" i="1"/>
  <c r="O256" i="1"/>
  <c r="Y256" i="1" s="1"/>
  <c r="S306" i="1"/>
  <c r="O361" i="1"/>
  <c r="Y361" i="1" s="1"/>
  <c r="T266" i="1"/>
  <c r="O105" i="1"/>
  <c r="Y105" i="1" s="1"/>
  <c r="O306" i="1"/>
  <c r="Y306" i="1" s="1"/>
  <c r="AA306" i="1" s="1"/>
  <c r="AF306" i="1" s="1"/>
  <c r="P252" i="1"/>
  <c r="Z252" i="1" s="1"/>
  <c r="R306" i="1"/>
  <c r="R263" i="1"/>
  <c r="R330" i="1"/>
  <c r="T118" i="1"/>
  <c r="P130" i="1"/>
  <c r="Z130" i="1" s="1"/>
  <c r="AA130" i="1" s="1"/>
  <c r="AF130" i="1" s="1"/>
  <c r="AI130" i="1" s="1"/>
  <c r="T263" i="1"/>
  <c r="P256" i="1"/>
  <c r="Z256" i="1" s="1"/>
  <c r="P291" i="1"/>
  <c r="Z291" i="1" s="1"/>
  <c r="T330" i="1"/>
  <c r="S291" i="1"/>
  <c r="S297" i="1"/>
  <c r="S252" i="1"/>
  <c r="AA350" i="1"/>
  <c r="AF350" i="1" s="1"/>
  <c r="AI350" i="1" s="1"/>
  <c r="R118" i="1"/>
  <c r="O118" i="1"/>
  <c r="Y118" i="1" s="1"/>
  <c r="P361" i="1"/>
  <c r="Z361" i="1" s="1"/>
  <c r="O330" i="1"/>
  <c r="Y330" i="1" s="1"/>
  <c r="Q361" i="1"/>
  <c r="Q190" i="1"/>
  <c r="T115" i="1"/>
  <c r="S174" i="1"/>
  <c r="O352" i="1"/>
  <c r="Y352" i="1" s="1"/>
  <c r="O115" i="1"/>
  <c r="Y115" i="1" s="1"/>
  <c r="O129" i="1"/>
  <c r="Y129" i="1" s="1"/>
  <c r="R243" i="1"/>
  <c r="P152" i="1"/>
  <c r="Z152" i="1" s="1"/>
  <c r="AA152" i="1" s="1"/>
  <c r="AF152" i="1" s="1"/>
  <c r="AI152" i="1" s="1"/>
  <c r="P129" i="1"/>
  <c r="Z129" i="1" s="1"/>
  <c r="S243" i="1"/>
  <c r="O241" i="1"/>
  <c r="Y241" i="1" s="1"/>
  <c r="Q212" i="1"/>
  <c r="R212" i="1"/>
  <c r="S115" i="1"/>
  <c r="T190" i="1"/>
  <c r="S263" i="1"/>
  <c r="S307" i="1"/>
  <c r="S144" i="1"/>
  <c r="P146" i="1"/>
  <c r="Z146" i="1" s="1"/>
  <c r="T235" i="1"/>
  <c r="R129" i="1"/>
  <c r="T293" i="1"/>
  <c r="P174" i="1"/>
  <c r="Z174" i="1" s="1"/>
  <c r="AA174" i="1" s="1"/>
  <c r="AF174" i="1" s="1"/>
  <c r="AI174" i="1" s="1"/>
  <c r="O190" i="1"/>
  <c r="Y190" i="1" s="1"/>
  <c r="R144" i="1"/>
  <c r="P212" i="1"/>
  <c r="Z212" i="1" s="1"/>
  <c r="T149" i="1"/>
  <c r="S163" i="1"/>
  <c r="Q174" i="1"/>
  <c r="P144" i="1"/>
  <c r="Z144" i="1" s="1"/>
  <c r="AA144" i="1" s="1"/>
  <c r="AF144" i="1" s="1"/>
  <c r="O212" i="1"/>
  <c r="Y212" i="1" s="1"/>
  <c r="S152" i="1"/>
  <c r="Q303" i="1"/>
  <c r="O332" i="1"/>
  <c r="Y332" i="1" s="1"/>
  <c r="AA332" i="1" s="1"/>
  <c r="AF332" i="1" s="1"/>
  <c r="T212" i="1"/>
  <c r="P246" i="1"/>
  <c r="Z246" i="1" s="1"/>
  <c r="R281" i="1"/>
  <c r="Q273" i="1"/>
  <c r="P115" i="1"/>
  <c r="Z115" i="1" s="1"/>
  <c r="R174" i="1"/>
  <c r="Q144" i="1"/>
  <c r="Q281" i="1"/>
  <c r="R115" i="1"/>
  <c r="P149" i="1"/>
  <c r="Z149" i="1" s="1"/>
  <c r="R190" i="1"/>
  <c r="T238" i="1"/>
  <c r="T225" i="1"/>
  <c r="T236" i="1"/>
  <c r="R149" i="1"/>
  <c r="S123" i="1"/>
  <c r="T231" i="1"/>
  <c r="O225" i="1"/>
  <c r="Y225" i="1" s="1"/>
  <c r="Q123" i="1"/>
  <c r="O181" i="1"/>
  <c r="Y181" i="1" s="1"/>
  <c r="O274" i="1"/>
  <c r="Y274" i="1" s="1"/>
  <c r="Q156" i="1"/>
  <c r="T249" i="1"/>
  <c r="P353" i="1"/>
  <c r="Z353" i="1" s="1"/>
  <c r="O351" i="1"/>
  <c r="Y351" i="1" s="1"/>
  <c r="S370" i="1"/>
  <c r="R346" i="1"/>
  <c r="Q320" i="1"/>
  <c r="R340" i="1"/>
  <c r="T156" i="1"/>
  <c r="O133" i="1"/>
  <c r="Y133" i="1" s="1"/>
  <c r="P249" i="1"/>
  <c r="Z249" i="1" s="1"/>
  <c r="T320" i="1"/>
  <c r="P281" i="1"/>
  <c r="Z281" i="1" s="1"/>
  <c r="T292" i="1"/>
  <c r="Q307" i="1"/>
  <c r="O307" i="1"/>
  <c r="Y307" i="1" s="1"/>
  <c r="T346" i="1"/>
  <c r="O231" i="1"/>
  <c r="Y231" i="1" s="1"/>
  <c r="P238" i="1"/>
  <c r="Z238" i="1" s="1"/>
  <c r="P273" i="1"/>
  <c r="Z273" i="1" s="1"/>
  <c r="Q353" i="1"/>
  <c r="R225" i="1"/>
  <c r="P225" i="1"/>
  <c r="Z225" i="1" s="1"/>
  <c r="T123" i="1"/>
  <c r="P156" i="1"/>
  <c r="Z156" i="1" s="1"/>
  <c r="O156" i="1"/>
  <c r="Y156" i="1" s="1"/>
  <c r="T133" i="1"/>
  <c r="R231" i="1"/>
  <c r="S281" i="1"/>
  <c r="P231" i="1"/>
  <c r="Z231" i="1" s="1"/>
  <c r="O273" i="1"/>
  <c r="Y273" i="1" s="1"/>
  <c r="R238" i="1"/>
  <c r="Q225" i="1"/>
  <c r="P123" i="1"/>
  <c r="Z123" i="1" s="1"/>
  <c r="S156" i="1"/>
  <c r="T273" i="1"/>
  <c r="S249" i="1"/>
  <c r="S292" i="1"/>
  <c r="T307" i="1"/>
  <c r="O123" i="1"/>
  <c r="Y123" i="1" s="1"/>
  <c r="O146" i="1"/>
  <c r="Y146" i="1" s="1"/>
  <c r="S231" i="1"/>
  <c r="R234" i="1"/>
  <c r="Q249" i="1"/>
  <c r="O249" i="1"/>
  <c r="Y249" i="1" s="1"/>
  <c r="O294" i="1"/>
  <c r="Y294" i="1" s="1"/>
  <c r="S271" i="1"/>
  <c r="O281" i="1"/>
  <c r="Y281" i="1" s="1"/>
  <c r="R292" i="1"/>
  <c r="P307" i="1"/>
  <c r="Z307" i="1" s="1"/>
  <c r="P161" i="1"/>
  <c r="Z161" i="1" s="1"/>
  <c r="P269" i="1"/>
  <c r="Z269" i="1" s="1"/>
  <c r="S273" i="1"/>
  <c r="O238" i="1"/>
  <c r="Y238" i="1" s="1"/>
  <c r="S127" i="1"/>
  <c r="P127" i="1"/>
  <c r="Z127" i="1" s="1"/>
  <c r="T282" i="1"/>
  <c r="O127" i="1"/>
  <c r="Y127" i="1" s="1"/>
  <c r="Q127" i="1"/>
  <c r="S154" i="1"/>
  <c r="S164" i="1"/>
  <c r="S133" i="1"/>
  <c r="T146" i="1"/>
  <c r="Q294" i="1"/>
  <c r="T310" i="1"/>
  <c r="O269" i="1"/>
  <c r="Y269" i="1" s="1"/>
  <c r="P360" i="1"/>
  <c r="Z360" i="1" s="1"/>
  <c r="AA360" i="1" s="1"/>
  <c r="AF360" i="1" s="1"/>
  <c r="AI360" i="1" s="1"/>
  <c r="O333" i="1"/>
  <c r="Y333" i="1" s="1"/>
  <c r="P282" i="1"/>
  <c r="Z282" i="1" s="1"/>
  <c r="R127" i="1"/>
  <c r="S189" i="1"/>
  <c r="R133" i="1"/>
  <c r="Q146" i="1"/>
  <c r="R269" i="1"/>
  <c r="Q282" i="1"/>
  <c r="P276" i="1"/>
  <c r="Z276" i="1" s="1"/>
  <c r="AA276" i="1" s="1"/>
  <c r="AF276" i="1" s="1"/>
  <c r="AI276" i="1" s="1"/>
  <c r="T161" i="1"/>
  <c r="S149" i="1"/>
  <c r="O149" i="1"/>
  <c r="Y149" i="1" s="1"/>
  <c r="R299" i="1"/>
  <c r="R122" i="1"/>
  <c r="T192" i="1"/>
  <c r="R207" i="1"/>
  <c r="O266" i="1"/>
  <c r="Y266" i="1" s="1"/>
  <c r="R286" i="1"/>
  <c r="T352" i="1"/>
  <c r="S105" i="1"/>
  <c r="Q209" i="1"/>
  <c r="R297" i="1"/>
  <c r="Q274" i="1"/>
  <c r="O271" i="1"/>
  <c r="Y271" i="1" s="1"/>
  <c r="P286" i="1"/>
  <c r="Z286" i="1" s="1"/>
  <c r="AA286" i="1" s="1"/>
  <c r="AF286" i="1" s="1"/>
  <c r="AI286" i="1" s="1"/>
  <c r="O359" i="1"/>
  <c r="Y359" i="1" s="1"/>
  <c r="AA359" i="1" s="1"/>
  <c r="AF359" i="1" s="1"/>
  <c r="Q228" i="1"/>
  <c r="Q341" i="1"/>
  <c r="T321" i="1"/>
  <c r="O353" i="1"/>
  <c r="Y353" i="1" s="1"/>
  <c r="O203" i="1"/>
  <c r="Y203" i="1" s="1"/>
  <c r="AA218" i="1"/>
  <c r="AF218" i="1" s="1"/>
  <c r="AI218" i="1" s="1"/>
  <c r="T105" i="1"/>
  <c r="R99" i="1"/>
  <c r="Q99" i="1"/>
  <c r="Q131" i="1"/>
  <c r="S267" i="1"/>
  <c r="O297" i="1"/>
  <c r="Y297" i="1" s="1"/>
  <c r="P207" i="1"/>
  <c r="Z207" i="1" s="1"/>
  <c r="S274" i="1"/>
  <c r="T353" i="1"/>
  <c r="S346" i="1"/>
  <c r="R363" i="1"/>
  <c r="O346" i="1"/>
  <c r="Y346" i="1" s="1"/>
  <c r="Q313" i="1"/>
  <c r="S353" i="1"/>
  <c r="P346" i="1"/>
  <c r="Z346" i="1" s="1"/>
  <c r="T170" i="1"/>
  <c r="P133" i="1"/>
  <c r="Z133" i="1" s="1"/>
  <c r="S146" i="1"/>
  <c r="Q267" i="1"/>
  <c r="T313" i="1"/>
  <c r="O324" i="1"/>
  <c r="Y324" i="1" s="1"/>
  <c r="T363" i="1"/>
  <c r="P266" i="1"/>
  <c r="Z266" i="1" s="1"/>
  <c r="O321" i="1"/>
  <c r="Y321" i="1" s="1"/>
  <c r="S363" i="1"/>
  <c r="P313" i="1"/>
  <c r="Z313" i="1" s="1"/>
  <c r="O263" i="1"/>
  <c r="Y263" i="1" s="1"/>
  <c r="T359" i="1"/>
  <c r="S360" i="1"/>
  <c r="O164" i="1"/>
  <c r="Y164" i="1" s="1"/>
  <c r="AA164" i="1" s="1"/>
  <c r="AF164" i="1" s="1"/>
  <c r="R209" i="1"/>
  <c r="T234" i="1"/>
  <c r="Q266" i="1"/>
  <c r="Q363" i="1"/>
  <c r="R332" i="1"/>
  <c r="T241" i="1"/>
  <c r="P241" i="1"/>
  <c r="Z241" i="1" s="1"/>
  <c r="O320" i="1"/>
  <c r="Y320" i="1" s="1"/>
  <c r="O104" i="1"/>
  <c r="Y104" i="1" s="1"/>
  <c r="S118" i="1"/>
  <c r="T130" i="1"/>
  <c r="O131" i="1"/>
  <c r="Y131" i="1" s="1"/>
  <c r="T179" i="1"/>
  <c r="S241" i="1"/>
  <c r="R291" i="1"/>
  <c r="R294" i="1"/>
  <c r="T340" i="1"/>
  <c r="S269" i="1"/>
  <c r="Q292" i="1"/>
  <c r="R266" i="1"/>
  <c r="P369" i="1"/>
  <c r="Z369" i="1" s="1"/>
  <c r="Q321" i="1"/>
  <c r="P370" i="1"/>
  <c r="Z370" i="1" s="1"/>
  <c r="T164" i="1"/>
  <c r="P243" i="1"/>
  <c r="Z243" i="1" s="1"/>
  <c r="AA243" i="1" s="1"/>
  <c r="AF243" i="1" s="1"/>
  <c r="AI243" i="1" s="1"/>
  <c r="R310" i="1"/>
  <c r="S313" i="1"/>
  <c r="O292" i="1"/>
  <c r="Y292" i="1" s="1"/>
  <c r="AA292" i="1" s="1"/>
  <c r="AF292" i="1" s="1"/>
  <c r="R241" i="1"/>
  <c r="S320" i="1"/>
  <c r="O313" i="1"/>
  <c r="Y313" i="1" s="1"/>
  <c r="Q340" i="1"/>
  <c r="P274" i="1"/>
  <c r="Z274" i="1" s="1"/>
  <c r="R274" i="1"/>
  <c r="R320" i="1"/>
  <c r="O207" i="1"/>
  <c r="Y207" i="1" s="1"/>
  <c r="P236" i="1"/>
  <c r="Z236" i="1" s="1"/>
  <c r="AA236" i="1" s="1"/>
  <c r="AF236" i="1" s="1"/>
  <c r="AI236" i="1" s="1"/>
  <c r="Q342" i="1"/>
  <c r="S259" i="1"/>
  <c r="T311" i="1"/>
  <c r="S352" i="1"/>
  <c r="Q143" i="1"/>
  <c r="T150" i="1"/>
  <c r="Q189" i="1"/>
  <c r="O189" i="1"/>
  <c r="Y189" i="1" s="1"/>
  <c r="Q211" i="1"/>
  <c r="S341" i="1"/>
  <c r="T181" i="1"/>
  <c r="Q150" i="1"/>
  <c r="Q185" i="1"/>
  <c r="S185" i="1"/>
  <c r="P185" i="1"/>
  <c r="Z185" i="1" s="1"/>
  <c r="R185" i="1"/>
  <c r="O185" i="1"/>
  <c r="Y185" i="1" s="1"/>
  <c r="T185" i="1"/>
  <c r="O136" i="1"/>
  <c r="Y136" i="1" s="1"/>
  <c r="T143" i="1"/>
  <c r="O163" i="1"/>
  <c r="Y163" i="1" s="1"/>
  <c r="AA163" i="1" s="1"/>
  <c r="AF163" i="1" s="1"/>
  <c r="R222" i="1"/>
  <c r="P311" i="1"/>
  <c r="Z311" i="1" s="1"/>
  <c r="O124" i="1"/>
  <c r="Y124" i="1" s="1"/>
  <c r="P136" i="1"/>
  <c r="Z136" i="1" s="1"/>
  <c r="P150" i="1"/>
  <c r="Z150" i="1" s="1"/>
  <c r="O161" i="1"/>
  <c r="Y161" i="1" s="1"/>
  <c r="P143" i="1"/>
  <c r="Z143" i="1" s="1"/>
  <c r="AA143" i="1" s="1"/>
  <c r="AF143" i="1" s="1"/>
  <c r="AI143" i="1" s="1"/>
  <c r="R131" i="1"/>
  <c r="T180" i="1"/>
  <c r="T163" i="1"/>
  <c r="T173" i="1"/>
  <c r="T131" i="1"/>
  <c r="S177" i="1"/>
  <c r="R176" i="1"/>
  <c r="T189" i="1"/>
  <c r="S209" i="1"/>
  <c r="S211" i="1"/>
  <c r="O222" i="1"/>
  <c r="Y222" i="1" s="1"/>
  <c r="T152" i="1"/>
  <c r="S228" i="1"/>
  <c r="P228" i="1"/>
  <c r="Z228" i="1" s="1"/>
  <c r="AA228" i="1" s="1"/>
  <c r="AF228" i="1" s="1"/>
  <c r="AI228" i="1" s="1"/>
  <c r="S301" i="1"/>
  <c r="Q246" i="1"/>
  <c r="O246" i="1"/>
  <c r="Y246" i="1" s="1"/>
  <c r="Q207" i="1"/>
  <c r="O284" i="1"/>
  <c r="Y284" i="1" s="1"/>
  <c r="P321" i="1"/>
  <c r="Z321" i="1" s="1"/>
  <c r="S311" i="1"/>
  <c r="P352" i="1"/>
  <c r="Z352" i="1" s="1"/>
  <c r="R111" i="1"/>
  <c r="R143" i="1"/>
  <c r="Q181" i="1"/>
  <c r="S136" i="1"/>
  <c r="T269" i="1"/>
  <c r="S150" i="1"/>
  <c r="S124" i="1"/>
  <c r="R177" i="1"/>
  <c r="T211" i="1"/>
  <c r="S222" i="1"/>
  <c r="T228" i="1"/>
  <c r="S246" i="1"/>
  <c r="S284" i="1"/>
  <c r="R136" i="1"/>
  <c r="Q176" i="1"/>
  <c r="P189" i="1"/>
  <c r="Z189" i="1" s="1"/>
  <c r="O209" i="1"/>
  <c r="Y209" i="1" s="1"/>
  <c r="R152" i="1"/>
  <c r="Q152" i="1"/>
  <c r="R228" i="1"/>
  <c r="R246" i="1"/>
  <c r="T284" i="1"/>
  <c r="P294" i="1"/>
  <c r="Z294" i="1" s="1"/>
  <c r="S294" i="1"/>
  <c r="T207" i="1"/>
  <c r="R303" i="1"/>
  <c r="S321" i="1"/>
  <c r="Q311" i="1"/>
  <c r="O311" i="1"/>
  <c r="Y311" i="1" s="1"/>
  <c r="R352" i="1"/>
  <c r="Q105" i="1"/>
  <c r="R105" i="1"/>
  <c r="Q161" i="1"/>
  <c r="S143" i="1"/>
  <c r="Q136" i="1"/>
  <c r="P209" i="1"/>
  <c r="Z209" i="1" s="1"/>
  <c r="AA302" i="1"/>
  <c r="AF302" i="1" s="1"/>
  <c r="AI302" i="1" s="1"/>
  <c r="O150" i="1"/>
  <c r="Y150" i="1" s="1"/>
  <c r="S129" i="1"/>
  <c r="T129" i="1"/>
  <c r="Q333" i="1"/>
  <c r="T267" i="1"/>
  <c r="R267" i="1"/>
  <c r="Q362" i="1"/>
  <c r="P362" i="1"/>
  <c r="Z362" i="1" s="1"/>
  <c r="R362" i="1"/>
  <c r="S362" i="1"/>
  <c r="O362" i="1"/>
  <c r="Y362" i="1" s="1"/>
  <c r="Q237" i="1"/>
  <c r="P237" i="1"/>
  <c r="Z237" i="1" s="1"/>
  <c r="T237" i="1"/>
  <c r="R237" i="1"/>
  <c r="O289" i="1"/>
  <c r="Y289" i="1" s="1"/>
  <c r="P289" i="1"/>
  <c r="Z289" i="1" s="1"/>
  <c r="T122" i="1"/>
  <c r="P242" i="1"/>
  <c r="Z242" i="1" s="1"/>
  <c r="Q331" i="1"/>
  <c r="T276" i="1"/>
  <c r="S289" i="1"/>
  <c r="Q276" i="1"/>
  <c r="S106" i="1"/>
  <c r="T112" i="1"/>
  <c r="P122" i="1"/>
  <c r="Z122" i="1" s="1"/>
  <c r="AA122" i="1" s="1"/>
  <c r="AF122" i="1" s="1"/>
  <c r="AI122" i="1" s="1"/>
  <c r="S151" i="1"/>
  <c r="P177" i="1"/>
  <c r="Z177" i="1" s="1"/>
  <c r="O177" i="1"/>
  <c r="Y177" i="1" s="1"/>
  <c r="T176" i="1"/>
  <c r="P196" i="1"/>
  <c r="Z196" i="1" s="1"/>
  <c r="AA196" i="1" s="1"/>
  <c r="AF196" i="1" s="1"/>
  <c r="AI196" i="1" s="1"/>
  <c r="S200" i="1"/>
  <c r="P297" i="1"/>
  <c r="Z297" i="1" s="1"/>
  <c r="T333" i="1"/>
  <c r="R236" i="1"/>
  <c r="S236" i="1"/>
  <c r="R271" i="1"/>
  <c r="Q271" i="1"/>
  <c r="T303" i="1"/>
  <c r="Q324" i="1"/>
  <c r="P317" i="1"/>
  <c r="Z317" i="1" s="1"/>
  <c r="T286" i="1"/>
  <c r="Q286" i="1"/>
  <c r="R289" i="1"/>
  <c r="Q360" i="1"/>
  <c r="S276" i="1"/>
  <c r="Q112" i="1"/>
  <c r="P340" i="1"/>
  <c r="Z340" i="1" s="1"/>
  <c r="S333" i="1"/>
  <c r="S359" i="1"/>
  <c r="R163" i="1"/>
  <c r="Q163" i="1"/>
  <c r="R173" i="1"/>
  <c r="S173" i="1"/>
  <c r="O173" i="1"/>
  <c r="Y173" i="1" s="1"/>
  <c r="Q173" i="1"/>
  <c r="P342" i="1"/>
  <c r="Z342" i="1" s="1"/>
  <c r="AA342" i="1" s="1"/>
  <c r="AF342" i="1" s="1"/>
  <c r="AI342" i="1" s="1"/>
  <c r="R342" i="1"/>
  <c r="S342" i="1"/>
  <c r="T342" i="1"/>
  <c r="Q170" i="1"/>
  <c r="S170" i="1"/>
  <c r="R170" i="1"/>
  <c r="O170" i="1"/>
  <c r="Y170" i="1" s="1"/>
  <c r="P284" i="1"/>
  <c r="Z284" i="1" s="1"/>
  <c r="R284" i="1"/>
  <c r="R181" i="1"/>
  <c r="P181" i="1"/>
  <c r="Z181" i="1" s="1"/>
  <c r="O179" i="1"/>
  <c r="Y179" i="1" s="1"/>
  <c r="P179" i="1"/>
  <c r="Z179" i="1" s="1"/>
  <c r="P277" i="1"/>
  <c r="Z277" i="1" s="1"/>
  <c r="AA277" i="1" s="1"/>
  <c r="AF277" i="1" s="1"/>
  <c r="AI277" i="1" s="1"/>
  <c r="T277" i="1"/>
  <c r="R277" i="1"/>
  <c r="Q106" i="1"/>
  <c r="O99" i="1"/>
  <c r="Y99" i="1" s="1"/>
  <c r="S179" i="1"/>
  <c r="T202" i="1"/>
  <c r="S237" i="1"/>
  <c r="S277" i="1"/>
  <c r="Q332" i="1"/>
  <c r="P310" i="1"/>
  <c r="Z310" i="1" s="1"/>
  <c r="T332" i="1"/>
  <c r="O340" i="1"/>
  <c r="Y340" i="1" s="1"/>
  <c r="S310" i="1"/>
  <c r="S122" i="1"/>
  <c r="AA153" i="1"/>
  <c r="AF153" i="1" s="1"/>
  <c r="AI153" i="1" s="1"/>
  <c r="Q177" i="1"/>
  <c r="Q179" i="1"/>
  <c r="S217" i="1"/>
  <c r="O237" i="1"/>
  <c r="Y237" i="1" s="1"/>
  <c r="Q277" i="1"/>
  <c r="AA290" i="1"/>
  <c r="AF290" i="1" s="1"/>
  <c r="AI290" i="1" s="1"/>
  <c r="Q297" i="1"/>
  <c r="Q236" i="1"/>
  <c r="P271" i="1"/>
  <c r="Z271" i="1" s="1"/>
  <c r="P324" i="1"/>
  <c r="Z324" i="1" s="1"/>
  <c r="T360" i="1"/>
  <c r="S332" i="1"/>
  <c r="S286" i="1"/>
  <c r="R259" i="1"/>
  <c r="Q289" i="1"/>
  <c r="R360" i="1"/>
  <c r="R276" i="1"/>
  <c r="S111" i="1"/>
  <c r="O310" i="1"/>
  <c r="Y310" i="1" s="1"/>
  <c r="R333" i="1"/>
  <c r="R359" i="1"/>
  <c r="Q359" i="1"/>
  <c r="Q169" i="1"/>
  <c r="P169" i="1"/>
  <c r="Z169" i="1" s="1"/>
  <c r="S169" i="1"/>
  <c r="O169" i="1"/>
  <c r="Y169" i="1" s="1"/>
  <c r="T169" i="1"/>
  <c r="R169" i="1"/>
  <c r="Q164" i="1"/>
  <c r="R164" i="1"/>
  <c r="P260" i="1"/>
  <c r="Z260" i="1" s="1"/>
  <c r="R260" i="1"/>
  <c r="S260" i="1"/>
  <c r="Q260" i="1"/>
  <c r="O260" i="1"/>
  <c r="Y260" i="1" s="1"/>
  <c r="P336" i="1"/>
  <c r="Z336" i="1" s="1"/>
  <c r="T336" i="1"/>
  <c r="R336" i="1"/>
  <c r="O369" i="1"/>
  <c r="Y369" i="1" s="1"/>
  <c r="R369" i="1"/>
  <c r="Q206" i="1"/>
  <c r="O206" i="1"/>
  <c r="Y206" i="1" s="1"/>
  <c r="R206" i="1"/>
  <c r="S206" i="1"/>
  <c r="R104" i="1"/>
  <c r="Q104" i="1"/>
  <c r="AA162" i="1"/>
  <c r="AF162" i="1" s="1"/>
  <c r="AI162" i="1" s="1"/>
  <c r="Q196" i="1"/>
  <c r="R217" i="1"/>
  <c r="S202" i="1"/>
  <c r="P202" i="1"/>
  <c r="Z202" i="1" s="1"/>
  <c r="AA202" i="1" s="1"/>
  <c r="AF202" i="1" s="1"/>
  <c r="AI202" i="1" s="1"/>
  <c r="T260" i="1"/>
  <c r="R242" i="1"/>
  <c r="S242" i="1"/>
  <c r="S331" i="1"/>
  <c r="O336" i="1"/>
  <c r="Y336" i="1" s="1"/>
  <c r="S317" i="1"/>
  <c r="Q259" i="1"/>
  <c r="O259" i="1"/>
  <c r="Y259" i="1" s="1"/>
  <c r="AA259" i="1" s="1"/>
  <c r="AF259" i="1" s="1"/>
  <c r="Q369" i="1"/>
  <c r="T111" i="1"/>
  <c r="P111" i="1"/>
  <c r="Z111" i="1" s="1"/>
  <c r="O112" i="1"/>
  <c r="Y112" i="1" s="1"/>
  <c r="S112" i="1"/>
  <c r="P124" i="1"/>
  <c r="Z124" i="1" s="1"/>
  <c r="Q124" i="1"/>
  <c r="Q151" i="1"/>
  <c r="T151" i="1"/>
  <c r="P151" i="1"/>
  <c r="Z151" i="1" s="1"/>
  <c r="AA151" i="1" s="1"/>
  <c r="AF151" i="1" s="1"/>
  <c r="AI151" i="1" s="1"/>
  <c r="R151" i="1"/>
  <c r="P176" i="1"/>
  <c r="Z176" i="1" s="1"/>
  <c r="O176" i="1"/>
  <c r="Y176" i="1" s="1"/>
  <c r="S303" i="1"/>
  <c r="O303" i="1"/>
  <c r="Y303" i="1" s="1"/>
  <c r="P250" i="1"/>
  <c r="Z250" i="1" s="1"/>
  <c r="O250" i="1"/>
  <c r="Y250" i="1" s="1"/>
  <c r="S250" i="1"/>
  <c r="Q250" i="1"/>
  <c r="R250" i="1"/>
  <c r="R324" i="1"/>
  <c r="T324" i="1"/>
  <c r="O370" i="1"/>
  <c r="Y370" i="1" s="1"/>
  <c r="R370" i="1"/>
  <c r="Q370" i="1"/>
  <c r="T200" i="1"/>
  <c r="Q200" i="1"/>
  <c r="R200" i="1"/>
  <c r="P200" i="1"/>
  <c r="Z200" i="1" s="1"/>
  <c r="AA200" i="1" s="1"/>
  <c r="AF200" i="1" s="1"/>
  <c r="AI200" i="1" s="1"/>
  <c r="Q172" i="1"/>
  <c r="O172" i="1"/>
  <c r="Y172" i="1" s="1"/>
  <c r="S172" i="1"/>
  <c r="T172" i="1"/>
  <c r="R172" i="1"/>
  <c r="P172" i="1"/>
  <c r="Z172" i="1" s="1"/>
  <c r="Q366" i="1"/>
  <c r="R366" i="1"/>
  <c r="T366" i="1"/>
  <c r="O366" i="1"/>
  <c r="Y366" i="1" s="1"/>
  <c r="P366" i="1"/>
  <c r="Z366" i="1" s="1"/>
  <c r="S366" i="1"/>
  <c r="Q140" i="1"/>
  <c r="S140" i="1"/>
  <c r="O140" i="1"/>
  <c r="Y140" i="1" s="1"/>
  <c r="R140" i="1"/>
  <c r="P140" i="1"/>
  <c r="Z140" i="1" s="1"/>
  <c r="R196" i="1"/>
  <c r="R202" i="1"/>
  <c r="Q242" i="1"/>
  <c r="O242" i="1"/>
  <c r="Y242" i="1" s="1"/>
  <c r="Q336" i="1"/>
  <c r="Q317" i="1"/>
  <c r="O317" i="1"/>
  <c r="Y317" i="1" s="1"/>
  <c r="T369" i="1"/>
  <c r="T259" i="1"/>
  <c r="Q165" i="1"/>
  <c r="T165" i="1"/>
  <c r="P165" i="1"/>
  <c r="Z165" i="1" s="1"/>
  <c r="S165" i="1"/>
  <c r="R165" i="1"/>
  <c r="O165" i="1"/>
  <c r="Y165" i="1" s="1"/>
  <c r="P188" i="1"/>
  <c r="Z188" i="1" s="1"/>
  <c r="S188" i="1"/>
  <c r="O188" i="1"/>
  <c r="Y188" i="1" s="1"/>
  <c r="R188" i="1"/>
  <c r="T188" i="1"/>
  <c r="AA184" i="1"/>
  <c r="AF184" i="1" s="1"/>
  <c r="AI184" i="1" s="1"/>
  <c r="AA139" i="1"/>
  <c r="AF139" i="1" s="1"/>
  <c r="AI139" i="1" s="1"/>
  <c r="Q180" i="1"/>
  <c r="S180" i="1"/>
  <c r="O180" i="1"/>
  <c r="Y180" i="1" s="1"/>
  <c r="R180" i="1"/>
  <c r="P253" i="1"/>
  <c r="Z253" i="1" s="1"/>
  <c r="R253" i="1"/>
  <c r="S253" i="1"/>
  <c r="O253" i="1"/>
  <c r="Y253" i="1" s="1"/>
  <c r="Q253" i="1"/>
  <c r="P341" i="1"/>
  <c r="Z341" i="1" s="1"/>
  <c r="AA341" i="1" s="1"/>
  <c r="AF341" i="1" s="1"/>
  <c r="AI341" i="1" s="1"/>
  <c r="R341" i="1"/>
  <c r="T341" i="1"/>
  <c r="P211" i="1"/>
  <c r="Z211" i="1" s="1"/>
  <c r="AA211" i="1" s="1"/>
  <c r="AF211" i="1" s="1"/>
  <c r="AI211" i="1" s="1"/>
  <c r="R211" i="1"/>
  <c r="P215" i="1"/>
  <c r="Z215" i="1" s="1"/>
  <c r="R215" i="1"/>
  <c r="Q215" i="1"/>
  <c r="O215" i="1"/>
  <c r="Y215" i="1" s="1"/>
  <c r="S215" i="1"/>
  <c r="Q235" i="1"/>
  <c r="R235" i="1"/>
  <c r="S235" i="1"/>
  <c r="O235" i="1"/>
  <c r="Y235" i="1" s="1"/>
  <c r="Q293" i="1"/>
  <c r="R293" i="1"/>
  <c r="S293" i="1"/>
  <c r="O293" i="1"/>
  <c r="Y293" i="1" s="1"/>
  <c r="P323" i="1"/>
  <c r="Z323" i="1" s="1"/>
  <c r="Q323" i="1"/>
  <c r="R323" i="1"/>
  <c r="O323" i="1"/>
  <c r="Y323" i="1" s="1"/>
  <c r="S323" i="1"/>
  <c r="R135" i="1"/>
  <c r="P135" i="1"/>
  <c r="Z135" i="1" s="1"/>
  <c r="Q135" i="1"/>
  <c r="T135" i="1"/>
  <c r="O135" i="1"/>
  <c r="Y135" i="1" s="1"/>
  <c r="S135" i="1"/>
  <c r="T217" i="1"/>
  <c r="P217" i="1"/>
  <c r="Z217" i="1" s="1"/>
  <c r="AA217" i="1" s="1"/>
  <c r="AF217" i="1" s="1"/>
  <c r="AI217" i="1" s="1"/>
  <c r="O183" i="1"/>
  <c r="Y183" i="1" s="1"/>
  <c r="R183" i="1"/>
  <c r="T183" i="1"/>
  <c r="P183" i="1"/>
  <c r="Z183" i="1" s="1"/>
  <c r="Q183" i="1"/>
  <c r="P240" i="1"/>
  <c r="Z240" i="1" s="1"/>
  <c r="O240" i="1"/>
  <c r="Y240" i="1" s="1"/>
  <c r="Q240" i="1"/>
  <c r="R240" i="1"/>
  <c r="S240" i="1"/>
  <c r="P331" i="1"/>
  <c r="Z331" i="1" s="1"/>
  <c r="AA331" i="1" s="1"/>
  <c r="AF331" i="1" s="1"/>
  <c r="T331" i="1"/>
  <c r="R331" i="1"/>
  <c r="S196" i="1"/>
  <c r="T196" i="1"/>
  <c r="T206" i="1"/>
  <c r="Q202" i="1"/>
  <c r="Q217" i="1"/>
  <c r="T317" i="1"/>
  <c r="O111" i="1"/>
  <c r="Y111" i="1" s="1"/>
  <c r="R112" i="1"/>
  <c r="T124" i="1"/>
  <c r="P154" i="1"/>
  <c r="Z154" i="1" s="1"/>
  <c r="AA154" i="1" s="1"/>
  <c r="AF154" i="1" s="1"/>
  <c r="AI154" i="1" s="1"/>
  <c r="R154" i="1"/>
  <c r="T154" i="1"/>
  <c r="Q154" i="1"/>
  <c r="Q142" i="1"/>
  <c r="S142" i="1"/>
  <c r="O142" i="1"/>
  <c r="Y142" i="1" s="1"/>
  <c r="R142" i="1"/>
  <c r="P142" i="1"/>
  <c r="Z142" i="1" s="1"/>
  <c r="T142" i="1"/>
  <c r="O192" i="1"/>
  <c r="Y192" i="1" s="1"/>
  <c r="Q192" i="1"/>
  <c r="R192" i="1"/>
  <c r="S192" i="1"/>
  <c r="Q234" i="1"/>
  <c r="P234" i="1"/>
  <c r="Z234" i="1" s="1"/>
  <c r="O234" i="1"/>
  <c r="Y234" i="1" s="1"/>
  <c r="P270" i="1"/>
  <c r="Z270" i="1" s="1"/>
  <c r="S270" i="1"/>
  <c r="Q270" i="1"/>
  <c r="R270" i="1"/>
  <c r="O270" i="1"/>
  <c r="Y270" i="1" s="1"/>
  <c r="O193" i="1"/>
  <c r="Y193" i="1" s="1"/>
  <c r="R193" i="1"/>
  <c r="T193" i="1"/>
  <c r="P193" i="1"/>
  <c r="Z193" i="1" s="1"/>
  <c r="Q193" i="1"/>
  <c r="T203" i="1"/>
  <c r="P203" i="1"/>
  <c r="Z203" i="1" s="1"/>
  <c r="R203" i="1"/>
  <c r="Q203" i="1"/>
  <c r="AA205" i="1"/>
  <c r="AF205" i="1" s="1"/>
  <c r="AI205" i="1" s="1"/>
  <c r="P280" i="1"/>
  <c r="Z280" i="1" s="1"/>
  <c r="R280" i="1"/>
  <c r="S280" i="1"/>
  <c r="O280" i="1"/>
  <c r="Y280" i="1" s="1"/>
  <c r="Q280" i="1"/>
  <c r="P283" i="1"/>
  <c r="Z283" i="1" s="1"/>
  <c r="Q283" i="1"/>
  <c r="S283" i="1"/>
  <c r="O283" i="1"/>
  <c r="Y283" i="1" s="1"/>
  <c r="R283" i="1"/>
  <c r="P301" i="1"/>
  <c r="Z301" i="1" s="1"/>
  <c r="AA301" i="1" s="1"/>
  <c r="AF301" i="1" s="1"/>
  <c r="AI301" i="1" s="1"/>
  <c r="Q301" i="1"/>
  <c r="R301" i="1"/>
  <c r="T301" i="1"/>
  <c r="O304" i="1"/>
  <c r="Y304" i="1" s="1"/>
  <c r="T304" i="1"/>
  <c r="Q304" i="1"/>
  <c r="R304" i="1"/>
  <c r="S304" i="1"/>
  <c r="P304" i="1"/>
  <c r="Z304" i="1" s="1"/>
  <c r="P351" i="1"/>
  <c r="Z351" i="1" s="1"/>
  <c r="T351" i="1"/>
  <c r="Q351" i="1"/>
  <c r="R351" i="1"/>
  <c r="T222" i="1"/>
  <c r="P222" i="1"/>
  <c r="Z222" i="1" s="1"/>
  <c r="AA343" i="1"/>
  <c r="AF343" i="1" s="1"/>
  <c r="AI343" i="1" s="1"/>
  <c r="Q122" i="1"/>
  <c r="Q114" i="1"/>
  <c r="P114" i="1"/>
  <c r="Z114" i="1" s="1"/>
  <c r="S114" i="1"/>
  <c r="O114" i="1"/>
  <c r="Y114" i="1" s="1"/>
  <c r="R114" i="1"/>
  <c r="T114" i="1"/>
  <c r="P106" i="1"/>
  <c r="Z106" i="1" s="1"/>
  <c r="AA106" i="1" s="1"/>
  <c r="AF106" i="1" s="1"/>
  <c r="AI106" i="1" s="1"/>
  <c r="T106" i="1"/>
  <c r="R106" i="1"/>
  <c r="O100" i="1"/>
  <c r="Y100" i="1" s="1"/>
  <c r="R100" i="1"/>
  <c r="S100" i="1"/>
  <c r="P100" i="1"/>
  <c r="Z100" i="1" s="1"/>
  <c r="T100" i="1"/>
  <c r="T99" i="1"/>
  <c r="P104" i="1"/>
  <c r="Z104" i="1" s="1"/>
  <c r="T104" i="1"/>
  <c r="P99" i="1"/>
  <c r="Z99" i="1" s="1"/>
  <c r="P102" i="1"/>
  <c r="Z102" i="1" s="1"/>
  <c r="R102" i="1"/>
  <c r="S102" i="1"/>
  <c r="O102" i="1"/>
  <c r="Y102" i="1" s="1"/>
  <c r="Q102" i="1"/>
  <c r="T102" i="1"/>
  <c r="AA322" i="1"/>
  <c r="AF322" i="1" s="1"/>
  <c r="AI322" i="1" s="1"/>
  <c r="R107" i="1"/>
  <c r="P107" i="1"/>
  <c r="Z107" i="1" s="1"/>
  <c r="T107" i="1"/>
  <c r="Q107" i="1"/>
  <c r="S107" i="1"/>
  <c r="O107" i="1"/>
  <c r="Y107" i="1" s="1"/>
  <c r="O116" i="1"/>
  <c r="Y116" i="1" s="1"/>
  <c r="S116" i="1"/>
  <c r="P116" i="1"/>
  <c r="Z116" i="1" s="1"/>
  <c r="Q116" i="1"/>
  <c r="R116" i="1"/>
  <c r="T116" i="1"/>
  <c r="O134" i="1"/>
  <c r="Y134" i="1" s="1"/>
  <c r="P134" i="1"/>
  <c r="Z134" i="1" s="1"/>
  <c r="T134" i="1"/>
  <c r="Q134" i="1"/>
  <c r="R134" i="1"/>
  <c r="S134" i="1"/>
  <c r="O141" i="1"/>
  <c r="Y141" i="1" s="1"/>
  <c r="S141" i="1"/>
  <c r="T141" i="1"/>
  <c r="P141" i="1"/>
  <c r="Z141" i="1" s="1"/>
  <c r="Q141" i="1"/>
  <c r="R141" i="1"/>
  <c r="AA147" i="1"/>
  <c r="AF147" i="1" s="1"/>
  <c r="AI147" i="1" s="1"/>
  <c r="R194" i="1"/>
  <c r="S194" i="1"/>
  <c r="T194" i="1"/>
  <c r="O194" i="1"/>
  <c r="Y194" i="1" s="1"/>
  <c r="P194" i="1"/>
  <c r="Z194" i="1" s="1"/>
  <c r="Q194" i="1"/>
  <c r="R138" i="1"/>
  <c r="Q138" i="1"/>
  <c r="T138" i="1"/>
  <c r="O138" i="1"/>
  <c r="Y138" i="1" s="1"/>
  <c r="P138" i="1"/>
  <c r="Z138" i="1" s="1"/>
  <c r="S138" i="1"/>
  <c r="P223" i="1"/>
  <c r="Z223" i="1" s="1"/>
  <c r="T223" i="1"/>
  <c r="R223" i="1"/>
  <c r="S223" i="1"/>
  <c r="O223" i="1"/>
  <c r="Y223" i="1" s="1"/>
  <c r="Q223" i="1"/>
  <c r="P258" i="1"/>
  <c r="Z258" i="1" s="1"/>
  <c r="T258" i="1"/>
  <c r="Q258" i="1"/>
  <c r="R258" i="1"/>
  <c r="S258" i="1"/>
  <c r="O258" i="1"/>
  <c r="Y258" i="1" s="1"/>
  <c r="Q257" i="1"/>
  <c r="R257" i="1"/>
  <c r="O257" i="1"/>
  <c r="Y257" i="1" s="1"/>
  <c r="S257" i="1"/>
  <c r="T257" i="1"/>
  <c r="P257" i="1"/>
  <c r="Z257" i="1" s="1"/>
  <c r="O214" i="1"/>
  <c r="Y214" i="1" s="1"/>
  <c r="S214" i="1"/>
  <c r="Q214" i="1"/>
  <c r="P214" i="1"/>
  <c r="Z214" i="1" s="1"/>
  <c r="R214" i="1"/>
  <c r="T214" i="1"/>
  <c r="Q319" i="1"/>
  <c r="R319" i="1"/>
  <c r="O319" i="1"/>
  <c r="Y319" i="1" s="1"/>
  <c r="S319" i="1"/>
  <c r="T319" i="1"/>
  <c r="P319" i="1"/>
  <c r="Z319" i="1" s="1"/>
  <c r="AA314" i="1"/>
  <c r="AF314" i="1" s="1"/>
  <c r="AI314" i="1" s="1"/>
  <c r="R117" i="1"/>
  <c r="S117" i="1"/>
  <c r="T117" i="1"/>
  <c r="O117" i="1"/>
  <c r="Y117" i="1" s="1"/>
  <c r="Q117" i="1"/>
  <c r="P117" i="1"/>
  <c r="Z117" i="1" s="1"/>
  <c r="R132" i="1"/>
  <c r="Q132" i="1"/>
  <c r="T132" i="1"/>
  <c r="P132" i="1"/>
  <c r="Z132" i="1" s="1"/>
  <c r="O132" i="1"/>
  <c r="Y132" i="1" s="1"/>
  <c r="S132" i="1"/>
  <c r="AA159" i="1"/>
  <c r="AF159" i="1" s="1"/>
  <c r="AI159" i="1" s="1"/>
  <c r="R175" i="1"/>
  <c r="S175" i="1"/>
  <c r="T175" i="1"/>
  <c r="O175" i="1"/>
  <c r="Y175" i="1" s="1"/>
  <c r="P175" i="1"/>
  <c r="Z175" i="1" s="1"/>
  <c r="Q175" i="1"/>
  <c r="AA160" i="1"/>
  <c r="AF160" i="1" s="1"/>
  <c r="AI160" i="1" s="1"/>
  <c r="O221" i="1"/>
  <c r="Y221" i="1" s="1"/>
  <c r="S221" i="1"/>
  <c r="Q221" i="1"/>
  <c r="T221" i="1"/>
  <c r="P221" i="1"/>
  <c r="Z221" i="1" s="1"/>
  <c r="R221" i="1"/>
  <c r="AA272" i="1"/>
  <c r="AF272" i="1" s="1"/>
  <c r="AI272" i="1" s="1"/>
  <c r="R315" i="1"/>
  <c r="O315" i="1"/>
  <c r="Y315" i="1" s="1"/>
  <c r="S315" i="1"/>
  <c r="P315" i="1"/>
  <c r="Z315" i="1" s="1"/>
  <c r="T315" i="1"/>
  <c r="Q315" i="1"/>
  <c r="R325" i="1"/>
  <c r="P325" i="1"/>
  <c r="Z325" i="1" s="1"/>
  <c r="T325" i="1"/>
  <c r="S325" i="1"/>
  <c r="Q325" i="1"/>
  <c r="O325" i="1"/>
  <c r="Y325" i="1" s="1"/>
  <c r="R335" i="1"/>
  <c r="P335" i="1"/>
  <c r="Z335" i="1" s="1"/>
  <c r="T335" i="1"/>
  <c r="S335" i="1"/>
  <c r="O335" i="1"/>
  <c r="Y335" i="1" s="1"/>
  <c r="Q335" i="1"/>
  <c r="R345" i="1"/>
  <c r="S345" i="1"/>
  <c r="T345" i="1"/>
  <c r="O345" i="1"/>
  <c r="Y345" i="1" s="1"/>
  <c r="P345" i="1"/>
  <c r="Z345" i="1" s="1"/>
  <c r="Q345" i="1"/>
  <c r="R201" i="1"/>
  <c r="S201" i="1"/>
  <c r="T201" i="1"/>
  <c r="O201" i="1"/>
  <c r="Y201" i="1" s="1"/>
  <c r="P201" i="1"/>
  <c r="Z201" i="1" s="1"/>
  <c r="Q201" i="1"/>
  <c r="Q261" i="1"/>
  <c r="R261" i="1"/>
  <c r="O261" i="1"/>
  <c r="Y261" i="1" s="1"/>
  <c r="S261" i="1"/>
  <c r="P261" i="1"/>
  <c r="Z261" i="1" s="1"/>
  <c r="T261" i="1"/>
  <c r="AA262" i="1"/>
  <c r="AF262" i="1" s="1"/>
  <c r="AI262" i="1" s="1"/>
  <c r="AA186" i="1"/>
  <c r="AF186" i="1" s="1"/>
  <c r="AI186" i="1" s="1"/>
  <c r="O287" i="1"/>
  <c r="Y287" i="1" s="1"/>
  <c r="S287" i="1"/>
  <c r="T287" i="1"/>
  <c r="P287" i="1"/>
  <c r="Z287" i="1" s="1"/>
  <c r="Q287" i="1"/>
  <c r="R287" i="1"/>
  <c r="AI331" i="1"/>
  <c r="AA334" i="1"/>
  <c r="AF334" i="1" s="1"/>
  <c r="AI334" i="1" s="1"/>
  <c r="AA354" i="1"/>
  <c r="AF354" i="1" s="1"/>
  <c r="AI354" i="1" s="1"/>
  <c r="Q367" i="1"/>
  <c r="R367" i="1"/>
  <c r="P367" i="1"/>
  <c r="Z367" i="1" s="1"/>
  <c r="O367" i="1"/>
  <c r="Y367" i="1" s="1"/>
  <c r="S367" i="1"/>
  <c r="T367" i="1"/>
  <c r="O347" i="1"/>
  <c r="Y347" i="1" s="1"/>
  <c r="S347" i="1"/>
  <c r="T347" i="1"/>
  <c r="P347" i="1"/>
  <c r="Z347" i="1" s="1"/>
  <c r="Q347" i="1"/>
  <c r="R347" i="1"/>
  <c r="R355" i="1"/>
  <c r="S355" i="1"/>
  <c r="T355" i="1"/>
  <c r="O355" i="1"/>
  <c r="Y355" i="1" s="1"/>
  <c r="P355" i="1"/>
  <c r="Z355" i="1" s="1"/>
  <c r="Q355" i="1"/>
  <c r="Q356" i="1"/>
  <c r="R356" i="1"/>
  <c r="S356" i="1"/>
  <c r="T356" i="1"/>
  <c r="O356" i="1"/>
  <c r="Y356" i="1" s="1"/>
  <c r="P356" i="1"/>
  <c r="Z356" i="1" s="1"/>
  <c r="O157" i="1"/>
  <c r="Y157" i="1" s="1"/>
  <c r="S157" i="1"/>
  <c r="P157" i="1"/>
  <c r="Z157" i="1" s="1"/>
  <c r="Q157" i="1"/>
  <c r="R157" i="1"/>
  <c r="T157" i="1"/>
  <c r="P275" i="1"/>
  <c r="Z275" i="1" s="1"/>
  <c r="T275" i="1"/>
  <c r="R275" i="1"/>
  <c r="S275" i="1"/>
  <c r="O275" i="1"/>
  <c r="Y275" i="1" s="1"/>
  <c r="Q275" i="1"/>
  <c r="O305" i="1"/>
  <c r="Y305" i="1" s="1"/>
  <c r="P305" i="1"/>
  <c r="Z305" i="1" s="1"/>
  <c r="Q305" i="1"/>
  <c r="R305" i="1"/>
  <c r="S305" i="1"/>
  <c r="T305" i="1"/>
  <c r="Q251" i="1"/>
  <c r="R251" i="1"/>
  <c r="O251" i="1"/>
  <c r="Y251" i="1" s="1"/>
  <c r="S251" i="1"/>
  <c r="T251" i="1"/>
  <c r="P251" i="1"/>
  <c r="Z251" i="1" s="1"/>
  <c r="R288" i="1"/>
  <c r="S288" i="1"/>
  <c r="T288" i="1"/>
  <c r="O288" i="1"/>
  <c r="Y288" i="1" s="1"/>
  <c r="P288" i="1"/>
  <c r="Z288" i="1" s="1"/>
  <c r="Q288" i="1"/>
  <c r="R110" i="1"/>
  <c r="O110" i="1"/>
  <c r="Y110" i="1" s="1"/>
  <c r="P110" i="1"/>
  <c r="Z110" i="1" s="1"/>
  <c r="Q110" i="1"/>
  <c r="S110" i="1"/>
  <c r="T110" i="1"/>
  <c r="R120" i="1"/>
  <c r="Q120" i="1"/>
  <c r="T120" i="1"/>
  <c r="O120" i="1"/>
  <c r="Y120" i="1" s="1"/>
  <c r="S120" i="1"/>
  <c r="P120" i="1"/>
  <c r="Z120" i="1" s="1"/>
  <c r="R125" i="1"/>
  <c r="Q125" i="1"/>
  <c r="T125" i="1"/>
  <c r="O125" i="1"/>
  <c r="Y125" i="1" s="1"/>
  <c r="P125" i="1"/>
  <c r="Z125" i="1" s="1"/>
  <c r="S125" i="1"/>
  <c r="O137" i="1"/>
  <c r="Y137" i="1" s="1"/>
  <c r="S137" i="1"/>
  <c r="T137" i="1"/>
  <c r="P137" i="1"/>
  <c r="Z137" i="1" s="1"/>
  <c r="R137" i="1"/>
  <c r="Q137" i="1"/>
  <c r="Q101" i="1"/>
  <c r="R101" i="1"/>
  <c r="O101" i="1"/>
  <c r="Y101" i="1" s="1"/>
  <c r="S101" i="1"/>
  <c r="P101" i="1"/>
  <c r="Z101" i="1" s="1"/>
  <c r="T101" i="1"/>
  <c r="AA119" i="1"/>
  <c r="AF119" i="1" s="1"/>
  <c r="AI119" i="1" s="1"/>
  <c r="Q187" i="1"/>
  <c r="R187" i="1"/>
  <c r="O187" i="1"/>
  <c r="Y187" i="1" s="1"/>
  <c r="S187" i="1"/>
  <c r="P187" i="1"/>
  <c r="Z187" i="1" s="1"/>
  <c r="T187" i="1"/>
  <c r="O167" i="1"/>
  <c r="Y167" i="1" s="1"/>
  <c r="S167" i="1"/>
  <c r="T167" i="1"/>
  <c r="P167" i="1"/>
  <c r="Z167" i="1" s="1"/>
  <c r="Q167" i="1"/>
  <c r="R167" i="1"/>
  <c r="P220" i="1"/>
  <c r="Z220" i="1" s="1"/>
  <c r="T220" i="1"/>
  <c r="R220" i="1"/>
  <c r="S220" i="1"/>
  <c r="O220" i="1"/>
  <c r="Y220" i="1" s="1"/>
  <c r="Q220" i="1"/>
  <c r="R230" i="1"/>
  <c r="O230" i="1"/>
  <c r="Y230" i="1" s="1"/>
  <c r="P230" i="1"/>
  <c r="Z230" i="1" s="1"/>
  <c r="Q230" i="1"/>
  <c r="S230" i="1"/>
  <c r="T230" i="1"/>
  <c r="R204" i="1"/>
  <c r="O204" i="1"/>
  <c r="Y204" i="1" s="1"/>
  <c r="P204" i="1"/>
  <c r="Z204" i="1" s="1"/>
  <c r="Q204" i="1"/>
  <c r="T204" i="1"/>
  <c r="S204" i="1"/>
  <c r="Q216" i="1"/>
  <c r="O216" i="1"/>
  <c r="Y216" i="1" s="1"/>
  <c r="S216" i="1"/>
  <c r="T216" i="1"/>
  <c r="P216" i="1"/>
  <c r="Z216" i="1" s="1"/>
  <c r="R216" i="1"/>
  <c r="R233" i="1"/>
  <c r="O233" i="1"/>
  <c r="Y233" i="1" s="1"/>
  <c r="P233" i="1"/>
  <c r="Z233" i="1" s="1"/>
  <c r="Q233" i="1"/>
  <c r="T233" i="1"/>
  <c r="S233" i="1"/>
  <c r="P245" i="1"/>
  <c r="Z245" i="1" s="1"/>
  <c r="T245" i="1"/>
  <c r="Q245" i="1"/>
  <c r="R245" i="1"/>
  <c r="S245" i="1"/>
  <c r="O245" i="1"/>
  <c r="Y245" i="1" s="1"/>
  <c r="P248" i="1"/>
  <c r="Z248" i="1" s="1"/>
  <c r="T248" i="1"/>
  <c r="Q248" i="1"/>
  <c r="R248" i="1"/>
  <c r="S248" i="1"/>
  <c r="O248" i="1"/>
  <c r="Y248" i="1" s="1"/>
  <c r="P265" i="1"/>
  <c r="Z265" i="1" s="1"/>
  <c r="T265" i="1"/>
  <c r="Q265" i="1"/>
  <c r="R265" i="1"/>
  <c r="S265" i="1"/>
  <c r="O265" i="1"/>
  <c r="Y265" i="1" s="1"/>
  <c r="P268" i="1"/>
  <c r="Z268" i="1" s="1"/>
  <c r="T268" i="1"/>
  <c r="R268" i="1"/>
  <c r="O268" i="1"/>
  <c r="Y268" i="1" s="1"/>
  <c r="Q268" i="1"/>
  <c r="S268" i="1"/>
  <c r="P278" i="1"/>
  <c r="Z278" i="1" s="1"/>
  <c r="T278" i="1"/>
  <c r="R278" i="1"/>
  <c r="O278" i="1"/>
  <c r="Y278" i="1" s="1"/>
  <c r="Q278" i="1"/>
  <c r="S278" i="1"/>
  <c r="Q264" i="1"/>
  <c r="R264" i="1"/>
  <c r="O264" i="1"/>
  <c r="Y264" i="1" s="1"/>
  <c r="S264" i="1"/>
  <c r="T264" i="1"/>
  <c r="P264" i="1"/>
  <c r="Z264" i="1" s="1"/>
  <c r="AA239" i="1"/>
  <c r="AF239" i="1" s="1"/>
  <c r="AI239" i="1" s="1"/>
  <c r="Q244" i="1"/>
  <c r="R244" i="1"/>
  <c r="O244" i="1"/>
  <c r="Y244" i="1" s="1"/>
  <c r="S244" i="1"/>
  <c r="P244" i="1"/>
  <c r="Z244" i="1" s="1"/>
  <c r="T244" i="1"/>
  <c r="R295" i="1"/>
  <c r="S295" i="1"/>
  <c r="T295" i="1"/>
  <c r="O295" i="1"/>
  <c r="Y295" i="1" s="1"/>
  <c r="P295" i="1"/>
  <c r="Z295" i="1" s="1"/>
  <c r="Q295" i="1"/>
  <c r="AA337" i="1"/>
  <c r="AF337" i="1" s="1"/>
  <c r="AI337" i="1" s="1"/>
  <c r="R358" i="1"/>
  <c r="S358" i="1"/>
  <c r="T358" i="1"/>
  <c r="O358" i="1"/>
  <c r="Y358" i="1" s="1"/>
  <c r="P358" i="1"/>
  <c r="Z358" i="1" s="1"/>
  <c r="Q358" i="1"/>
  <c r="Q371" i="1"/>
  <c r="R371" i="1"/>
  <c r="O371" i="1"/>
  <c r="Y371" i="1" s="1"/>
  <c r="S371" i="1"/>
  <c r="P371" i="1"/>
  <c r="Z371" i="1" s="1"/>
  <c r="T371" i="1"/>
  <c r="AA349" i="1"/>
  <c r="AF349" i="1" s="1"/>
  <c r="AI349" i="1" s="1"/>
  <c r="Q296" i="1"/>
  <c r="R296" i="1"/>
  <c r="S296" i="1"/>
  <c r="T296" i="1"/>
  <c r="O296" i="1"/>
  <c r="Y296" i="1" s="1"/>
  <c r="P296" i="1"/>
  <c r="Z296" i="1" s="1"/>
  <c r="Q312" i="1"/>
  <c r="R312" i="1"/>
  <c r="O312" i="1"/>
  <c r="Y312" i="1" s="1"/>
  <c r="S312" i="1"/>
  <c r="P312" i="1"/>
  <c r="Z312" i="1" s="1"/>
  <c r="T312" i="1"/>
  <c r="P368" i="1"/>
  <c r="Z368" i="1" s="1"/>
  <c r="T368" i="1"/>
  <c r="O368" i="1"/>
  <c r="Y368" i="1" s="1"/>
  <c r="Q368" i="1"/>
  <c r="R368" i="1"/>
  <c r="S368" i="1"/>
  <c r="AA219" i="1"/>
  <c r="AF219" i="1" s="1"/>
  <c r="AI219" i="1" s="1"/>
  <c r="AA329" i="1"/>
  <c r="AF329" i="1" s="1"/>
  <c r="AI329" i="1" s="1"/>
  <c r="R178" i="1"/>
  <c r="S178" i="1"/>
  <c r="T178" i="1"/>
  <c r="O178" i="1"/>
  <c r="Y178" i="1" s="1"/>
  <c r="P178" i="1"/>
  <c r="Z178" i="1" s="1"/>
  <c r="Q178" i="1"/>
  <c r="R155" i="1"/>
  <c r="S155" i="1"/>
  <c r="T155" i="1"/>
  <c r="O155" i="1"/>
  <c r="Y155" i="1" s="1"/>
  <c r="P155" i="1"/>
  <c r="Z155" i="1" s="1"/>
  <c r="Q155" i="1"/>
  <c r="O171" i="1"/>
  <c r="Y171" i="1" s="1"/>
  <c r="S171" i="1"/>
  <c r="T171" i="1"/>
  <c r="P171" i="1"/>
  <c r="Z171" i="1" s="1"/>
  <c r="Q171" i="1"/>
  <c r="R171" i="1"/>
  <c r="P213" i="1"/>
  <c r="Z213" i="1" s="1"/>
  <c r="T213" i="1"/>
  <c r="R213" i="1"/>
  <c r="S213" i="1"/>
  <c r="O213" i="1"/>
  <c r="Y213" i="1" s="1"/>
  <c r="Q213" i="1"/>
  <c r="Q226" i="1"/>
  <c r="O226" i="1"/>
  <c r="Y226" i="1" s="1"/>
  <c r="S226" i="1"/>
  <c r="T226" i="1"/>
  <c r="P226" i="1"/>
  <c r="Z226" i="1" s="1"/>
  <c r="R226" i="1"/>
  <c r="R208" i="1"/>
  <c r="P208" i="1"/>
  <c r="Z208" i="1" s="1"/>
  <c r="T208" i="1"/>
  <c r="S208" i="1"/>
  <c r="O208" i="1"/>
  <c r="Y208" i="1" s="1"/>
  <c r="Q208" i="1"/>
  <c r="Q227" i="1"/>
  <c r="R227" i="1"/>
  <c r="S227" i="1"/>
  <c r="T227" i="1"/>
  <c r="O227" i="1"/>
  <c r="Y227" i="1" s="1"/>
  <c r="P227" i="1"/>
  <c r="Z227" i="1" s="1"/>
  <c r="P255" i="1"/>
  <c r="Z255" i="1" s="1"/>
  <c r="T255" i="1"/>
  <c r="Q255" i="1"/>
  <c r="R255" i="1"/>
  <c r="S255" i="1"/>
  <c r="O255" i="1"/>
  <c r="Y255" i="1" s="1"/>
  <c r="P285" i="1"/>
  <c r="Z285" i="1" s="1"/>
  <c r="R285" i="1"/>
  <c r="O285" i="1"/>
  <c r="Y285" i="1" s="1"/>
  <c r="S285" i="1"/>
  <c r="T285" i="1"/>
  <c r="Q285" i="1"/>
  <c r="P210" i="1"/>
  <c r="Z210" i="1" s="1"/>
  <c r="T210" i="1"/>
  <c r="R210" i="1"/>
  <c r="Q210" i="1"/>
  <c r="S210" i="1"/>
  <c r="O210" i="1"/>
  <c r="Y210" i="1" s="1"/>
  <c r="R298" i="1"/>
  <c r="S298" i="1"/>
  <c r="T298" i="1"/>
  <c r="O298" i="1"/>
  <c r="Y298" i="1" s="1"/>
  <c r="P298" i="1"/>
  <c r="Z298" i="1" s="1"/>
  <c r="Q298" i="1"/>
  <c r="O224" i="1"/>
  <c r="Y224" i="1" s="1"/>
  <c r="S224" i="1"/>
  <c r="Q224" i="1"/>
  <c r="P224" i="1"/>
  <c r="Z224" i="1" s="1"/>
  <c r="R224" i="1"/>
  <c r="T224" i="1"/>
  <c r="O232" i="1"/>
  <c r="Y232" i="1" s="1"/>
  <c r="S232" i="1"/>
  <c r="T232" i="1"/>
  <c r="P232" i="1"/>
  <c r="Z232" i="1" s="1"/>
  <c r="R232" i="1"/>
  <c r="Q232" i="1"/>
  <c r="Q326" i="1"/>
  <c r="O326" i="1"/>
  <c r="Y326" i="1" s="1"/>
  <c r="S326" i="1"/>
  <c r="T326" i="1"/>
  <c r="R326" i="1"/>
  <c r="P326" i="1"/>
  <c r="Z326" i="1" s="1"/>
  <c r="R365" i="1"/>
  <c r="O365" i="1"/>
  <c r="Y365" i="1" s="1"/>
  <c r="P365" i="1"/>
  <c r="Z365" i="1" s="1"/>
  <c r="Q365" i="1"/>
  <c r="S365" i="1"/>
  <c r="T365" i="1"/>
  <c r="R348" i="1"/>
  <c r="S348" i="1"/>
  <c r="T348" i="1"/>
  <c r="O348" i="1"/>
  <c r="Y348" i="1" s="1"/>
  <c r="P348" i="1"/>
  <c r="Z348" i="1" s="1"/>
  <c r="Q348" i="1"/>
  <c r="R103" i="1"/>
  <c r="P103" i="1"/>
  <c r="Z103" i="1" s="1"/>
  <c r="T103" i="1"/>
  <c r="S103" i="1"/>
  <c r="O103" i="1"/>
  <c r="Y103" i="1" s="1"/>
  <c r="Q103" i="1"/>
  <c r="R113" i="1"/>
  <c r="Q113" i="1"/>
  <c r="T113" i="1"/>
  <c r="O113" i="1"/>
  <c r="Y113" i="1" s="1"/>
  <c r="P113" i="1"/>
  <c r="Z113" i="1" s="1"/>
  <c r="S113" i="1"/>
  <c r="O109" i="1"/>
  <c r="Y109" i="1" s="1"/>
  <c r="S109" i="1"/>
  <c r="T109" i="1"/>
  <c r="P109" i="1"/>
  <c r="Z109" i="1" s="1"/>
  <c r="R109" i="1"/>
  <c r="Q109" i="1"/>
  <c r="Q121" i="1"/>
  <c r="O121" i="1"/>
  <c r="Y121" i="1" s="1"/>
  <c r="P121" i="1"/>
  <c r="Z121" i="1" s="1"/>
  <c r="R121" i="1"/>
  <c r="T121" i="1"/>
  <c r="S121" i="1"/>
  <c r="R128" i="1"/>
  <c r="S128" i="1"/>
  <c r="Q128" i="1"/>
  <c r="P128" i="1"/>
  <c r="Z128" i="1" s="1"/>
  <c r="T128" i="1"/>
  <c r="O128" i="1"/>
  <c r="Y128" i="1" s="1"/>
  <c r="R158" i="1"/>
  <c r="S158" i="1"/>
  <c r="T158" i="1"/>
  <c r="O158" i="1"/>
  <c r="Y158" i="1" s="1"/>
  <c r="P158" i="1"/>
  <c r="Z158" i="1" s="1"/>
  <c r="Q158" i="1"/>
  <c r="R168" i="1"/>
  <c r="S168" i="1"/>
  <c r="T168" i="1"/>
  <c r="P168" i="1"/>
  <c r="Z168" i="1" s="1"/>
  <c r="O168" i="1"/>
  <c r="Y168" i="1" s="1"/>
  <c r="Q168" i="1"/>
  <c r="AI144" i="1"/>
  <c r="Q191" i="1"/>
  <c r="R191" i="1"/>
  <c r="O191" i="1"/>
  <c r="Y191" i="1" s="1"/>
  <c r="S191" i="1"/>
  <c r="P191" i="1"/>
  <c r="Z191" i="1" s="1"/>
  <c r="T191" i="1"/>
  <c r="R145" i="1"/>
  <c r="S145" i="1"/>
  <c r="T145" i="1"/>
  <c r="Q145" i="1"/>
  <c r="P145" i="1"/>
  <c r="Z145" i="1" s="1"/>
  <c r="O145" i="1"/>
  <c r="Y145" i="1" s="1"/>
  <c r="Q126" i="1"/>
  <c r="O126" i="1"/>
  <c r="Y126" i="1" s="1"/>
  <c r="P126" i="1"/>
  <c r="Z126" i="1" s="1"/>
  <c r="R126" i="1"/>
  <c r="S126" i="1"/>
  <c r="T126" i="1"/>
  <c r="R148" i="1"/>
  <c r="S148" i="1"/>
  <c r="T148" i="1"/>
  <c r="Q148" i="1"/>
  <c r="P148" i="1"/>
  <c r="Z148" i="1" s="1"/>
  <c r="O148" i="1"/>
  <c r="Y148" i="1" s="1"/>
  <c r="R308" i="1"/>
  <c r="O308" i="1"/>
  <c r="Y308" i="1" s="1"/>
  <c r="S308" i="1"/>
  <c r="P308" i="1"/>
  <c r="Z308" i="1" s="1"/>
  <c r="T308" i="1"/>
  <c r="Q308" i="1"/>
  <c r="R318" i="1"/>
  <c r="O318" i="1"/>
  <c r="Y318" i="1" s="1"/>
  <c r="S318" i="1"/>
  <c r="P318" i="1"/>
  <c r="Z318" i="1" s="1"/>
  <c r="T318" i="1"/>
  <c r="Q318" i="1"/>
  <c r="R328" i="1"/>
  <c r="P328" i="1"/>
  <c r="Z328" i="1" s="1"/>
  <c r="T328" i="1"/>
  <c r="S328" i="1"/>
  <c r="O328" i="1"/>
  <c r="Y328" i="1" s="1"/>
  <c r="Q328" i="1"/>
  <c r="R338" i="1"/>
  <c r="P338" i="1"/>
  <c r="Z338" i="1" s="1"/>
  <c r="T338" i="1"/>
  <c r="S338" i="1"/>
  <c r="O338" i="1"/>
  <c r="Y338" i="1" s="1"/>
  <c r="Q338" i="1"/>
  <c r="R197" i="1"/>
  <c r="S197" i="1"/>
  <c r="T197" i="1"/>
  <c r="O197" i="1"/>
  <c r="Y197" i="1" s="1"/>
  <c r="Q197" i="1"/>
  <c r="P197" i="1"/>
  <c r="Z197" i="1" s="1"/>
  <c r="Q254" i="1"/>
  <c r="R254" i="1"/>
  <c r="O254" i="1"/>
  <c r="Y254" i="1" s="1"/>
  <c r="S254" i="1"/>
  <c r="T254" i="1"/>
  <c r="P254" i="1"/>
  <c r="Z254" i="1" s="1"/>
  <c r="AA279" i="1"/>
  <c r="AF279" i="1" s="1"/>
  <c r="AI279" i="1" s="1"/>
  <c r="AA182" i="1"/>
  <c r="AF182" i="1" s="1"/>
  <c r="AI182" i="1" s="1"/>
  <c r="Q247" i="1"/>
  <c r="R247" i="1"/>
  <c r="O247" i="1"/>
  <c r="Y247" i="1" s="1"/>
  <c r="S247" i="1"/>
  <c r="P247" i="1"/>
  <c r="Z247" i="1" s="1"/>
  <c r="T247" i="1"/>
  <c r="O229" i="1"/>
  <c r="Y229" i="1" s="1"/>
  <c r="S229" i="1"/>
  <c r="T229" i="1"/>
  <c r="P229" i="1"/>
  <c r="Z229" i="1" s="1"/>
  <c r="Q229" i="1"/>
  <c r="R229" i="1"/>
  <c r="AA344" i="1"/>
  <c r="AF344" i="1" s="1"/>
  <c r="AI344" i="1" s="1"/>
  <c r="AA327" i="1"/>
  <c r="AF327" i="1" s="1"/>
  <c r="AI327" i="1" s="1"/>
  <c r="O357" i="1"/>
  <c r="Y357" i="1" s="1"/>
  <c r="S357" i="1"/>
  <c r="P357" i="1"/>
  <c r="Z357" i="1" s="1"/>
  <c r="Q357" i="1"/>
  <c r="R357" i="1"/>
  <c r="T357" i="1"/>
  <c r="Q316" i="1"/>
  <c r="R316" i="1"/>
  <c r="O316" i="1"/>
  <c r="Y316" i="1" s="1"/>
  <c r="S316" i="1"/>
  <c r="P316" i="1"/>
  <c r="Z316" i="1" s="1"/>
  <c r="T316" i="1"/>
  <c r="Q339" i="1"/>
  <c r="O339" i="1"/>
  <c r="Y339" i="1" s="1"/>
  <c r="S339" i="1"/>
  <c r="P339" i="1"/>
  <c r="Z339" i="1" s="1"/>
  <c r="R339" i="1"/>
  <c r="T339" i="1"/>
  <c r="Q309" i="1"/>
  <c r="R309" i="1"/>
  <c r="O309" i="1"/>
  <c r="Y309" i="1" s="1"/>
  <c r="S309" i="1"/>
  <c r="P309" i="1"/>
  <c r="Z309" i="1" s="1"/>
  <c r="T309" i="1"/>
  <c r="AA364" i="1" l="1"/>
  <c r="AF364" i="1" s="1"/>
  <c r="AI364" i="1" s="1"/>
  <c r="AA282" i="1"/>
  <c r="AF282" i="1" s="1"/>
  <c r="AI282" i="1" s="1"/>
  <c r="AA299" i="1"/>
  <c r="AF299" i="1" s="1"/>
  <c r="AI299" i="1" s="1"/>
  <c r="AI108" i="1"/>
  <c r="AA291" i="1"/>
  <c r="AF291" i="1" s="1"/>
  <c r="AI291" i="1" s="1"/>
  <c r="AI267" i="1"/>
  <c r="AA207" i="1"/>
  <c r="AF207" i="1" s="1"/>
  <c r="AI207" i="1" s="1"/>
  <c r="AA252" i="1"/>
  <c r="AF252" i="1" s="1"/>
  <c r="AI252" i="1" s="1"/>
  <c r="AI306" i="1"/>
  <c r="AA190" i="1"/>
  <c r="AF190" i="1" s="1"/>
  <c r="AI190" i="1" s="1"/>
  <c r="AA361" i="1"/>
  <c r="AF361" i="1" s="1"/>
  <c r="AI361" i="1" s="1"/>
  <c r="AA195" i="1"/>
  <c r="AF195" i="1" s="1"/>
  <c r="AI195" i="1" s="1"/>
  <c r="AA129" i="1"/>
  <c r="AF129" i="1" s="1"/>
  <c r="AI129" i="1" s="1"/>
  <c r="AA115" i="1"/>
  <c r="AF115" i="1" s="1"/>
  <c r="AI115" i="1" s="1"/>
  <c r="AA118" i="1"/>
  <c r="AF118" i="1" s="1"/>
  <c r="AI118" i="1" s="1"/>
  <c r="AA330" i="1"/>
  <c r="AF330" i="1" s="1"/>
  <c r="AI330" i="1" s="1"/>
  <c r="AA241" i="1"/>
  <c r="AF241" i="1" s="1"/>
  <c r="AI241" i="1" s="1"/>
  <c r="AA146" i="1"/>
  <c r="AF146" i="1" s="1"/>
  <c r="AA281" i="1"/>
  <c r="AF281" i="1" s="1"/>
  <c r="AI281" i="1" s="1"/>
  <c r="AA256" i="1"/>
  <c r="AF256" i="1" s="1"/>
  <c r="AI256" i="1" s="1"/>
  <c r="AA352" i="1"/>
  <c r="AF352" i="1" s="1"/>
  <c r="AI352" i="1" s="1"/>
  <c r="AA274" i="1"/>
  <c r="AF274" i="1" s="1"/>
  <c r="AI274" i="1" s="1"/>
  <c r="AA105" i="1"/>
  <c r="AF105" i="1" s="1"/>
  <c r="AI105" i="1" s="1"/>
  <c r="AA212" i="1"/>
  <c r="AF212" i="1" s="1"/>
  <c r="AI212" i="1" s="1"/>
  <c r="AA266" i="1"/>
  <c r="AF266" i="1" s="1"/>
  <c r="AI266" i="1" s="1"/>
  <c r="AI146" i="1"/>
  <c r="AA246" i="1"/>
  <c r="AF246" i="1" s="1"/>
  <c r="AI246" i="1" s="1"/>
  <c r="AA225" i="1"/>
  <c r="AF225" i="1" s="1"/>
  <c r="AI225" i="1" s="1"/>
  <c r="AA249" i="1"/>
  <c r="AF249" i="1" s="1"/>
  <c r="AI249" i="1" s="1"/>
  <c r="AA222" i="1"/>
  <c r="AF222" i="1" s="1"/>
  <c r="AI222" i="1" s="1"/>
  <c r="AA203" i="1"/>
  <c r="AF203" i="1" s="1"/>
  <c r="AI203" i="1" s="1"/>
  <c r="AA156" i="1"/>
  <c r="AF156" i="1" s="1"/>
  <c r="AI156" i="1" s="1"/>
  <c r="AA336" i="1"/>
  <c r="AF336" i="1" s="1"/>
  <c r="AI336" i="1" s="1"/>
  <c r="AI332" i="1"/>
  <c r="AI163" i="1"/>
  <c r="AA181" i="1"/>
  <c r="AF181" i="1" s="1"/>
  <c r="AI181" i="1" s="1"/>
  <c r="AA351" i="1"/>
  <c r="AF351" i="1" s="1"/>
  <c r="AI351" i="1" s="1"/>
  <c r="AI164" i="1"/>
  <c r="AI359" i="1"/>
  <c r="AA340" i="1"/>
  <c r="AF340" i="1" s="1"/>
  <c r="AI340" i="1" s="1"/>
  <c r="AA346" i="1"/>
  <c r="AF346" i="1" s="1"/>
  <c r="AI346" i="1" s="1"/>
  <c r="AA131" i="1"/>
  <c r="AF131" i="1" s="1"/>
  <c r="AI131" i="1" s="1"/>
  <c r="AA231" i="1"/>
  <c r="AF231" i="1" s="1"/>
  <c r="AI231" i="1" s="1"/>
  <c r="AA271" i="1"/>
  <c r="AF271" i="1" s="1"/>
  <c r="AI271" i="1" s="1"/>
  <c r="AA127" i="1"/>
  <c r="AF127" i="1" s="1"/>
  <c r="AI127" i="1" s="1"/>
  <c r="AA269" i="1"/>
  <c r="AF269" i="1" s="1"/>
  <c r="AI269" i="1" s="1"/>
  <c r="AA273" i="1"/>
  <c r="AF273" i="1" s="1"/>
  <c r="AI273" i="1" s="1"/>
  <c r="AA307" i="1"/>
  <c r="AF307" i="1" s="1"/>
  <c r="AI307" i="1" s="1"/>
  <c r="AA294" i="1"/>
  <c r="AF294" i="1" s="1"/>
  <c r="AI294" i="1" s="1"/>
  <c r="AA238" i="1"/>
  <c r="AF238" i="1" s="1"/>
  <c r="AI238" i="1" s="1"/>
  <c r="AA133" i="1"/>
  <c r="AF133" i="1" s="1"/>
  <c r="AI133" i="1" s="1"/>
  <c r="AA123" i="1"/>
  <c r="AF123" i="1" s="1"/>
  <c r="AI123" i="1" s="1"/>
  <c r="AA333" i="1"/>
  <c r="AF333" i="1" s="1"/>
  <c r="AI333" i="1" s="1"/>
  <c r="AA297" i="1"/>
  <c r="AF297" i="1" s="1"/>
  <c r="AI297" i="1" s="1"/>
  <c r="AA370" i="1"/>
  <c r="AF370" i="1" s="1"/>
  <c r="AI370" i="1" s="1"/>
  <c r="AA311" i="1"/>
  <c r="AF311" i="1" s="1"/>
  <c r="AI311" i="1" s="1"/>
  <c r="AA321" i="1"/>
  <c r="AF321" i="1" s="1"/>
  <c r="AI321" i="1" s="1"/>
  <c r="AA149" i="1"/>
  <c r="AF149" i="1" s="1"/>
  <c r="AI149" i="1" s="1"/>
  <c r="AA99" i="1"/>
  <c r="AF99" i="1" s="1"/>
  <c r="AI99" i="1" s="1"/>
  <c r="AA209" i="1"/>
  <c r="AF209" i="1" s="1"/>
  <c r="AI209" i="1" s="1"/>
  <c r="AA112" i="1"/>
  <c r="AF112" i="1" s="1"/>
  <c r="AI112" i="1" s="1"/>
  <c r="AA206" i="1"/>
  <c r="AF206" i="1" s="1"/>
  <c r="AI206" i="1" s="1"/>
  <c r="AA124" i="1"/>
  <c r="AF124" i="1" s="1"/>
  <c r="AI124" i="1" s="1"/>
  <c r="AI292" i="1"/>
  <c r="AA313" i="1"/>
  <c r="AF313" i="1" s="1"/>
  <c r="AI313" i="1" s="1"/>
  <c r="AA324" i="1"/>
  <c r="AF324" i="1" s="1"/>
  <c r="AI324" i="1" s="1"/>
  <c r="AA136" i="1"/>
  <c r="AF136" i="1" s="1"/>
  <c r="AI136" i="1" s="1"/>
  <c r="AA353" i="1"/>
  <c r="AF353" i="1" s="1"/>
  <c r="AI353" i="1" s="1"/>
  <c r="AA161" i="1"/>
  <c r="AF161" i="1" s="1"/>
  <c r="AI161" i="1" s="1"/>
  <c r="AA104" i="1"/>
  <c r="AF104" i="1" s="1"/>
  <c r="AI104" i="1" s="1"/>
  <c r="AA189" i="1"/>
  <c r="AF189" i="1" s="1"/>
  <c r="AI189" i="1" s="1"/>
  <c r="AA263" i="1"/>
  <c r="AF263" i="1" s="1"/>
  <c r="AI263" i="1" s="1"/>
  <c r="AA284" i="1"/>
  <c r="AF284" i="1" s="1"/>
  <c r="AI284" i="1" s="1"/>
  <c r="AA320" i="1"/>
  <c r="AF320" i="1" s="1"/>
  <c r="AI320" i="1" s="1"/>
  <c r="AA185" i="1"/>
  <c r="AF185" i="1" s="1"/>
  <c r="AI185" i="1" s="1"/>
  <c r="AA310" i="1"/>
  <c r="AF310" i="1" s="1"/>
  <c r="AI310" i="1" s="1"/>
  <c r="AA242" i="1"/>
  <c r="AF242" i="1" s="1"/>
  <c r="AI242" i="1" s="1"/>
  <c r="AA177" i="1"/>
  <c r="AF177" i="1" s="1"/>
  <c r="AI177" i="1" s="1"/>
  <c r="AA237" i="1"/>
  <c r="AF237" i="1" s="1"/>
  <c r="AI237" i="1" s="1"/>
  <c r="AA150" i="1"/>
  <c r="AF150" i="1" s="1"/>
  <c r="AI150" i="1" s="1"/>
  <c r="AI259" i="1"/>
  <c r="AA369" i="1"/>
  <c r="AF369" i="1" s="1"/>
  <c r="AI369" i="1" s="1"/>
  <c r="AA366" i="1"/>
  <c r="AF366" i="1" s="1"/>
  <c r="AI366" i="1" s="1"/>
  <c r="AA169" i="1"/>
  <c r="AF169" i="1" s="1"/>
  <c r="AI169" i="1" s="1"/>
  <c r="AA170" i="1"/>
  <c r="AF170" i="1" s="1"/>
  <c r="AI170" i="1" s="1"/>
  <c r="AA289" i="1"/>
  <c r="AF289" i="1" s="1"/>
  <c r="AI289" i="1" s="1"/>
  <c r="AA362" i="1"/>
  <c r="AF362" i="1" s="1"/>
  <c r="AI362" i="1" s="1"/>
  <c r="AA317" i="1"/>
  <c r="AF317" i="1" s="1"/>
  <c r="AI317" i="1" s="1"/>
  <c r="AA179" i="1"/>
  <c r="AF179" i="1" s="1"/>
  <c r="AI179" i="1" s="1"/>
  <c r="AA173" i="1"/>
  <c r="AF173" i="1" s="1"/>
  <c r="AI173" i="1" s="1"/>
  <c r="AA270" i="1"/>
  <c r="AF270" i="1" s="1"/>
  <c r="AI270" i="1" s="1"/>
  <c r="AA135" i="1"/>
  <c r="AF135" i="1" s="1"/>
  <c r="AI135" i="1" s="1"/>
  <c r="AA283" i="1"/>
  <c r="AF283" i="1" s="1"/>
  <c r="AI283" i="1" s="1"/>
  <c r="AA280" i="1"/>
  <c r="AF280" i="1" s="1"/>
  <c r="AI280" i="1" s="1"/>
  <c r="AA234" i="1"/>
  <c r="AF234" i="1" s="1"/>
  <c r="AI234" i="1" s="1"/>
  <c r="AA142" i="1"/>
  <c r="AF142" i="1" s="1"/>
  <c r="AI142" i="1" s="1"/>
  <c r="AA180" i="1"/>
  <c r="AF180" i="1" s="1"/>
  <c r="AI180" i="1" s="1"/>
  <c r="AA188" i="1"/>
  <c r="AF188" i="1" s="1"/>
  <c r="AI188" i="1" s="1"/>
  <c r="AA172" i="1"/>
  <c r="AF172" i="1" s="1"/>
  <c r="AI172" i="1" s="1"/>
  <c r="AA183" i="1"/>
  <c r="AF183" i="1" s="1"/>
  <c r="AI183" i="1" s="1"/>
  <c r="AA215" i="1"/>
  <c r="AF215" i="1" s="1"/>
  <c r="AI215" i="1" s="1"/>
  <c r="AA111" i="1"/>
  <c r="AF111" i="1" s="1"/>
  <c r="AI111" i="1" s="1"/>
  <c r="AA192" i="1"/>
  <c r="AF192" i="1" s="1"/>
  <c r="AI192" i="1" s="1"/>
  <c r="AA240" i="1"/>
  <c r="AF240" i="1" s="1"/>
  <c r="AI240" i="1" s="1"/>
  <c r="AA253" i="1"/>
  <c r="AF253" i="1" s="1"/>
  <c r="AI253" i="1" s="1"/>
  <c r="AA293" i="1"/>
  <c r="AF293" i="1" s="1"/>
  <c r="AI293" i="1" s="1"/>
  <c r="AA140" i="1"/>
  <c r="AF140" i="1" s="1"/>
  <c r="AI140" i="1" s="1"/>
  <c r="AA176" i="1"/>
  <c r="AF176" i="1" s="1"/>
  <c r="AI176" i="1" s="1"/>
  <c r="AA304" i="1"/>
  <c r="AF304" i="1" s="1"/>
  <c r="AI304" i="1" s="1"/>
  <c r="AA165" i="1"/>
  <c r="AF165" i="1" s="1"/>
  <c r="AI165" i="1" s="1"/>
  <c r="AA250" i="1"/>
  <c r="AF250" i="1" s="1"/>
  <c r="AI250" i="1" s="1"/>
  <c r="AA193" i="1"/>
  <c r="AF193" i="1" s="1"/>
  <c r="AI193" i="1" s="1"/>
  <c r="AA323" i="1"/>
  <c r="AF323" i="1" s="1"/>
  <c r="AI323" i="1" s="1"/>
  <c r="AA303" i="1"/>
  <c r="AF303" i="1" s="1"/>
  <c r="AI303" i="1" s="1"/>
  <c r="AA235" i="1"/>
  <c r="AF235" i="1" s="1"/>
  <c r="AI235" i="1" s="1"/>
  <c r="AA260" i="1"/>
  <c r="AF260" i="1" s="1"/>
  <c r="AI260" i="1" s="1"/>
  <c r="AA114" i="1"/>
  <c r="AF114" i="1" s="1"/>
  <c r="AI114" i="1" s="1"/>
  <c r="AA100" i="1"/>
  <c r="AF100" i="1" s="1"/>
  <c r="AI100" i="1" s="1"/>
  <c r="AA102" i="1"/>
  <c r="AF102" i="1" s="1"/>
  <c r="AI102" i="1" s="1"/>
  <c r="AA197" i="1"/>
  <c r="AF197" i="1" s="1"/>
  <c r="AI197" i="1" s="1"/>
  <c r="AA318" i="1"/>
  <c r="AF318" i="1" s="1"/>
  <c r="AI318" i="1" s="1"/>
  <c r="AA126" i="1"/>
  <c r="AF126" i="1" s="1"/>
  <c r="AI126" i="1" s="1"/>
  <c r="AA121" i="1"/>
  <c r="AF121" i="1" s="1"/>
  <c r="AI121" i="1" s="1"/>
  <c r="AA348" i="1"/>
  <c r="AF348" i="1" s="1"/>
  <c r="AI348" i="1" s="1"/>
  <c r="AA365" i="1"/>
  <c r="AF365" i="1" s="1"/>
  <c r="AI365" i="1" s="1"/>
  <c r="AA326" i="1"/>
  <c r="AF326" i="1" s="1"/>
  <c r="AI326" i="1" s="1"/>
  <c r="AA210" i="1"/>
  <c r="AF210" i="1" s="1"/>
  <c r="AI210" i="1" s="1"/>
  <c r="AA255" i="1"/>
  <c r="AF255" i="1" s="1"/>
  <c r="AI255" i="1" s="1"/>
  <c r="AA358" i="1"/>
  <c r="AF358" i="1" s="1"/>
  <c r="AI358" i="1" s="1"/>
  <c r="AA268" i="1"/>
  <c r="AF268" i="1" s="1"/>
  <c r="AI268" i="1" s="1"/>
  <c r="AA245" i="1"/>
  <c r="AF245" i="1" s="1"/>
  <c r="AI245" i="1" s="1"/>
  <c r="AA233" i="1"/>
  <c r="AF233" i="1" s="1"/>
  <c r="AI233" i="1" s="1"/>
  <c r="AA230" i="1"/>
  <c r="AF230" i="1" s="1"/>
  <c r="AI230" i="1" s="1"/>
  <c r="AA110" i="1"/>
  <c r="AF110" i="1" s="1"/>
  <c r="AI110" i="1" s="1"/>
  <c r="AA117" i="1"/>
  <c r="AF117" i="1" s="1"/>
  <c r="AI117" i="1" s="1"/>
  <c r="AA138" i="1"/>
  <c r="AF138" i="1" s="1"/>
  <c r="AI138" i="1" s="1"/>
  <c r="AA357" i="1"/>
  <c r="AF357" i="1" s="1"/>
  <c r="AI357" i="1" s="1"/>
  <c r="AA247" i="1"/>
  <c r="AF247" i="1" s="1"/>
  <c r="AI247" i="1" s="1"/>
  <c r="AA168" i="1"/>
  <c r="AF168" i="1" s="1"/>
  <c r="AI168" i="1" s="1"/>
  <c r="AA103" i="1"/>
  <c r="AF103" i="1" s="1"/>
  <c r="AI103" i="1" s="1"/>
  <c r="AA213" i="1"/>
  <c r="AF213" i="1" s="1"/>
  <c r="AI213" i="1" s="1"/>
  <c r="AA312" i="1"/>
  <c r="AF312" i="1" s="1"/>
  <c r="AI312" i="1" s="1"/>
  <c r="AA101" i="1"/>
  <c r="AF101" i="1" s="1"/>
  <c r="AI101" i="1" s="1"/>
  <c r="AA137" i="1"/>
  <c r="AF137" i="1" s="1"/>
  <c r="AI137" i="1" s="1"/>
  <c r="AA157" i="1"/>
  <c r="AF157" i="1" s="1"/>
  <c r="AI157" i="1" s="1"/>
  <c r="AA347" i="1"/>
  <c r="AF347" i="1" s="1"/>
  <c r="AI347" i="1" s="1"/>
  <c r="AA335" i="1"/>
  <c r="AF335" i="1" s="1"/>
  <c r="AI335" i="1" s="1"/>
  <c r="AA221" i="1"/>
  <c r="AF221" i="1" s="1"/>
  <c r="AI221" i="1" s="1"/>
  <c r="AA134" i="1"/>
  <c r="AF134" i="1" s="1"/>
  <c r="AI134" i="1" s="1"/>
  <c r="AA339" i="1"/>
  <c r="AF339" i="1" s="1"/>
  <c r="AI339" i="1" s="1"/>
  <c r="AA308" i="1"/>
  <c r="AF308" i="1" s="1"/>
  <c r="AI308" i="1" s="1"/>
  <c r="AA148" i="1"/>
  <c r="AF148" i="1" s="1"/>
  <c r="AI148" i="1" s="1"/>
  <c r="AA145" i="1"/>
  <c r="AF145" i="1" s="1"/>
  <c r="AI145" i="1" s="1"/>
  <c r="AA158" i="1"/>
  <c r="AF158" i="1" s="1"/>
  <c r="AI158" i="1" s="1"/>
  <c r="AA128" i="1"/>
  <c r="AF128" i="1" s="1"/>
  <c r="AI128" i="1" s="1"/>
  <c r="AA226" i="1"/>
  <c r="AF226" i="1" s="1"/>
  <c r="AI226" i="1" s="1"/>
  <c r="AA155" i="1"/>
  <c r="AF155" i="1" s="1"/>
  <c r="AI155" i="1" s="1"/>
  <c r="AA295" i="1"/>
  <c r="AF295" i="1" s="1"/>
  <c r="AI295" i="1" s="1"/>
  <c r="AA278" i="1"/>
  <c r="AF278" i="1" s="1"/>
  <c r="AI278" i="1" s="1"/>
  <c r="AA248" i="1"/>
  <c r="AF248" i="1" s="1"/>
  <c r="AI248" i="1" s="1"/>
  <c r="AA216" i="1"/>
  <c r="AF216" i="1" s="1"/>
  <c r="AI216" i="1" s="1"/>
  <c r="AA204" i="1"/>
  <c r="AF204" i="1" s="1"/>
  <c r="AI204" i="1" s="1"/>
  <c r="AA125" i="1"/>
  <c r="AF125" i="1" s="1"/>
  <c r="AI125" i="1" s="1"/>
  <c r="AA120" i="1"/>
  <c r="AF120" i="1" s="1"/>
  <c r="AI120" i="1" s="1"/>
  <c r="AA288" i="1"/>
  <c r="AF288" i="1" s="1"/>
  <c r="AI288" i="1" s="1"/>
  <c r="AA367" i="1"/>
  <c r="AF367" i="1" s="1"/>
  <c r="AI367" i="1" s="1"/>
  <c r="AA201" i="1"/>
  <c r="AF201" i="1" s="1"/>
  <c r="AI201" i="1" s="1"/>
  <c r="AA325" i="1"/>
  <c r="AF325" i="1" s="1"/>
  <c r="AI325" i="1" s="1"/>
  <c r="AA175" i="1"/>
  <c r="AF175" i="1" s="1"/>
  <c r="AI175" i="1" s="1"/>
  <c r="AA194" i="1"/>
  <c r="AF194" i="1" s="1"/>
  <c r="AI194" i="1" s="1"/>
  <c r="AA113" i="1"/>
  <c r="AF113" i="1" s="1"/>
  <c r="AI113" i="1" s="1"/>
  <c r="AA298" i="1"/>
  <c r="AF298" i="1" s="1"/>
  <c r="AI298" i="1" s="1"/>
  <c r="AA178" i="1"/>
  <c r="AF178" i="1" s="1"/>
  <c r="AI178" i="1" s="1"/>
  <c r="AA265" i="1"/>
  <c r="AF265" i="1" s="1"/>
  <c r="AI265" i="1" s="1"/>
  <c r="AA355" i="1"/>
  <c r="AF355" i="1" s="1"/>
  <c r="AI355" i="1" s="1"/>
  <c r="AA345" i="1"/>
  <c r="AF345" i="1" s="1"/>
  <c r="AI345" i="1" s="1"/>
  <c r="AA315" i="1"/>
  <c r="AF315" i="1" s="1"/>
  <c r="AI315" i="1" s="1"/>
  <c r="AA258" i="1"/>
  <c r="AF258" i="1" s="1"/>
  <c r="AI258" i="1" s="1"/>
  <c r="AA107" i="1"/>
  <c r="AF107" i="1" s="1"/>
  <c r="AI107" i="1" s="1"/>
  <c r="AA229" i="1"/>
  <c r="AF229" i="1" s="1"/>
  <c r="AI229" i="1" s="1"/>
  <c r="AA254" i="1"/>
  <c r="AF254" i="1" s="1"/>
  <c r="AI254" i="1" s="1"/>
  <c r="AA338" i="1"/>
  <c r="AF338" i="1" s="1"/>
  <c r="AI338" i="1" s="1"/>
  <c r="AA191" i="1"/>
  <c r="AF191" i="1" s="1"/>
  <c r="AI191" i="1" s="1"/>
  <c r="AA109" i="1"/>
  <c r="AF109" i="1" s="1"/>
  <c r="AI109" i="1" s="1"/>
  <c r="AA224" i="1"/>
  <c r="AF224" i="1" s="1"/>
  <c r="AI224" i="1" s="1"/>
  <c r="AA285" i="1"/>
  <c r="AF285" i="1" s="1"/>
  <c r="AI285" i="1" s="1"/>
  <c r="AA208" i="1"/>
  <c r="AF208" i="1" s="1"/>
  <c r="AI208" i="1" s="1"/>
  <c r="AA296" i="1"/>
  <c r="AF296" i="1" s="1"/>
  <c r="AI296" i="1" s="1"/>
  <c r="AA264" i="1"/>
  <c r="AF264" i="1" s="1"/>
  <c r="AI264" i="1" s="1"/>
  <c r="AA275" i="1"/>
  <c r="AF275" i="1" s="1"/>
  <c r="AI275" i="1" s="1"/>
  <c r="AA356" i="1"/>
  <c r="AF356" i="1" s="1"/>
  <c r="AI356" i="1" s="1"/>
  <c r="AA261" i="1"/>
  <c r="AF261" i="1" s="1"/>
  <c r="AI261" i="1" s="1"/>
  <c r="AA132" i="1"/>
  <c r="AF132" i="1" s="1"/>
  <c r="AI132" i="1" s="1"/>
  <c r="AA319" i="1"/>
  <c r="AF319" i="1" s="1"/>
  <c r="AI319" i="1" s="1"/>
  <c r="AA214" i="1"/>
  <c r="AF214" i="1" s="1"/>
  <c r="AI214" i="1" s="1"/>
  <c r="AA257" i="1"/>
  <c r="AF257" i="1" s="1"/>
  <c r="AI257" i="1" s="1"/>
  <c r="AA223" i="1"/>
  <c r="AF223" i="1" s="1"/>
  <c r="AI223" i="1" s="1"/>
  <c r="AA309" i="1"/>
  <c r="AF309" i="1" s="1"/>
  <c r="AI309" i="1" s="1"/>
  <c r="AA316" i="1"/>
  <c r="AF316" i="1" s="1"/>
  <c r="AI316" i="1" s="1"/>
  <c r="AA328" i="1"/>
  <c r="AF328" i="1" s="1"/>
  <c r="AI328" i="1" s="1"/>
  <c r="AA232" i="1"/>
  <c r="AF232" i="1" s="1"/>
  <c r="AI232" i="1" s="1"/>
  <c r="AA227" i="1"/>
  <c r="AF227" i="1" s="1"/>
  <c r="AI227" i="1" s="1"/>
  <c r="AA171" i="1"/>
  <c r="AF171" i="1" s="1"/>
  <c r="AI171" i="1" s="1"/>
  <c r="AA368" i="1"/>
  <c r="AF368" i="1" s="1"/>
  <c r="AI368" i="1" s="1"/>
  <c r="AA371" i="1"/>
  <c r="AF371" i="1" s="1"/>
  <c r="AI371" i="1" s="1"/>
  <c r="AA244" i="1"/>
  <c r="AF244" i="1" s="1"/>
  <c r="AI244" i="1" s="1"/>
  <c r="AA220" i="1"/>
  <c r="AF220" i="1" s="1"/>
  <c r="AI220" i="1" s="1"/>
  <c r="AA167" i="1"/>
  <c r="AF167" i="1" s="1"/>
  <c r="AI167" i="1" s="1"/>
  <c r="AA187" i="1"/>
  <c r="AF187" i="1" s="1"/>
  <c r="AI187" i="1" s="1"/>
  <c r="AA251" i="1"/>
  <c r="AF251" i="1" s="1"/>
  <c r="AI251" i="1" s="1"/>
  <c r="AA305" i="1"/>
  <c r="AF305" i="1" s="1"/>
  <c r="AI305" i="1" s="1"/>
  <c r="AA287" i="1"/>
  <c r="AF287" i="1" s="1"/>
  <c r="AI287" i="1" s="1"/>
  <c r="AA141" i="1"/>
  <c r="AF141" i="1" s="1"/>
  <c r="AI141" i="1" s="1"/>
  <c r="AA116" i="1"/>
  <c r="AF116" i="1" s="1"/>
  <c r="AI116" i="1" s="1"/>
  <c r="N696" i="3" l="1"/>
  <c r="N697" i="3"/>
  <c r="N698" i="3"/>
  <c r="N699" i="3"/>
  <c r="N700" i="3"/>
  <c r="N701" i="3"/>
  <c r="N702" i="3"/>
  <c r="N703" i="3"/>
  <c r="N704" i="3"/>
  <c r="N705" i="3"/>
  <c r="N706" i="3"/>
  <c r="N707" i="3"/>
  <c r="N708" i="3"/>
  <c r="N709" i="3"/>
  <c r="N710" i="3"/>
  <c r="N711" i="3"/>
  <c r="N712" i="3"/>
  <c r="N713" i="3"/>
  <c r="N714" i="3"/>
  <c r="N715" i="3"/>
  <c r="N716" i="3"/>
  <c r="N717" i="3"/>
  <c r="N718" i="3"/>
  <c r="N719" i="3"/>
  <c r="N720" i="3"/>
  <c r="N721" i="3"/>
  <c r="N722" i="3"/>
  <c r="N723" i="3"/>
  <c r="N724" i="3"/>
  <c r="N725" i="3"/>
  <c r="N726" i="3"/>
  <c r="N727" i="3"/>
  <c r="N728" i="3"/>
  <c r="N729" i="3"/>
  <c r="N730" i="3"/>
  <c r="N731" i="3"/>
  <c r="N732" i="3"/>
  <c r="N733" i="3"/>
  <c r="N734" i="3"/>
  <c r="N735" i="3"/>
  <c r="N736" i="3"/>
  <c r="N737" i="3"/>
  <c r="N738" i="3"/>
  <c r="N739" i="3"/>
  <c r="N740" i="3"/>
  <c r="N741" i="3"/>
  <c r="N742" i="3"/>
  <c r="N743" i="3"/>
  <c r="N744" i="3"/>
  <c r="N745" i="3"/>
  <c r="N746" i="3"/>
  <c r="N747" i="3"/>
  <c r="N748" i="3"/>
  <c r="N749" i="3"/>
  <c r="N750" i="3"/>
  <c r="N751" i="3"/>
  <c r="N752" i="3"/>
  <c r="N753" i="3"/>
  <c r="N754" i="3"/>
  <c r="N755" i="3"/>
  <c r="N756" i="3"/>
  <c r="N757" i="3"/>
  <c r="N758" i="3"/>
  <c r="N759" i="3"/>
  <c r="N760" i="3"/>
  <c r="N761" i="3"/>
  <c r="N762" i="3"/>
  <c r="N763" i="3"/>
  <c r="N764" i="3"/>
  <c r="N765" i="3"/>
  <c r="N766" i="3"/>
  <c r="N767" i="3"/>
  <c r="N768" i="3"/>
  <c r="N769" i="3"/>
  <c r="N770" i="3"/>
  <c r="N771" i="3"/>
  <c r="N772" i="3"/>
  <c r="N773" i="3"/>
  <c r="N774" i="3"/>
  <c r="N775" i="3"/>
  <c r="N776" i="3"/>
  <c r="N777" i="3"/>
  <c r="N778" i="3"/>
  <c r="N779" i="3"/>
  <c r="N780" i="3"/>
  <c r="N781" i="3"/>
  <c r="N782" i="3"/>
  <c r="N783" i="3"/>
  <c r="N784" i="3"/>
  <c r="N785" i="3"/>
  <c r="N786" i="3"/>
  <c r="N787" i="3"/>
  <c r="N788" i="3"/>
  <c r="N789" i="3"/>
  <c r="N790" i="3"/>
  <c r="N791" i="3"/>
  <c r="N792" i="3"/>
  <c r="N793" i="3"/>
  <c r="N794" i="3"/>
  <c r="N795" i="3"/>
  <c r="N796" i="3"/>
  <c r="N797" i="3"/>
  <c r="N798" i="3"/>
  <c r="N799" i="3"/>
  <c r="N800" i="3"/>
  <c r="N801" i="3"/>
  <c r="N802" i="3"/>
  <c r="N803" i="3"/>
  <c r="N804" i="3"/>
  <c r="N805" i="3"/>
  <c r="N806" i="3"/>
  <c r="N807" i="3"/>
  <c r="N808" i="3"/>
  <c r="N809" i="3"/>
  <c r="N810" i="3"/>
  <c r="N811" i="3"/>
  <c r="N812" i="3"/>
  <c r="N813" i="3"/>
  <c r="N814" i="3"/>
  <c r="N815" i="3"/>
  <c r="N816" i="3"/>
  <c r="N817" i="3"/>
  <c r="N818" i="3"/>
  <c r="N819" i="3"/>
  <c r="N820" i="3"/>
  <c r="N821" i="3"/>
  <c r="N822" i="3"/>
  <c r="N823" i="3"/>
  <c r="N824" i="3"/>
  <c r="N825" i="3"/>
  <c r="N826" i="3"/>
  <c r="N827" i="3"/>
  <c r="N828" i="3"/>
  <c r="N829" i="3"/>
  <c r="N830" i="3"/>
  <c r="N831" i="3"/>
  <c r="N832" i="3"/>
  <c r="N833" i="3"/>
  <c r="N834" i="3"/>
  <c r="N835" i="3"/>
  <c r="N836" i="3"/>
  <c r="N837" i="3"/>
  <c r="N838" i="3"/>
  <c r="N839" i="3"/>
  <c r="N840" i="3"/>
  <c r="N841" i="3"/>
  <c r="N842" i="3"/>
  <c r="N843" i="3"/>
  <c r="N844" i="3"/>
  <c r="N845" i="3"/>
  <c r="N846" i="3"/>
  <c r="N847" i="3"/>
  <c r="N848" i="3"/>
  <c r="N849" i="3"/>
  <c r="N850" i="3"/>
  <c r="N851" i="3"/>
  <c r="N852" i="3"/>
  <c r="N853" i="3"/>
  <c r="N854" i="3"/>
  <c r="N855" i="3"/>
  <c r="N856" i="3"/>
  <c r="N857" i="3"/>
  <c r="N858" i="3"/>
  <c r="N859" i="3"/>
  <c r="N860" i="3"/>
  <c r="N861" i="3"/>
  <c r="N862" i="3"/>
  <c r="N863" i="3"/>
  <c r="N864" i="3"/>
  <c r="N865" i="3"/>
  <c r="N866" i="3"/>
  <c r="N867" i="3"/>
  <c r="N868" i="3"/>
  <c r="N869" i="3"/>
  <c r="N870" i="3"/>
  <c r="N871" i="3"/>
  <c r="N872" i="3"/>
  <c r="N873" i="3"/>
  <c r="N874" i="3"/>
  <c r="N875" i="3"/>
  <c r="N876" i="3"/>
  <c r="N877" i="3"/>
  <c r="N878" i="3"/>
  <c r="N879" i="3"/>
  <c r="N880" i="3"/>
  <c r="N881" i="3"/>
  <c r="N882" i="3"/>
  <c r="N883" i="3"/>
  <c r="N884" i="3"/>
  <c r="N885" i="3"/>
  <c r="N886" i="3"/>
  <c r="N887" i="3"/>
  <c r="N888" i="3"/>
  <c r="N889" i="3"/>
  <c r="N890" i="3"/>
  <c r="N891" i="3"/>
  <c r="N892" i="3"/>
  <c r="N893" i="3"/>
  <c r="N894" i="3"/>
  <c r="N895" i="3"/>
  <c r="N896" i="3"/>
  <c r="N897" i="3"/>
  <c r="N898" i="3"/>
  <c r="N899" i="3"/>
  <c r="N900" i="3"/>
  <c r="N901" i="3"/>
  <c r="N902" i="3"/>
  <c r="N903" i="3"/>
  <c r="N904" i="3"/>
  <c r="N905" i="3"/>
  <c r="N906" i="3"/>
  <c r="N907" i="3"/>
  <c r="N908" i="3"/>
  <c r="N909" i="3"/>
  <c r="N910" i="3"/>
  <c r="N911" i="3"/>
  <c r="N912" i="3"/>
  <c r="N913" i="3"/>
  <c r="N914" i="3"/>
  <c r="N915" i="3"/>
  <c r="N916" i="3"/>
  <c r="N917" i="3"/>
  <c r="N918" i="3"/>
  <c r="N919" i="3"/>
  <c r="N920" i="3"/>
  <c r="N921" i="3"/>
  <c r="N922" i="3"/>
  <c r="N923" i="3"/>
  <c r="N924" i="3"/>
  <c r="N925" i="3"/>
  <c r="N926" i="3"/>
  <c r="N927" i="3"/>
  <c r="N928" i="3"/>
  <c r="N929" i="3"/>
  <c r="N930" i="3"/>
  <c r="N931" i="3"/>
  <c r="N932" i="3"/>
  <c r="N933" i="3"/>
  <c r="N934" i="3"/>
  <c r="N935" i="3"/>
  <c r="N936" i="3"/>
  <c r="N937" i="3"/>
  <c r="N938" i="3"/>
  <c r="N939" i="3"/>
  <c r="N940" i="3"/>
  <c r="N941" i="3"/>
  <c r="N942" i="3"/>
  <c r="N943" i="3"/>
  <c r="N944" i="3"/>
  <c r="N945" i="3"/>
  <c r="N946" i="3"/>
  <c r="N947" i="3"/>
  <c r="N948" i="3"/>
  <c r="N949" i="3"/>
  <c r="N950" i="3"/>
  <c r="N951" i="3"/>
  <c r="N952" i="3"/>
  <c r="N953" i="3"/>
  <c r="N954" i="3"/>
  <c r="N955" i="3"/>
  <c r="N956" i="3"/>
  <c r="N957" i="3"/>
  <c r="N958" i="3"/>
  <c r="N959" i="3"/>
  <c r="N960" i="3"/>
  <c r="N961" i="3"/>
  <c r="N962" i="3"/>
  <c r="N963" i="3"/>
  <c r="N964" i="3"/>
  <c r="N965" i="3"/>
  <c r="N966" i="3"/>
  <c r="N967" i="3"/>
  <c r="N968" i="3"/>
  <c r="N969" i="3"/>
  <c r="N970" i="3"/>
  <c r="N971" i="3"/>
  <c r="N972" i="3"/>
  <c r="N973" i="3"/>
  <c r="N974" i="3"/>
  <c r="N975" i="3"/>
  <c r="N976" i="3"/>
  <c r="N977" i="3"/>
  <c r="N978" i="3"/>
  <c r="N979" i="3"/>
  <c r="N980" i="3"/>
  <c r="N981" i="3"/>
  <c r="N982" i="3"/>
  <c r="N983" i="3"/>
  <c r="N984" i="3"/>
  <c r="N985" i="3"/>
  <c r="N986" i="3"/>
  <c r="N987" i="3"/>
  <c r="N988" i="3"/>
  <c r="N989" i="3"/>
  <c r="N990" i="3"/>
  <c r="N991" i="3"/>
  <c r="N992" i="3"/>
  <c r="N993" i="3"/>
  <c r="N994" i="3"/>
  <c r="N995" i="3"/>
  <c r="N996" i="3"/>
  <c r="N997" i="3"/>
  <c r="N998" i="3"/>
  <c r="N999" i="3"/>
  <c r="N1000" i="3"/>
  <c r="N1001" i="3"/>
  <c r="N1002" i="3"/>
  <c r="N1003" i="3"/>
  <c r="N1004" i="3"/>
  <c r="N1005" i="3"/>
  <c r="N1006" i="3"/>
  <c r="N1007" i="3"/>
  <c r="N1008" i="3"/>
  <c r="N1009" i="3"/>
  <c r="N1010" i="3"/>
  <c r="N1011" i="3"/>
  <c r="N1012" i="3"/>
  <c r="N1013" i="3"/>
  <c r="N1014" i="3"/>
  <c r="N1015" i="3"/>
  <c r="N1016" i="3"/>
  <c r="N1017" i="3"/>
  <c r="N1018" i="3"/>
  <c r="N1019" i="3"/>
  <c r="N1020" i="3"/>
  <c r="N1021" i="3"/>
  <c r="N1022" i="3"/>
  <c r="N1023" i="3"/>
  <c r="N1024" i="3"/>
  <c r="N1025" i="3"/>
  <c r="N1026" i="3"/>
  <c r="N1027" i="3"/>
  <c r="N1028" i="3"/>
  <c r="N1029" i="3"/>
  <c r="N1030" i="3"/>
  <c r="N1031" i="3"/>
  <c r="N1032" i="3"/>
  <c r="N1033" i="3"/>
  <c r="N1034" i="3"/>
  <c r="N1035" i="3"/>
  <c r="N1036" i="3"/>
  <c r="N1037" i="3"/>
  <c r="N1038" i="3"/>
  <c r="N1039" i="3"/>
  <c r="N1040" i="3"/>
  <c r="N1041" i="3"/>
  <c r="N1042" i="3"/>
  <c r="N1043" i="3"/>
  <c r="N1044" i="3"/>
  <c r="N1045" i="3"/>
  <c r="N1046" i="3"/>
  <c r="N1047" i="3"/>
  <c r="N1048" i="3"/>
  <c r="N1049" i="3"/>
  <c r="N1050" i="3"/>
  <c r="N1051" i="3"/>
  <c r="N1052" i="3"/>
  <c r="N1053" i="3"/>
  <c r="N1054" i="3"/>
  <c r="N1055" i="3"/>
  <c r="N1056" i="3"/>
  <c r="N1057" i="3"/>
  <c r="N1058" i="3"/>
  <c r="N1059" i="3"/>
  <c r="N1060" i="3"/>
  <c r="N1061" i="3"/>
  <c r="N1062" i="3"/>
  <c r="N1063" i="3"/>
  <c r="N1064" i="3"/>
  <c r="N1065" i="3"/>
  <c r="N1066" i="3"/>
  <c r="N1067" i="3"/>
  <c r="N1068" i="3"/>
  <c r="N1069" i="3"/>
  <c r="N1070" i="3"/>
  <c r="N1071" i="3"/>
  <c r="N1072" i="3"/>
  <c r="N1073" i="3"/>
  <c r="N1074" i="3"/>
  <c r="N1075" i="3"/>
  <c r="N1076" i="3"/>
  <c r="N1077" i="3"/>
  <c r="N1078" i="3"/>
  <c r="N1079" i="3"/>
  <c r="N1080" i="3"/>
  <c r="N1081" i="3"/>
  <c r="N1082" i="3"/>
  <c r="N1083" i="3"/>
  <c r="N1084" i="3"/>
  <c r="N1085" i="3"/>
  <c r="N1086" i="3"/>
  <c r="N1087" i="3"/>
  <c r="N1088" i="3"/>
  <c r="N1089" i="3"/>
  <c r="N1090" i="3"/>
  <c r="N1091" i="3"/>
  <c r="N1092" i="3"/>
  <c r="N1093" i="3"/>
  <c r="N1094" i="3"/>
  <c r="N1095" i="3"/>
  <c r="N1096" i="3"/>
  <c r="N1097" i="3"/>
  <c r="N1098" i="3"/>
  <c r="N1099" i="3"/>
  <c r="N1100" i="3"/>
  <c r="N1101" i="3"/>
  <c r="N1102" i="3"/>
  <c r="N1103" i="3"/>
  <c r="N1104" i="3"/>
  <c r="N1105" i="3"/>
  <c r="N1106" i="3"/>
  <c r="N1107" i="3"/>
  <c r="N1108" i="3"/>
  <c r="N1109" i="3"/>
  <c r="N1110" i="3"/>
  <c r="N1111" i="3"/>
  <c r="N1112" i="3"/>
  <c r="N1113" i="3"/>
  <c r="N1114" i="3"/>
  <c r="N1115" i="3"/>
  <c r="N1116" i="3"/>
  <c r="N1117" i="3"/>
  <c r="N1118" i="3"/>
  <c r="N1119" i="3"/>
  <c r="N1120" i="3"/>
  <c r="N1121" i="3"/>
  <c r="N1122" i="3"/>
  <c r="N1123" i="3"/>
  <c r="N1124" i="3"/>
  <c r="N1125" i="3"/>
  <c r="N1126" i="3"/>
  <c r="N1127" i="3"/>
  <c r="N1128" i="3"/>
  <c r="N1129" i="3"/>
  <c r="N1130" i="3"/>
  <c r="N1131" i="3"/>
  <c r="N1132" i="3"/>
  <c r="N1133" i="3"/>
  <c r="N1134" i="3"/>
  <c r="N1135" i="3"/>
  <c r="N1136" i="3"/>
  <c r="N1137" i="3"/>
  <c r="N1138" i="3"/>
  <c r="N1139" i="3"/>
  <c r="N1140" i="3"/>
  <c r="N1141" i="3"/>
  <c r="N1142" i="3"/>
  <c r="N1143" i="3"/>
  <c r="N1144" i="3"/>
  <c r="N1145" i="3"/>
  <c r="N1146" i="3"/>
  <c r="N1147" i="3"/>
  <c r="N1148" i="3"/>
  <c r="N1149" i="3"/>
  <c r="N1150" i="3"/>
  <c r="N1151" i="3"/>
  <c r="N1152" i="3"/>
  <c r="N1153" i="3"/>
  <c r="N1154" i="3"/>
  <c r="N1155" i="3"/>
  <c r="N1156" i="3"/>
  <c r="N1157" i="3"/>
  <c r="N1158" i="3"/>
  <c r="N1159" i="3"/>
  <c r="N1160" i="3"/>
  <c r="N1161" i="3"/>
  <c r="N1162" i="3"/>
  <c r="N1163" i="3"/>
  <c r="N1164" i="3"/>
  <c r="N1165" i="3"/>
  <c r="N1166" i="3"/>
  <c r="N1167" i="3"/>
  <c r="N1168" i="3"/>
  <c r="N1169" i="3"/>
  <c r="N1170" i="3"/>
  <c r="N1171" i="3"/>
  <c r="N1172" i="3"/>
  <c r="N1173" i="3"/>
  <c r="N1174" i="3"/>
  <c r="N1175" i="3"/>
  <c r="N1176" i="3"/>
  <c r="N1177" i="3"/>
  <c r="N1178" i="3"/>
  <c r="N1179" i="3"/>
  <c r="N1180" i="3"/>
  <c r="N1181" i="3"/>
  <c r="N1182" i="3"/>
  <c r="N1183" i="3"/>
  <c r="N1184" i="3"/>
  <c r="N1185" i="3"/>
  <c r="N1186" i="3"/>
  <c r="N1187" i="3"/>
  <c r="N1188" i="3"/>
  <c r="N1189" i="3"/>
  <c r="N1190" i="3"/>
  <c r="N1191" i="3"/>
  <c r="N1192" i="3"/>
  <c r="N1193" i="3"/>
  <c r="N1194" i="3"/>
  <c r="N1195" i="3"/>
  <c r="N1196" i="3"/>
  <c r="N1197" i="3"/>
  <c r="N1198" i="3"/>
  <c r="N1199" i="3"/>
  <c r="N1200" i="3"/>
  <c r="N1201" i="3"/>
  <c r="N1202" i="3"/>
  <c r="N1203" i="3"/>
  <c r="N1204" i="3"/>
  <c r="N1205" i="3"/>
  <c r="N1206" i="3"/>
  <c r="N1207" i="3"/>
  <c r="N1208" i="3"/>
  <c r="N1209" i="3"/>
  <c r="N1210" i="3"/>
  <c r="N1211" i="3"/>
  <c r="N1212" i="3"/>
  <c r="N1213" i="3"/>
  <c r="N1214" i="3"/>
  <c r="N1215" i="3"/>
  <c r="N1216" i="3"/>
  <c r="N1217" i="3"/>
  <c r="N1218" i="3"/>
  <c r="N1219" i="3"/>
  <c r="N1220" i="3"/>
  <c r="N1221" i="3"/>
  <c r="N1222" i="3"/>
  <c r="N1223" i="3"/>
  <c r="N1224" i="3"/>
  <c r="N1225" i="3"/>
  <c r="N1226" i="3"/>
  <c r="N1227" i="3"/>
  <c r="N1228" i="3"/>
  <c r="N1229" i="3"/>
  <c r="N1230" i="3"/>
  <c r="N1231" i="3"/>
  <c r="N1232" i="3"/>
  <c r="N1233" i="3"/>
  <c r="N1234" i="3"/>
  <c r="N1235" i="3"/>
  <c r="N1236" i="3"/>
  <c r="N1237" i="3"/>
  <c r="N1238" i="3"/>
  <c r="N1239" i="3"/>
  <c r="N1240" i="3"/>
  <c r="N1241" i="3"/>
  <c r="N1242" i="3"/>
  <c r="N1243" i="3"/>
  <c r="N1244" i="3"/>
  <c r="N1245" i="3"/>
  <c r="N1246" i="3"/>
  <c r="N1247" i="3"/>
  <c r="N1248" i="3"/>
  <c r="N1249" i="3"/>
  <c r="N1250" i="3"/>
  <c r="N1251" i="3"/>
  <c r="N1252" i="3"/>
  <c r="N1253" i="3"/>
  <c r="N1254" i="3"/>
  <c r="N1255" i="3"/>
  <c r="N1256" i="3"/>
  <c r="N1257" i="3"/>
  <c r="N1258" i="3"/>
  <c r="N1259" i="3"/>
  <c r="N1260" i="3"/>
  <c r="N1261" i="3"/>
  <c r="N1262" i="3"/>
  <c r="N1263" i="3"/>
  <c r="N1264" i="3"/>
  <c r="N1265" i="3"/>
  <c r="N1266" i="3"/>
  <c r="N1267" i="3"/>
  <c r="N1268" i="3"/>
  <c r="N1269" i="3"/>
  <c r="N1270" i="3"/>
  <c r="N1271" i="3"/>
  <c r="N1272" i="3"/>
  <c r="N1273" i="3"/>
  <c r="N1274" i="3"/>
  <c r="N1275" i="3"/>
  <c r="N1276" i="3"/>
  <c r="N1277" i="3"/>
  <c r="N1278" i="3"/>
  <c r="N1279" i="3"/>
  <c r="N1280" i="3"/>
  <c r="N1281" i="3"/>
  <c r="N1282" i="3"/>
  <c r="N1283" i="3"/>
  <c r="N1284" i="3"/>
  <c r="N1285" i="3"/>
  <c r="N1286" i="3"/>
  <c r="N1287" i="3"/>
  <c r="N1288" i="3"/>
  <c r="N1289" i="3"/>
  <c r="N1290" i="3"/>
  <c r="N1291" i="3"/>
  <c r="N1292" i="3"/>
  <c r="N1293" i="3"/>
  <c r="N1294" i="3"/>
  <c r="N1295" i="3"/>
  <c r="N1296" i="3"/>
  <c r="N1297" i="3"/>
  <c r="N1298" i="3"/>
  <c r="N1299" i="3"/>
  <c r="N1300" i="3"/>
  <c r="N1301" i="3"/>
  <c r="N1302" i="3"/>
  <c r="N1303" i="3"/>
  <c r="N1304" i="3"/>
  <c r="N1305" i="3"/>
  <c r="N1306" i="3"/>
  <c r="N1307" i="3"/>
  <c r="N1308" i="3"/>
  <c r="N1309" i="3"/>
  <c r="N1310" i="3"/>
  <c r="N1311" i="3"/>
  <c r="N1312" i="3"/>
  <c r="N1313" i="3"/>
  <c r="N1314" i="3"/>
  <c r="N1315" i="3"/>
  <c r="N1316" i="3"/>
  <c r="N1317" i="3"/>
  <c r="N1318" i="3"/>
  <c r="N1319" i="3"/>
  <c r="N1320" i="3"/>
  <c r="N1321" i="3"/>
  <c r="N1322" i="3"/>
  <c r="N1323" i="3"/>
  <c r="N1324" i="3"/>
  <c r="N1325" i="3"/>
  <c r="N1326" i="3"/>
  <c r="O691" i="3"/>
  <c r="O282" i="3"/>
  <c r="O283" i="3"/>
  <c r="O284" i="3"/>
  <c r="O285" i="3"/>
  <c r="O286" i="3"/>
  <c r="O287" i="3"/>
  <c r="O288" i="3"/>
  <c r="O289" i="3"/>
  <c r="O290" i="3"/>
  <c r="O291" i="3"/>
  <c r="O292" i="3"/>
  <c r="O293" i="3"/>
  <c r="O294" i="3"/>
  <c r="O295" i="3"/>
  <c r="O296" i="3"/>
  <c r="O297" i="3"/>
  <c r="O298" i="3"/>
  <c r="O299" i="3"/>
  <c r="O300" i="3"/>
  <c r="O301" i="3"/>
  <c r="O302" i="3"/>
  <c r="O303" i="3"/>
  <c r="O304" i="3"/>
  <c r="O305" i="3"/>
  <c r="O306" i="3"/>
  <c r="O307" i="3"/>
  <c r="O308" i="3"/>
  <c r="O309" i="3"/>
  <c r="O310" i="3"/>
  <c r="O311" i="3"/>
  <c r="O312" i="3"/>
  <c r="O313" i="3"/>
  <c r="O314" i="3"/>
  <c r="O315" i="3"/>
  <c r="O316" i="3"/>
  <c r="O317" i="3"/>
  <c r="O318" i="3"/>
  <c r="O319" i="3"/>
  <c r="O320" i="3"/>
  <c r="O321" i="3"/>
  <c r="O322" i="3"/>
  <c r="O323" i="3"/>
  <c r="O324" i="3"/>
  <c r="O325" i="3"/>
  <c r="O326" i="3"/>
  <c r="O327" i="3"/>
  <c r="O328" i="3"/>
  <c r="O329" i="3"/>
  <c r="O330" i="3"/>
  <c r="O331" i="3"/>
  <c r="O332" i="3"/>
  <c r="O333" i="3"/>
  <c r="O334" i="3"/>
  <c r="O335" i="3"/>
  <c r="O336" i="3"/>
  <c r="O337" i="3"/>
  <c r="O338" i="3"/>
  <c r="O339" i="3"/>
  <c r="O340" i="3"/>
  <c r="O341" i="3"/>
  <c r="O342" i="3"/>
  <c r="O343" i="3"/>
  <c r="O344" i="3"/>
  <c r="O345" i="3"/>
  <c r="O346" i="3"/>
  <c r="O347" i="3"/>
  <c r="O348" i="3"/>
  <c r="O349" i="3"/>
  <c r="O350" i="3"/>
  <c r="O351" i="3"/>
  <c r="O352" i="3"/>
  <c r="O353" i="3"/>
  <c r="O354" i="3"/>
  <c r="O355" i="3"/>
  <c r="O356" i="3"/>
  <c r="O357" i="3"/>
  <c r="O358" i="3"/>
  <c r="O359" i="3"/>
  <c r="O360" i="3"/>
  <c r="O361" i="3"/>
  <c r="O362" i="3"/>
  <c r="O363" i="3"/>
  <c r="O364" i="3"/>
  <c r="O365" i="3"/>
  <c r="O366" i="3"/>
  <c r="O367" i="3"/>
  <c r="O368" i="3"/>
  <c r="O369" i="3"/>
  <c r="O370" i="3"/>
  <c r="O371" i="3"/>
  <c r="O372" i="3"/>
  <c r="O373" i="3"/>
  <c r="O374" i="3"/>
  <c r="O375" i="3"/>
  <c r="O376" i="3"/>
  <c r="O377" i="3"/>
  <c r="O378" i="3"/>
  <c r="O379" i="3"/>
  <c r="O380" i="3"/>
  <c r="O381" i="3"/>
  <c r="O382" i="3"/>
  <c r="O383" i="3"/>
  <c r="O384" i="3"/>
  <c r="O385" i="3"/>
  <c r="O386" i="3"/>
  <c r="O387" i="3"/>
  <c r="O388" i="3"/>
  <c r="O389" i="3"/>
  <c r="O390" i="3"/>
  <c r="O391" i="3"/>
  <c r="O392" i="3"/>
  <c r="O393" i="3"/>
  <c r="O394" i="3"/>
  <c r="O395" i="3"/>
  <c r="O396" i="3"/>
  <c r="O397" i="3"/>
  <c r="O398" i="3"/>
  <c r="O399" i="3"/>
  <c r="O400" i="3"/>
  <c r="O401" i="3"/>
  <c r="O402" i="3"/>
  <c r="O403" i="3"/>
  <c r="O404" i="3"/>
  <c r="O405" i="3"/>
  <c r="O406" i="3"/>
  <c r="O407" i="3"/>
  <c r="O408" i="3"/>
  <c r="O409" i="3"/>
  <c r="O410" i="3"/>
  <c r="O411" i="3"/>
  <c r="O412" i="3"/>
  <c r="O413" i="3"/>
  <c r="O414" i="3"/>
  <c r="O415" i="3"/>
  <c r="O416" i="3"/>
  <c r="O417" i="3"/>
  <c r="O418" i="3"/>
  <c r="O419" i="3"/>
  <c r="O420" i="3"/>
  <c r="O421" i="3"/>
  <c r="O422" i="3"/>
  <c r="O423" i="3"/>
  <c r="O424" i="3"/>
  <c r="O425" i="3"/>
  <c r="O426" i="3"/>
  <c r="O427" i="3"/>
  <c r="O428" i="3"/>
  <c r="O429" i="3"/>
  <c r="O430" i="3"/>
  <c r="O431" i="3"/>
  <c r="O432" i="3"/>
  <c r="O433" i="3"/>
  <c r="O434" i="3"/>
  <c r="O435" i="3"/>
  <c r="O436" i="3"/>
  <c r="O437" i="3"/>
  <c r="O438" i="3"/>
  <c r="O439" i="3"/>
  <c r="O440" i="3"/>
  <c r="O441" i="3"/>
  <c r="O442" i="3"/>
  <c r="O443" i="3"/>
  <c r="O444" i="3"/>
  <c r="O445" i="3"/>
  <c r="O446" i="3"/>
  <c r="O447" i="3"/>
  <c r="O448" i="3"/>
  <c r="O449" i="3"/>
  <c r="O450" i="3"/>
  <c r="O451" i="3"/>
  <c r="O452" i="3"/>
  <c r="O453" i="3"/>
  <c r="O454" i="3"/>
  <c r="O455" i="3"/>
  <c r="O456" i="3"/>
  <c r="O457" i="3"/>
  <c r="O458" i="3"/>
  <c r="O459" i="3"/>
  <c r="O460" i="3"/>
  <c r="O461" i="3"/>
  <c r="O462" i="3"/>
  <c r="O463" i="3"/>
  <c r="O464" i="3"/>
  <c r="O465" i="3"/>
  <c r="O466" i="3"/>
  <c r="O467" i="3"/>
  <c r="O468" i="3"/>
  <c r="O469" i="3"/>
  <c r="O470" i="3"/>
  <c r="O471" i="3"/>
  <c r="O472" i="3"/>
  <c r="O473" i="3"/>
  <c r="O474" i="3"/>
  <c r="O475" i="3"/>
  <c r="O476" i="3"/>
  <c r="O477" i="3"/>
  <c r="O478" i="3"/>
  <c r="O479" i="3"/>
  <c r="O480" i="3"/>
  <c r="O481" i="3"/>
  <c r="O482" i="3"/>
  <c r="O483" i="3"/>
  <c r="O484" i="3"/>
  <c r="O485" i="3"/>
  <c r="O486" i="3"/>
  <c r="O487" i="3"/>
  <c r="O488" i="3"/>
  <c r="O489" i="3"/>
  <c r="O490" i="3"/>
  <c r="O491" i="3"/>
  <c r="O492" i="3"/>
  <c r="O493" i="3"/>
  <c r="O494" i="3"/>
  <c r="O495" i="3"/>
  <c r="O496" i="3"/>
  <c r="O497" i="3"/>
  <c r="O498" i="3"/>
  <c r="O499" i="3"/>
  <c r="O500" i="3"/>
  <c r="O501" i="3"/>
  <c r="O502" i="3"/>
  <c r="O503" i="3"/>
  <c r="O504" i="3"/>
  <c r="O505" i="3"/>
  <c r="O506" i="3"/>
  <c r="O507" i="3"/>
  <c r="O508" i="3"/>
  <c r="O509" i="3"/>
  <c r="O510" i="3"/>
  <c r="O511" i="3"/>
  <c r="O512" i="3"/>
  <c r="O513" i="3"/>
  <c r="O514" i="3"/>
  <c r="O515" i="3"/>
  <c r="O516" i="3"/>
  <c r="O517" i="3"/>
  <c r="O518" i="3"/>
  <c r="O519" i="3"/>
  <c r="O520" i="3"/>
  <c r="O521" i="3"/>
  <c r="O522" i="3"/>
  <c r="O523" i="3"/>
  <c r="O524" i="3"/>
  <c r="O525" i="3"/>
  <c r="O526" i="3"/>
  <c r="O527" i="3"/>
  <c r="O528" i="3"/>
  <c r="O529" i="3"/>
  <c r="O530" i="3"/>
  <c r="O531" i="3"/>
  <c r="O532" i="3"/>
  <c r="O533" i="3"/>
  <c r="O534" i="3"/>
  <c r="O535" i="3"/>
  <c r="O536" i="3"/>
  <c r="O537" i="3"/>
  <c r="O538" i="3"/>
  <c r="O539" i="3"/>
  <c r="O540" i="3"/>
  <c r="O541" i="3"/>
  <c r="O542" i="3"/>
  <c r="O543" i="3"/>
  <c r="O544" i="3"/>
  <c r="O545" i="3"/>
  <c r="O546" i="3"/>
  <c r="O547" i="3"/>
  <c r="O548" i="3"/>
  <c r="O549" i="3"/>
  <c r="O550" i="3"/>
  <c r="O551" i="3"/>
  <c r="O552" i="3"/>
  <c r="O553" i="3"/>
  <c r="O554" i="3"/>
  <c r="O555" i="3"/>
  <c r="O556" i="3"/>
  <c r="O557" i="3"/>
  <c r="O558" i="3"/>
  <c r="O559" i="3"/>
  <c r="O560" i="3"/>
  <c r="O561" i="3"/>
  <c r="O562" i="3"/>
  <c r="O563" i="3"/>
  <c r="O564" i="3"/>
  <c r="O565" i="3"/>
  <c r="O566" i="3"/>
  <c r="O567" i="3"/>
  <c r="O568" i="3"/>
  <c r="O569" i="3"/>
  <c r="O570" i="3"/>
  <c r="O571" i="3"/>
  <c r="O572" i="3"/>
  <c r="O573" i="3"/>
  <c r="O574" i="3"/>
  <c r="O575" i="3"/>
  <c r="O576" i="3"/>
  <c r="O577" i="3"/>
  <c r="O578" i="3"/>
  <c r="O579" i="3"/>
  <c r="O580" i="3"/>
  <c r="O581" i="3"/>
  <c r="O582" i="3"/>
  <c r="O583" i="3"/>
  <c r="O584" i="3"/>
  <c r="O585" i="3"/>
  <c r="O586" i="3"/>
  <c r="O587" i="3"/>
  <c r="O588" i="3"/>
  <c r="O589" i="3"/>
  <c r="O590" i="3"/>
  <c r="O591" i="3"/>
  <c r="O592" i="3"/>
  <c r="O593" i="3"/>
  <c r="O594" i="3"/>
  <c r="O595" i="3"/>
  <c r="O596" i="3"/>
  <c r="O597" i="3"/>
  <c r="O598" i="3"/>
  <c r="O599" i="3"/>
  <c r="O600" i="3"/>
  <c r="O601" i="3"/>
  <c r="O602" i="3"/>
  <c r="O603" i="3"/>
  <c r="O604" i="3"/>
  <c r="O605" i="3"/>
  <c r="O606" i="3"/>
  <c r="O607" i="3"/>
  <c r="O608" i="3"/>
  <c r="O609" i="3"/>
  <c r="O610" i="3"/>
  <c r="O611" i="3"/>
  <c r="O612" i="3"/>
  <c r="O613" i="3"/>
  <c r="O614" i="3"/>
  <c r="O615" i="3"/>
  <c r="O616" i="3"/>
  <c r="O617" i="3"/>
  <c r="O618" i="3"/>
  <c r="O619" i="3"/>
  <c r="O620" i="3"/>
  <c r="O621" i="3"/>
  <c r="O622" i="3"/>
  <c r="O623" i="3"/>
  <c r="O624" i="3"/>
  <c r="O625" i="3"/>
  <c r="O626" i="3"/>
  <c r="O627" i="3"/>
  <c r="O628" i="3"/>
  <c r="O629" i="3"/>
  <c r="O630" i="3"/>
  <c r="O631" i="3"/>
  <c r="O632" i="3"/>
  <c r="O633" i="3"/>
  <c r="O634" i="3"/>
  <c r="O635" i="3"/>
  <c r="O636" i="3"/>
  <c r="O637" i="3"/>
  <c r="O638" i="3"/>
  <c r="O639" i="3"/>
  <c r="O640" i="3"/>
  <c r="O641" i="3"/>
  <c r="O642" i="3"/>
  <c r="O643" i="3"/>
  <c r="O644" i="3"/>
  <c r="O645" i="3"/>
  <c r="O646" i="3"/>
  <c r="O647" i="3"/>
  <c r="O648" i="3"/>
  <c r="O649" i="3"/>
  <c r="O650" i="3"/>
  <c r="O651" i="3"/>
  <c r="O652" i="3"/>
  <c r="O653" i="3"/>
  <c r="O654" i="3"/>
  <c r="O655" i="3"/>
  <c r="O656" i="3"/>
  <c r="O657" i="3"/>
  <c r="O658" i="3"/>
  <c r="O659" i="3"/>
  <c r="O660" i="3"/>
  <c r="O661" i="3"/>
  <c r="O662" i="3"/>
  <c r="O663" i="3"/>
  <c r="O664" i="3"/>
  <c r="O665" i="3"/>
  <c r="O666" i="3"/>
  <c r="O667" i="3"/>
  <c r="O668" i="3"/>
  <c r="O669" i="3"/>
  <c r="O670" i="3"/>
  <c r="O671" i="3"/>
  <c r="O672" i="3"/>
  <c r="O673" i="3"/>
  <c r="O674" i="3"/>
  <c r="O675" i="3"/>
  <c r="O676" i="3"/>
  <c r="O677" i="3"/>
  <c r="O678" i="3"/>
  <c r="O679" i="3"/>
  <c r="O680" i="3"/>
  <c r="O681" i="3"/>
  <c r="O682" i="3"/>
  <c r="O683" i="3"/>
  <c r="O684" i="3"/>
  <c r="O685" i="3"/>
  <c r="O686" i="3"/>
  <c r="O687" i="3"/>
  <c r="O688" i="3"/>
  <c r="O689" i="3"/>
  <c r="O690" i="3"/>
  <c r="O692" i="3"/>
  <c r="O693" i="3"/>
  <c r="O694" i="3"/>
  <c r="O695" i="3"/>
  <c r="O696" i="3"/>
  <c r="O697" i="3"/>
  <c r="O698" i="3"/>
  <c r="O699" i="3"/>
  <c r="O700" i="3"/>
  <c r="O701" i="3"/>
  <c r="O702" i="3"/>
  <c r="O703" i="3"/>
  <c r="O704" i="3"/>
  <c r="O705" i="3"/>
  <c r="O706" i="3"/>
  <c r="O707" i="3"/>
  <c r="O708" i="3"/>
  <c r="O709" i="3"/>
  <c r="O710" i="3"/>
  <c r="O711" i="3"/>
  <c r="O712" i="3"/>
  <c r="O713" i="3"/>
  <c r="O714" i="3"/>
  <c r="O715" i="3"/>
  <c r="O716" i="3"/>
  <c r="O717" i="3"/>
  <c r="O718" i="3"/>
  <c r="O719" i="3"/>
  <c r="O720" i="3"/>
  <c r="O721" i="3"/>
  <c r="O722" i="3"/>
  <c r="O723" i="3"/>
  <c r="O724" i="3"/>
  <c r="O725" i="3"/>
  <c r="O726" i="3"/>
  <c r="O727" i="3"/>
  <c r="O728" i="3"/>
  <c r="O729" i="3"/>
  <c r="O730" i="3"/>
  <c r="O731" i="3"/>
  <c r="O732" i="3"/>
  <c r="O733" i="3"/>
  <c r="O734" i="3"/>
  <c r="O735" i="3"/>
  <c r="O736" i="3"/>
  <c r="O737" i="3"/>
  <c r="O738" i="3"/>
  <c r="O739" i="3"/>
  <c r="O740" i="3"/>
  <c r="O741" i="3"/>
  <c r="O742" i="3"/>
  <c r="O743" i="3"/>
  <c r="O744" i="3"/>
  <c r="O745" i="3"/>
  <c r="O746" i="3"/>
  <c r="O747" i="3"/>
  <c r="O748" i="3"/>
  <c r="O749" i="3"/>
  <c r="O750" i="3"/>
  <c r="O751" i="3"/>
  <c r="O752" i="3"/>
  <c r="O753" i="3"/>
  <c r="O754" i="3"/>
  <c r="O755" i="3"/>
  <c r="O756" i="3"/>
  <c r="O757" i="3"/>
  <c r="O758" i="3"/>
  <c r="O759" i="3"/>
  <c r="O760" i="3"/>
  <c r="O761" i="3"/>
  <c r="O762" i="3"/>
  <c r="O763" i="3"/>
  <c r="O764" i="3"/>
  <c r="O765" i="3"/>
  <c r="O766" i="3"/>
  <c r="O767" i="3"/>
  <c r="O768" i="3"/>
  <c r="O769" i="3"/>
  <c r="O770" i="3"/>
  <c r="O771" i="3"/>
  <c r="O772" i="3"/>
  <c r="O773" i="3"/>
  <c r="O774" i="3"/>
  <c r="O775" i="3"/>
  <c r="O776" i="3"/>
  <c r="O777" i="3"/>
  <c r="O778" i="3"/>
  <c r="O779" i="3"/>
  <c r="O780" i="3"/>
  <c r="O781" i="3"/>
  <c r="O782" i="3"/>
  <c r="O783" i="3"/>
  <c r="O784" i="3"/>
  <c r="O785" i="3"/>
  <c r="O786" i="3"/>
  <c r="O787" i="3"/>
  <c r="O788" i="3"/>
  <c r="O789" i="3"/>
  <c r="O790" i="3"/>
  <c r="O791" i="3"/>
  <c r="O792" i="3"/>
  <c r="O793" i="3"/>
  <c r="O794" i="3"/>
  <c r="O795" i="3"/>
  <c r="O796" i="3"/>
  <c r="O797" i="3"/>
  <c r="O798" i="3"/>
  <c r="O799" i="3"/>
  <c r="O800" i="3"/>
  <c r="O801" i="3"/>
  <c r="O802" i="3"/>
  <c r="O803" i="3"/>
  <c r="O804" i="3"/>
  <c r="O805" i="3"/>
  <c r="O806" i="3"/>
  <c r="O807" i="3"/>
  <c r="O808" i="3"/>
  <c r="O809" i="3"/>
  <c r="O810" i="3"/>
  <c r="O811" i="3"/>
  <c r="O812" i="3"/>
  <c r="O813" i="3"/>
  <c r="O814" i="3"/>
  <c r="O815" i="3"/>
  <c r="O816" i="3"/>
  <c r="O817" i="3"/>
  <c r="O818" i="3"/>
  <c r="O819" i="3"/>
  <c r="O820" i="3"/>
  <c r="O821" i="3"/>
  <c r="O822" i="3"/>
  <c r="O823" i="3"/>
  <c r="O824" i="3"/>
  <c r="O825" i="3"/>
  <c r="O826" i="3"/>
  <c r="O827" i="3"/>
  <c r="O828" i="3"/>
  <c r="O829" i="3"/>
  <c r="O830" i="3"/>
  <c r="O831" i="3"/>
  <c r="O832" i="3"/>
  <c r="O833" i="3"/>
  <c r="O834" i="3"/>
  <c r="O835" i="3"/>
  <c r="O836" i="3"/>
  <c r="O837" i="3"/>
  <c r="O838" i="3"/>
  <c r="O839" i="3"/>
  <c r="O840" i="3"/>
  <c r="O841" i="3"/>
  <c r="O842" i="3"/>
  <c r="O843" i="3"/>
  <c r="O844" i="3"/>
  <c r="O845" i="3"/>
  <c r="O846" i="3"/>
  <c r="O847" i="3"/>
  <c r="O848" i="3"/>
  <c r="O849" i="3"/>
  <c r="O850" i="3"/>
  <c r="O851" i="3"/>
  <c r="O852" i="3"/>
  <c r="O853" i="3"/>
  <c r="O854" i="3"/>
  <c r="O855" i="3"/>
  <c r="O856" i="3"/>
  <c r="O857" i="3"/>
  <c r="O858" i="3"/>
  <c r="O859" i="3"/>
  <c r="O860" i="3"/>
  <c r="O861" i="3"/>
  <c r="O862" i="3"/>
  <c r="O863" i="3"/>
  <c r="O864" i="3"/>
  <c r="O865" i="3"/>
  <c r="O866" i="3"/>
  <c r="O867" i="3"/>
  <c r="O868" i="3"/>
  <c r="O869" i="3"/>
  <c r="O870" i="3"/>
  <c r="O871" i="3"/>
  <c r="O872" i="3"/>
  <c r="O873" i="3"/>
  <c r="O874" i="3"/>
  <c r="O875" i="3"/>
  <c r="O876" i="3"/>
  <c r="O877" i="3"/>
  <c r="O878" i="3"/>
  <c r="O879" i="3"/>
  <c r="O880" i="3"/>
  <c r="O881" i="3"/>
  <c r="O882" i="3"/>
  <c r="O883" i="3"/>
  <c r="O884" i="3"/>
  <c r="O885" i="3"/>
  <c r="O886" i="3"/>
  <c r="O887" i="3"/>
  <c r="O888" i="3"/>
  <c r="O889" i="3"/>
  <c r="O890" i="3"/>
  <c r="O891" i="3"/>
  <c r="O892" i="3"/>
  <c r="O893" i="3"/>
  <c r="O894" i="3"/>
  <c r="O895" i="3"/>
  <c r="O896" i="3"/>
  <c r="O897" i="3"/>
  <c r="O898" i="3"/>
  <c r="O899" i="3"/>
  <c r="O900" i="3"/>
  <c r="O901" i="3"/>
  <c r="O902" i="3"/>
  <c r="O903" i="3"/>
  <c r="O904" i="3"/>
  <c r="O905" i="3"/>
  <c r="O906" i="3"/>
  <c r="O907" i="3"/>
  <c r="O908" i="3"/>
  <c r="O909" i="3"/>
  <c r="O910" i="3"/>
  <c r="O911" i="3"/>
  <c r="O912" i="3"/>
  <c r="O913" i="3"/>
  <c r="O914" i="3"/>
  <c r="O915" i="3"/>
  <c r="O916" i="3"/>
  <c r="O917" i="3"/>
  <c r="O918" i="3"/>
  <c r="O919" i="3"/>
  <c r="O920" i="3"/>
  <c r="O921" i="3"/>
  <c r="O922" i="3"/>
  <c r="O923" i="3"/>
  <c r="O924" i="3"/>
  <c r="O925" i="3"/>
  <c r="O926" i="3"/>
  <c r="O927" i="3"/>
  <c r="O928" i="3"/>
  <c r="O929" i="3"/>
  <c r="O930" i="3"/>
  <c r="O931" i="3"/>
  <c r="O932" i="3"/>
  <c r="O933" i="3"/>
  <c r="O934" i="3"/>
  <c r="O935" i="3"/>
  <c r="O936" i="3"/>
  <c r="O937" i="3"/>
  <c r="O938" i="3"/>
  <c r="O939" i="3"/>
  <c r="O940" i="3"/>
  <c r="O941" i="3"/>
  <c r="O942" i="3"/>
  <c r="O943" i="3"/>
  <c r="O944" i="3"/>
  <c r="O945" i="3"/>
  <c r="O946" i="3"/>
  <c r="O947" i="3"/>
  <c r="O948" i="3"/>
  <c r="O949" i="3"/>
  <c r="O950" i="3"/>
  <c r="O951" i="3"/>
  <c r="O952" i="3"/>
  <c r="O953" i="3"/>
  <c r="O954" i="3"/>
  <c r="O955" i="3"/>
  <c r="O956" i="3"/>
  <c r="O957" i="3"/>
  <c r="O958" i="3"/>
  <c r="O959" i="3"/>
  <c r="O960" i="3"/>
  <c r="O961" i="3"/>
  <c r="O962" i="3"/>
  <c r="O963" i="3"/>
  <c r="O964" i="3"/>
  <c r="O965" i="3"/>
  <c r="O966" i="3"/>
  <c r="O967" i="3"/>
  <c r="O968" i="3"/>
  <c r="O969" i="3"/>
  <c r="O970" i="3"/>
  <c r="O971" i="3"/>
  <c r="O972" i="3"/>
  <c r="O973" i="3"/>
  <c r="O974" i="3"/>
  <c r="O975" i="3"/>
  <c r="O976" i="3"/>
  <c r="O977" i="3"/>
  <c r="O978" i="3"/>
  <c r="O979" i="3"/>
  <c r="O980" i="3"/>
  <c r="O981" i="3"/>
  <c r="O982" i="3"/>
  <c r="O983" i="3"/>
  <c r="O984" i="3"/>
  <c r="O985" i="3"/>
  <c r="O986" i="3"/>
  <c r="O987" i="3"/>
  <c r="O988" i="3"/>
  <c r="O989" i="3"/>
  <c r="O990" i="3"/>
  <c r="O991" i="3"/>
  <c r="O992" i="3"/>
  <c r="O993" i="3"/>
  <c r="O994" i="3"/>
  <c r="O995" i="3"/>
  <c r="O996" i="3"/>
  <c r="O997" i="3"/>
  <c r="O998" i="3"/>
  <c r="O999" i="3"/>
  <c r="O1000" i="3"/>
  <c r="O1001" i="3"/>
  <c r="O1002" i="3"/>
  <c r="O1003" i="3"/>
  <c r="O1004" i="3"/>
  <c r="O1005" i="3"/>
  <c r="O1006" i="3"/>
  <c r="O1007" i="3"/>
  <c r="O1008" i="3"/>
  <c r="O1009" i="3"/>
  <c r="O1010" i="3"/>
  <c r="O1011" i="3"/>
  <c r="O1012" i="3"/>
  <c r="O1013" i="3"/>
  <c r="O1014" i="3"/>
  <c r="O1015" i="3"/>
  <c r="O1016" i="3"/>
  <c r="O1017" i="3"/>
  <c r="O1018" i="3"/>
  <c r="O1019" i="3"/>
  <c r="O1020" i="3"/>
  <c r="O1021" i="3"/>
  <c r="O1022" i="3"/>
  <c r="O1023" i="3"/>
  <c r="O1024" i="3"/>
  <c r="O1025" i="3"/>
  <c r="O1026" i="3"/>
  <c r="O1027" i="3"/>
  <c r="O1028" i="3"/>
  <c r="O1029" i="3"/>
  <c r="O1030" i="3"/>
  <c r="O1031" i="3"/>
  <c r="O1032" i="3"/>
  <c r="O1033" i="3"/>
  <c r="O1034" i="3"/>
  <c r="O1035" i="3"/>
  <c r="O1036" i="3"/>
  <c r="O1037" i="3"/>
  <c r="O1038" i="3"/>
  <c r="O1039" i="3"/>
  <c r="O1040" i="3"/>
  <c r="O1041" i="3"/>
  <c r="O1042" i="3"/>
  <c r="O1043" i="3"/>
  <c r="O1044" i="3"/>
  <c r="O1045" i="3"/>
  <c r="O1046" i="3"/>
  <c r="O1047" i="3"/>
  <c r="O1048" i="3"/>
  <c r="O1049" i="3"/>
  <c r="O1050" i="3"/>
  <c r="O1051" i="3"/>
  <c r="O1052" i="3"/>
  <c r="O1053" i="3"/>
  <c r="O1054" i="3"/>
  <c r="O1055" i="3"/>
  <c r="O1056" i="3"/>
  <c r="O1057" i="3"/>
  <c r="O1058" i="3"/>
  <c r="O1059" i="3"/>
  <c r="O1060" i="3"/>
  <c r="O1061" i="3"/>
  <c r="O1062" i="3"/>
  <c r="O1063" i="3"/>
  <c r="O1064" i="3"/>
  <c r="O1065" i="3"/>
  <c r="O1066" i="3"/>
  <c r="O1067" i="3"/>
  <c r="O1068" i="3"/>
  <c r="O1069" i="3"/>
  <c r="O1070" i="3"/>
  <c r="O1071" i="3"/>
  <c r="O1072" i="3"/>
  <c r="O1073" i="3"/>
  <c r="O1074" i="3"/>
  <c r="O1075" i="3"/>
  <c r="O1076" i="3"/>
  <c r="O1077" i="3"/>
  <c r="O1078" i="3"/>
  <c r="O1079" i="3"/>
  <c r="O1080" i="3"/>
  <c r="O1081" i="3"/>
  <c r="O1082" i="3"/>
  <c r="O1083" i="3"/>
  <c r="O1084" i="3"/>
  <c r="O1085" i="3"/>
  <c r="O1086" i="3"/>
  <c r="O1087" i="3"/>
  <c r="O1088" i="3"/>
  <c r="O1089" i="3"/>
  <c r="O1090" i="3"/>
  <c r="O1091" i="3"/>
  <c r="O1092" i="3"/>
  <c r="O1093" i="3"/>
  <c r="O1094" i="3"/>
  <c r="O1095" i="3"/>
  <c r="O1096" i="3"/>
  <c r="O1097" i="3"/>
  <c r="O1098" i="3"/>
  <c r="O1099" i="3"/>
  <c r="O1100" i="3"/>
  <c r="O1101" i="3"/>
  <c r="O1102" i="3"/>
  <c r="O1103" i="3"/>
  <c r="O1104" i="3"/>
  <c r="O1105" i="3"/>
  <c r="O1106" i="3"/>
  <c r="O1107" i="3"/>
  <c r="O1108" i="3"/>
  <c r="O1109" i="3"/>
  <c r="O1110" i="3"/>
  <c r="O1111" i="3"/>
  <c r="O1112" i="3"/>
  <c r="O1113" i="3"/>
  <c r="O1114" i="3"/>
  <c r="O1115" i="3"/>
  <c r="O1116" i="3"/>
  <c r="O1117" i="3"/>
  <c r="O1118" i="3"/>
  <c r="O1119" i="3"/>
  <c r="O1120" i="3"/>
  <c r="O1121" i="3"/>
  <c r="O1122" i="3"/>
  <c r="O1123" i="3"/>
  <c r="O1124" i="3"/>
  <c r="O1125" i="3"/>
  <c r="O1126" i="3"/>
  <c r="O1127" i="3"/>
  <c r="O1128" i="3"/>
  <c r="O1129" i="3"/>
  <c r="O1130" i="3"/>
  <c r="O1131" i="3"/>
  <c r="O1132" i="3"/>
  <c r="O1133" i="3"/>
  <c r="O1134" i="3"/>
  <c r="O1135" i="3"/>
  <c r="O1136" i="3"/>
  <c r="O1137" i="3"/>
  <c r="O1138" i="3"/>
  <c r="O1139" i="3"/>
  <c r="O1140" i="3"/>
  <c r="O1141" i="3"/>
  <c r="O1142" i="3"/>
  <c r="O1143" i="3"/>
  <c r="O1144" i="3"/>
  <c r="O1145" i="3"/>
  <c r="O1146" i="3"/>
  <c r="O1147" i="3"/>
  <c r="O1148" i="3"/>
  <c r="O1149" i="3"/>
  <c r="O1150" i="3"/>
  <c r="O1151" i="3"/>
  <c r="O1152" i="3"/>
  <c r="O1153" i="3"/>
  <c r="O1154" i="3"/>
  <c r="O1155" i="3"/>
  <c r="O1156" i="3"/>
  <c r="O1157" i="3"/>
  <c r="O1158" i="3"/>
  <c r="O1159" i="3"/>
  <c r="O1160" i="3"/>
  <c r="O1161" i="3"/>
  <c r="O1162" i="3"/>
  <c r="O1163" i="3"/>
  <c r="O1164" i="3"/>
  <c r="O1165" i="3"/>
  <c r="O1166" i="3"/>
  <c r="O1167" i="3"/>
  <c r="O1168" i="3"/>
  <c r="O1169" i="3"/>
  <c r="O1170" i="3"/>
  <c r="O1171" i="3"/>
  <c r="O1172" i="3"/>
  <c r="O1173" i="3"/>
  <c r="O1174" i="3"/>
  <c r="O1175" i="3"/>
  <c r="O1176" i="3"/>
  <c r="O1177" i="3"/>
  <c r="O1178" i="3"/>
  <c r="O1179" i="3"/>
  <c r="O1180" i="3"/>
  <c r="O1181" i="3"/>
  <c r="O1182" i="3"/>
  <c r="O1183" i="3"/>
  <c r="O1184" i="3"/>
  <c r="O1185" i="3"/>
  <c r="O1186" i="3"/>
  <c r="O1187" i="3"/>
  <c r="O1188" i="3"/>
  <c r="O1189" i="3"/>
  <c r="O1190" i="3"/>
  <c r="O1191" i="3"/>
  <c r="O1192" i="3"/>
  <c r="O1193" i="3"/>
  <c r="O1194" i="3"/>
  <c r="O1195" i="3"/>
  <c r="O1196" i="3"/>
  <c r="O1197" i="3"/>
  <c r="O1198" i="3"/>
  <c r="O1199" i="3"/>
  <c r="O1200" i="3"/>
  <c r="O1201" i="3"/>
  <c r="O1202" i="3"/>
  <c r="O1203" i="3"/>
  <c r="O1204" i="3"/>
  <c r="O1205" i="3"/>
  <c r="O1206" i="3"/>
  <c r="O1207" i="3"/>
  <c r="O1208" i="3"/>
  <c r="O1209" i="3"/>
  <c r="O1210" i="3"/>
  <c r="O1211" i="3"/>
  <c r="O1212" i="3"/>
  <c r="O1213" i="3"/>
  <c r="O1214" i="3"/>
  <c r="O1215" i="3"/>
  <c r="O1216" i="3"/>
  <c r="O1217" i="3"/>
  <c r="O1218" i="3"/>
  <c r="O1219" i="3"/>
  <c r="O1220" i="3"/>
  <c r="O1221" i="3"/>
  <c r="O1222" i="3"/>
  <c r="O1223" i="3"/>
  <c r="O1224" i="3"/>
  <c r="O1225" i="3"/>
  <c r="O1226" i="3"/>
  <c r="O1227" i="3"/>
  <c r="O1228" i="3"/>
  <c r="O1229" i="3"/>
  <c r="O1230" i="3"/>
  <c r="O1231" i="3"/>
  <c r="O1232" i="3"/>
  <c r="O1233" i="3"/>
  <c r="O1234" i="3"/>
  <c r="O1235" i="3"/>
  <c r="O1236" i="3"/>
  <c r="O1237" i="3"/>
  <c r="O1238" i="3"/>
  <c r="O1239" i="3"/>
  <c r="O1240" i="3"/>
  <c r="O1241" i="3"/>
  <c r="O1242" i="3"/>
  <c r="O1243" i="3"/>
  <c r="O1244" i="3"/>
  <c r="O1245" i="3"/>
  <c r="O1246" i="3"/>
  <c r="O1247" i="3"/>
  <c r="O1248" i="3"/>
  <c r="O1249" i="3"/>
  <c r="O1250" i="3"/>
  <c r="O1251" i="3"/>
  <c r="O1252" i="3"/>
  <c r="O1253" i="3"/>
  <c r="O1254" i="3"/>
  <c r="O1255" i="3"/>
  <c r="O1256" i="3"/>
  <c r="O1257" i="3"/>
  <c r="O1258" i="3"/>
  <c r="O1259" i="3"/>
  <c r="O1260" i="3"/>
  <c r="O1261" i="3"/>
  <c r="O1262" i="3"/>
  <c r="O1263" i="3"/>
  <c r="O1264" i="3"/>
  <c r="O1265" i="3"/>
  <c r="O1266" i="3"/>
  <c r="O1267" i="3"/>
  <c r="O1268" i="3"/>
  <c r="O1269" i="3"/>
  <c r="O1270" i="3"/>
  <c r="O1271" i="3"/>
  <c r="O1272" i="3"/>
  <c r="O1273" i="3"/>
  <c r="O1274" i="3"/>
  <c r="O1275" i="3"/>
  <c r="O1276" i="3"/>
  <c r="O1277" i="3"/>
  <c r="O1278" i="3"/>
  <c r="O1279" i="3"/>
  <c r="O1280" i="3"/>
  <c r="O1281" i="3"/>
  <c r="O1282" i="3"/>
  <c r="O1283" i="3"/>
  <c r="O1284" i="3"/>
  <c r="O1285" i="3"/>
  <c r="O1286" i="3"/>
  <c r="O1287" i="3"/>
  <c r="O1288" i="3"/>
  <c r="O1289" i="3"/>
  <c r="O1290" i="3"/>
  <c r="O1291" i="3"/>
  <c r="O1292" i="3"/>
  <c r="O1293" i="3"/>
  <c r="O1294" i="3"/>
  <c r="O1295" i="3"/>
  <c r="O1296" i="3"/>
  <c r="O1297" i="3"/>
  <c r="O1298" i="3"/>
  <c r="O1299" i="3"/>
  <c r="O1300" i="3"/>
  <c r="O1301" i="3"/>
  <c r="O1302" i="3"/>
  <c r="O1303" i="3"/>
  <c r="O1304" i="3"/>
  <c r="O1305" i="3"/>
  <c r="O1306" i="3"/>
  <c r="O1307" i="3"/>
  <c r="O1308" i="3"/>
  <c r="O1309" i="3"/>
  <c r="O1310" i="3"/>
  <c r="O1311" i="3"/>
  <c r="O1312" i="3"/>
  <c r="O1313" i="3"/>
  <c r="O1314" i="3"/>
  <c r="O1315" i="3"/>
  <c r="O1316" i="3"/>
  <c r="O1317" i="3"/>
  <c r="O1318" i="3"/>
  <c r="O1319" i="3"/>
  <c r="O1320" i="3"/>
  <c r="O1321" i="3"/>
  <c r="O1322" i="3"/>
  <c r="O1323" i="3"/>
  <c r="O1324" i="3"/>
  <c r="O1325" i="3"/>
  <c r="O1326" i="3"/>
  <c r="O281" i="3"/>
  <c r="N283" i="3"/>
  <c r="N284" i="3"/>
  <c r="N285" i="3"/>
  <c r="N286" i="3"/>
  <c r="N287" i="3"/>
  <c r="N288" i="3"/>
  <c r="N289" i="3"/>
  <c r="N290" i="3"/>
  <c r="N291" i="3"/>
  <c r="N292" i="3"/>
  <c r="N293" i="3"/>
  <c r="N294" i="3"/>
  <c r="N295" i="3"/>
  <c r="N296" i="3"/>
  <c r="N297" i="3"/>
  <c r="N298" i="3"/>
  <c r="N299" i="3"/>
  <c r="N300" i="3"/>
  <c r="N301" i="3"/>
  <c r="N302" i="3"/>
  <c r="N303" i="3"/>
  <c r="N304" i="3"/>
  <c r="N305" i="3"/>
  <c r="N306" i="3"/>
  <c r="N307" i="3"/>
  <c r="N308" i="3"/>
  <c r="N309" i="3"/>
  <c r="N310" i="3"/>
  <c r="N311" i="3"/>
  <c r="N312" i="3"/>
  <c r="N313" i="3"/>
  <c r="N314" i="3"/>
  <c r="N315" i="3"/>
  <c r="N316" i="3"/>
  <c r="N317" i="3"/>
  <c r="N318" i="3"/>
  <c r="N319" i="3"/>
  <c r="N320" i="3"/>
  <c r="N321" i="3"/>
  <c r="N322" i="3"/>
  <c r="N323" i="3"/>
  <c r="N324" i="3"/>
  <c r="N325" i="3"/>
  <c r="N326" i="3"/>
  <c r="N327" i="3"/>
  <c r="N328" i="3"/>
  <c r="N329" i="3"/>
  <c r="N330" i="3"/>
  <c r="N331" i="3"/>
  <c r="N332" i="3"/>
  <c r="N333" i="3"/>
  <c r="N334" i="3"/>
  <c r="N335" i="3"/>
  <c r="N336" i="3"/>
  <c r="N337" i="3"/>
  <c r="N338" i="3"/>
  <c r="N339" i="3"/>
  <c r="N340" i="3"/>
  <c r="N341" i="3"/>
  <c r="N342" i="3"/>
  <c r="N343" i="3"/>
  <c r="N344" i="3"/>
  <c r="N345" i="3"/>
  <c r="N346" i="3"/>
  <c r="N347" i="3"/>
  <c r="N348" i="3"/>
  <c r="N349" i="3"/>
  <c r="N350" i="3"/>
  <c r="N351" i="3"/>
  <c r="N352" i="3"/>
  <c r="N353" i="3"/>
  <c r="N354" i="3"/>
  <c r="N355" i="3"/>
  <c r="N356" i="3"/>
  <c r="N357" i="3"/>
  <c r="N358" i="3"/>
  <c r="N359" i="3"/>
  <c r="N360" i="3"/>
  <c r="N361" i="3"/>
  <c r="N362" i="3"/>
  <c r="N363" i="3"/>
  <c r="N364" i="3"/>
  <c r="N365" i="3"/>
  <c r="N366" i="3"/>
  <c r="N367" i="3"/>
  <c r="N368" i="3"/>
  <c r="N369" i="3"/>
  <c r="N370" i="3"/>
  <c r="N371" i="3"/>
  <c r="N372" i="3"/>
  <c r="N373" i="3"/>
  <c r="N374" i="3"/>
  <c r="N375" i="3"/>
  <c r="N376" i="3"/>
  <c r="N377" i="3"/>
  <c r="N378" i="3"/>
  <c r="N379" i="3"/>
  <c r="N380" i="3"/>
  <c r="N381" i="3"/>
  <c r="N382" i="3"/>
  <c r="N383" i="3"/>
  <c r="N384" i="3"/>
  <c r="N385" i="3"/>
  <c r="N386" i="3"/>
  <c r="N387" i="3"/>
  <c r="N388" i="3"/>
  <c r="N389" i="3"/>
  <c r="N390" i="3"/>
  <c r="N391" i="3"/>
  <c r="N392" i="3"/>
  <c r="N393" i="3"/>
  <c r="N394" i="3"/>
  <c r="N395" i="3"/>
  <c r="N396" i="3"/>
  <c r="N397" i="3"/>
  <c r="N398" i="3"/>
  <c r="N399" i="3"/>
  <c r="N400" i="3"/>
  <c r="N401" i="3"/>
  <c r="N402" i="3"/>
  <c r="N403" i="3"/>
  <c r="N404" i="3"/>
  <c r="N405" i="3"/>
  <c r="N406" i="3"/>
  <c r="N407" i="3"/>
  <c r="N408" i="3"/>
  <c r="N409" i="3"/>
  <c r="N410" i="3"/>
  <c r="N411" i="3"/>
  <c r="N412" i="3"/>
  <c r="N413" i="3"/>
  <c r="N414" i="3"/>
  <c r="N415" i="3"/>
  <c r="N416" i="3"/>
  <c r="N417" i="3"/>
  <c r="N418" i="3"/>
  <c r="N419" i="3"/>
  <c r="N420" i="3"/>
  <c r="N421" i="3"/>
  <c r="N422" i="3"/>
  <c r="N423" i="3"/>
  <c r="N424" i="3"/>
  <c r="N425" i="3"/>
  <c r="N426" i="3"/>
  <c r="N427" i="3"/>
  <c r="N428" i="3"/>
  <c r="N429" i="3"/>
  <c r="N430" i="3"/>
  <c r="N431" i="3"/>
  <c r="N432" i="3"/>
  <c r="N433" i="3"/>
  <c r="N434" i="3"/>
  <c r="N435" i="3"/>
  <c r="N436" i="3"/>
  <c r="N437" i="3"/>
  <c r="N438" i="3"/>
  <c r="N439" i="3"/>
  <c r="N440" i="3"/>
  <c r="N441" i="3"/>
  <c r="N442" i="3"/>
  <c r="N443" i="3"/>
  <c r="N444" i="3"/>
  <c r="N445" i="3"/>
  <c r="N446" i="3"/>
  <c r="N447" i="3"/>
  <c r="N448" i="3"/>
  <c r="N449" i="3"/>
  <c r="N450" i="3"/>
  <c r="N451" i="3"/>
  <c r="N452" i="3"/>
  <c r="N453" i="3"/>
  <c r="N454" i="3"/>
  <c r="N455" i="3"/>
  <c r="N456" i="3"/>
  <c r="N457" i="3"/>
  <c r="N458" i="3"/>
  <c r="N459" i="3"/>
  <c r="N460" i="3"/>
  <c r="N461" i="3"/>
  <c r="N462" i="3"/>
  <c r="N463" i="3"/>
  <c r="N464" i="3"/>
  <c r="N465" i="3"/>
  <c r="N466" i="3"/>
  <c r="N467" i="3"/>
  <c r="N468" i="3"/>
  <c r="N469" i="3"/>
  <c r="N470" i="3"/>
  <c r="N471" i="3"/>
  <c r="N472" i="3"/>
  <c r="N473" i="3"/>
  <c r="N474" i="3"/>
  <c r="N475" i="3"/>
  <c r="N476" i="3"/>
  <c r="N477" i="3"/>
  <c r="N478" i="3"/>
  <c r="N479" i="3"/>
  <c r="N480" i="3"/>
  <c r="N481" i="3"/>
  <c r="N482" i="3"/>
  <c r="N483" i="3"/>
  <c r="N484" i="3"/>
  <c r="N485" i="3"/>
  <c r="N486" i="3"/>
  <c r="N487" i="3"/>
  <c r="N488" i="3"/>
  <c r="N489" i="3"/>
  <c r="N490" i="3"/>
  <c r="N491" i="3"/>
  <c r="N492" i="3"/>
  <c r="N493" i="3"/>
  <c r="N494" i="3"/>
  <c r="N495" i="3"/>
  <c r="N496" i="3"/>
  <c r="N497" i="3"/>
  <c r="N498" i="3"/>
  <c r="N499" i="3"/>
  <c r="N500" i="3"/>
  <c r="N501" i="3"/>
  <c r="N502" i="3"/>
  <c r="N503" i="3"/>
  <c r="N504" i="3"/>
  <c r="N505" i="3"/>
  <c r="N506" i="3"/>
  <c r="N507" i="3"/>
  <c r="N508" i="3"/>
  <c r="N509" i="3"/>
  <c r="N510" i="3"/>
  <c r="N511" i="3"/>
  <c r="N512" i="3"/>
  <c r="N513" i="3"/>
  <c r="N514" i="3"/>
  <c r="N515" i="3"/>
  <c r="N516" i="3"/>
  <c r="N517" i="3"/>
  <c r="N518" i="3"/>
  <c r="N519" i="3"/>
  <c r="N520" i="3"/>
  <c r="N521" i="3"/>
  <c r="N522" i="3"/>
  <c r="N523" i="3"/>
  <c r="N524" i="3"/>
  <c r="N525" i="3"/>
  <c r="N526" i="3"/>
  <c r="N527" i="3"/>
  <c r="N528" i="3"/>
  <c r="N529" i="3"/>
  <c r="N530" i="3"/>
  <c r="N531" i="3"/>
  <c r="N532" i="3"/>
  <c r="N533" i="3"/>
  <c r="N534" i="3"/>
  <c r="N535" i="3"/>
  <c r="N536" i="3"/>
  <c r="N537" i="3"/>
  <c r="N538" i="3"/>
  <c r="N539" i="3"/>
  <c r="N540" i="3"/>
  <c r="N541" i="3"/>
  <c r="N542" i="3"/>
  <c r="N543" i="3"/>
  <c r="N544" i="3"/>
  <c r="N545" i="3"/>
  <c r="N546" i="3"/>
  <c r="N547" i="3"/>
  <c r="N548" i="3"/>
  <c r="N549" i="3"/>
  <c r="N550" i="3"/>
  <c r="N551" i="3"/>
  <c r="N552" i="3"/>
  <c r="N553" i="3"/>
  <c r="N554" i="3"/>
  <c r="N555" i="3"/>
  <c r="N556" i="3"/>
  <c r="N557" i="3"/>
  <c r="N558" i="3"/>
  <c r="N559" i="3"/>
  <c r="N560" i="3"/>
  <c r="N561" i="3"/>
  <c r="N562" i="3"/>
  <c r="N563" i="3"/>
  <c r="N564" i="3"/>
  <c r="N565" i="3"/>
  <c r="N566" i="3"/>
  <c r="N567" i="3"/>
  <c r="N568" i="3"/>
  <c r="N569" i="3"/>
  <c r="N570" i="3"/>
  <c r="N571" i="3"/>
  <c r="N572" i="3"/>
  <c r="N573" i="3"/>
  <c r="N574" i="3"/>
  <c r="N575" i="3"/>
  <c r="N576" i="3"/>
  <c r="N577" i="3"/>
  <c r="N578" i="3"/>
  <c r="N579" i="3"/>
  <c r="N580" i="3"/>
  <c r="N581" i="3"/>
  <c r="N582" i="3"/>
  <c r="N583" i="3"/>
  <c r="N584" i="3"/>
  <c r="N585" i="3"/>
  <c r="N586" i="3"/>
  <c r="N587" i="3"/>
  <c r="N588" i="3"/>
  <c r="N589" i="3"/>
  <c r="N590" i="3"/>
  <c r="N591" i="3"/>
  <c r="N592" i="3"/>
  <c r="N593" i="3"/>
  <c r="N594" i="3"/>
  <c r="N595" i="3"/>
  <c r="N596" i="3"/>
  <c r="N597" i="3"/>
  <c r="N598" i="3"/>
  <c r="N599" i="3"/>
  <c r="N600" i="3"/>
  <c r="N601" i="3"/>
  <c r="N602" i="3"/>
  <c r="N603" i="3"/>
  <c r="N604" i="3"/>
  <c r="N605" i="3"/>
  <c r="N606" i="3"/>
  <c r="N607" i="3"/>
  <c r="N608" i="3"/>
  <c r="N609" i="3"/>
  <c r="N610" i="3"/>
  <c r="N611" i="3"/>
  <c r="N612" i="3"/>
  <c r="N613" i="3"/>
  <c r="N614" i="3"/>
  <c r="N615" i="3"/>
  <c r="N616" i="3"/>
  <c r="N617" i="3"/>
  <c r="N618" i="3"/>
  <c r="N619" i="3"/>
  <c r="N620" i="3"/>
  <c r="N621" i="3"/>
  <c r="N622" i="3"/>
  <c r="N623" i="3"/>
  <c r="N624" i="3"/>
  <c r="N625" i="3"/>
  <c r="N626" i="3"/>
  <c r="N627" i="3"/>
  <c r="N628" i="3"/>
  <c r="N629" i="3"/>
  <c r="N630" i="3"/>
  <c r="N631" i="3"/>
  <c r="N632" i="3"/>
  <c r="N633" i="3"/>
  <c r="N634" i="3"/>
  <c r="N635" i="3"/>
  <c r="N636" i="3"/>
  <c r="N637" i="3"/>
  <c r="N638" i="3"/>
  <c r="N639" i="3"/>
  <c r="N640" i="3"/>
  <c r="N641" i="3"/>
  <c r="N642" i="3"/>
  <c r="N643" i="3"/>
  <c r="N644" i="3"/>
  <c r="N645" i="3"/>
  <c r="N646" i="3"/>
  <c r="N647" i="3"/>
  <c r="N648" i="3"/>
  <c r="N649" i="3"/>
  <c r="N650" i="3"/>
  <c r="N651" i="3"/>
  <c r="N652" i="3"/>
  <c r="N653" i="3"/>
  <c r="N654" i="3"/>
  <c r="N655" i="3"/>
  <c r="N656" i="3"/>
  <c r="N657" i="3"/>
  <c r="N658" i="3"/>
  <c r="N659" i="3"/>
  <c r="N660" i="3"/>
  <c r="N661" i="3"/>
  <c r="N662" i="3"/>
  <c r="N663" i="3"/>
  <c r="N664" i="3"/>
  <c r="N665" i="3"/>
  <c r="N666" i="3"/>
  <c r="N667" i="3"/>
  <c r="N668" i="3"/>
  <c r="N669" i="3"/>
  <c r="N670" i="3"/>
  <c r="N671" i="3"/>
  <c r="N672" i="3"/>
  <c r="N673" i="3"/>
  <c r="N674" i="3"/>
  <c r="N675" i="3"/>
  <c r="N676" i="3"/>
  <c r="N677" i="3"/>
  <c r="N678" i="3"/>
  <c r="N679" i="3"/>
  <c r="N680" i="3"/>
  <c r="N681" i="3"/>
  <c r="N682" i="3"/>
  <c r="N683" i="3"/>
  <c r="N684" i="3"/>
  <c r="N685" i="3"/>
  <c r="N686" i="3"/>
  <c r="N687" i="3"/>
  <c r="N688" i="3"/>
  <c r="N689" i="3"/>
  <c r="N690" i="3"/>
  <c r="N691" i="3"/>
  <c r="N692" i="3"/>
  <c r="N693" i="3"/>
  <c r="N694" i="3"/>
  <c r="N695" i="3"/>
  <c r="N282" i="3"/>
  <c r="N281" i="3"/>
  <c r="W1" i="3" l="1"/>
  <c r="V1" i="3"/>
  <c r="U1" i="3"/>
  <c r="T1" i="3"/>
  <c r="S1" i="3"/>
  <c r="R1" i="3"/>
  <c r="Q1" i="3"/>
  <c r="P1" i="3"/>
  <c r="D1908" i="3"/>
  <c r="M1908" i="3" s="1"/>
  <c r="D1907" i="3"/>
  <c r="M1907" i="3" s="1"/>
  <c r="D1906" i="3"/>
  <c r="M1906" i="3" s="1"/>
  <c r="D1905" i="3"/>
  <c r="M1905" i="3" s="1"/>
  <c r="D1904" i="3"/>
  <c r="M1904" i="3" s="1"/>
  <c r="D1903" i="3"/>
  <c r="M1903" i="3" s="1"/>
  <c r="D1902" i="3"/>
  <c r="M1902" i="3" s="1"/>
  <c r="D1901" i="3"/>
  <c r="M1901" i="3" s="1"/>
  <c r="D1900" i="3"/>
  <c r="M1900" i="3" s="1"/>
  <c r="D1899" i="3"/>
  <c r="M1899" i="3" s="1"/>
  <c r="D1898" i="3"/>
  <c r="M1898" i="3" s="1"/>
  <c r="D1897" i="3"/>
  <c r="M1897" i="3" s="1"/>
  <c r="D1896" i="3"/>
  <c r="M1896" i="3" s="1"/>
  <c r="D1895" i="3"/>
  <c r="M1895" i="3" s="1"/>
  <c r="D1894" i="3"/>
  <c r="M1894" i="3" s="1"/>
  <c r="D1893" i="3"/>
  <c r="M1893" i="3" s="1"/>
  <c r="D1892" i="3"/>
  <c r="M1892" i="3" s="1"/>
  <c r="D1891" i="3"/>
  <c r="M1891" i="3" s="1"/>
  <c r="D1890" i="3"/>
  <c r="M1890" i="3" s="1"/>
  <c r="D1889" i="3"/>
  <c r="M1889" i="3" s="1"/>
  <c r="D1888" i="3"/>
  <c r="M1888" i="3" s="1"/>
  <c r="D1887" i="3"/>
  <c r="M1887" i="3" s="1"/>
  <c r="D1886" i="3"/>
  <c r="M1886" i="3" s="1"/>
  <c r="D1885" i="3"/>
  <c r="M1885" i="3" s="1"/>
  <c r="D1884" i="3"/>
  <c r="M1884" i="3" s="1"/>
  <c r="D1883" i="3"/>
  <c r="M1883" i="3" s="1"/>
  <c r="D1882" i="3"/>
  <c r="M1882" i="3" s="1"/>
  <c r="D1881" i="3"/>
  <c r="M1881" i="3" s="1"/>
  <c r="D1880" i="3"/>
  <c r="M1880" i="3" s="1"/>
  <c r="D1879" i="3"/>
  <c r="M1879" i="3" s="1"/>
  <c r="D1878" i="3"/>
  <c r="M1878" i="3" s="1"/>
  <c r="D1877" i="3"/>
  <c r="M1877" i="3" s="1"/>
  <c r="D1876" i="3"/>
  <c r="M1876" i="3" s="1"/>
  <c r="D1875" i="3"/>
  <c r="M1875" i="3" s="1"/>
  <c r="D1874" i="3"/>
  <c r="M1874" i="3" s="1"/>
  <c r="D1873" i="3"/>
  <c r="M1873" i="3" s="1"/>
  <c r="D1872" i="3"/>
  <c r="M1872" i="3" s="1"/>
  <c r="D1871" i="3"/>
  <c r="M1871" i="3" s="1"/>
  <c r="D1870" i="3"/>
  <c r="M1870" i="3" s="1"/>
  <c r="D1869" i="3"/>
  <c r="M1869" i="3" s="1"/>
  <c r="D1868" i="3"/>
  <c r="M1868" i="3" s="1"/>
  <c r="D1867" i="3"/>
  <c r="M1867" i="3" s="1"/>
  <c r="D1866" i="3"/>
  <c r="M1866" i="3" s="1"/>
  <c r="D1865" i="3"/>
  <c r="M1865" i="3" s="1"/>
  <c r="D1864" i="3"/>
  <c r="M1864" i="3" s="1"/>
  <c r="D1863" i="3"/>
  <c r="M1863" i="3" s="1"/>
  <c r="D1862" i="3"/>
  <c r="M1862" i="3" s="1"/>
  <c r="D1861" i="3"/>
  <c r="M1861" i="3" s="1"/>
  <c r="D1860" i="3"/>
  <c r="M1860" i="3" s="1"/>
  <c r="D1859" i="3"/>
  <c r="M1859" i="3" s="1"/>
  <c r="D1858" i="3"/>
  <c r="M1858" i="3" s="1"/>
  <c r="D1857" i="3"/>
  <c r="M1857" i="3" s="1"/>
  <c r="D1856" i="3"/>
  <c r="M1856" i="3" s="1"/>
  <c r="D1855" i="3"/>
  <c r="M1855" i="3" s="1"/>
  <c r="D1854" i="3"/>
  <c r="M1854" i="3" s="1"/>
  <c r="D1853" i="3"/>
  <c r="M1853" i="3" s="1"/>
  <c r="D1852" i="3"/>
  <c r="M1852" i="3" s="1"/>
  <c r="D1851" i="3"/>
  <c r="M1851" i="3" s="1"/>
  <c r="D1850" i="3"/>
  <c r="M1850" i="3" s="1"/>
  <c r="D1849" i="3"/>
  <c r="M1849" i="3" s="1"/>
  <c r="D1848" i="3"/>
  <c r="M1848" i="3" s="1"/>
  <c r="D1847" i="3"/>
  <c r="M1847" i="3" s="1"/>
  <c r="D1846" i="3"/>
  <c r="M1846" i="3" s="1"/>
  <c r="D1845" i="3"/>
  <c r="M1845" i="3" s="1"/>
  <c r="D1844" i="3"/>
  <c r="M1844" i="3" s="1"/>
  <c r="D1843" i="3"/>
  <c r="M1843" i="3" s="1"/>
  <c r="D1842" i="3"/>
  <c r="M1842" i="3" s="1"/>
  <c r="D1841" i="3"/>
  <c r="M1841" i="3" s="1"/>
  <c r="D1840" i="3"/>
  <c r="M1840" i="3" s="1"/>
  <c r="D1839" i="3"/>
  <c r="M1839" i="3" s="1"/>
  <c r="D1838" i="3"/>
  <c r="M1838" i="3" s="1"/>
  <c r="D1837" i="3"/>
  <c r="M1837" i="3" s="1"/>
  <c r="D1836" i="3"/>
  <c r="M1836" i="3" s="1"/>
  <c r="D1835" i="3"/>
  <c r="M1835" i="3" s="1"/>
  <c r="D1834" i="3"/>
  <c r="M1834" i="3" s="1"/>
  <c r="D1833" i="3"/>
  <c r="M1833" i="3" s="1"/>
  <c r="D1832" i="3"/>
  <c r="M1832" i="3" s="1"/>
  <c r="D1831" i="3"/>
  <c r="M1831" i="3" s="1"/>
  <c r="D1830" i="3"/>
  <c r="M1830" i="3" s="1"/>
  <c r="D1829" i="3"/>
  <c r="M1829" i="3" s="1"/>
  <c r="D1828" i="3"/>
  <c r="M1828" i="3" s="1"/>
  <c r="D1827" i="3"/>
  <c r="M1827" i="3" s="1"/>
  <c r="D1826" i="3"/>
  <c r="M1826" i="3" s="1"/>
  <c r="D1825" i="3"/>
  <c r="M1825" i="3" s="1"/>
  <c r="D1824" i="3"/>
  <c r="M1824" i="3" s="1"/>
  <c r="D1823" i="3"/>
  <c r="M1823" i="3" s="1"/>
  <c r="D1822" i="3"/>
  <c r="M1822" i="3" s="1"/>
  <c r="D1821" i="3"/>
  <c r="M1821" i="3" s="1"/>
  <c r="D1820" i="3"/>
  <c r="M1820" i="3" s="1"/>
  <c r="D1819" i="3"/>
  <c r="M1819" i="3" s="1"/>
  <c r="D1818" i="3"/>
  <c r="M1818" i="3" s="1"/>
  <c r="D1817" i="3"/>
  <c r="M1817" i="3" s="1"/>
  <c r="D1816" i="3"/>
  <c r="M1816" i="3" s="1"/>
  <c r="D1815" i="3"/>
  <c r="M1815" i="3" s="1"/>
  <c r="D1814" i="3"/>
  <c r="M1814" i="3" s="1"/>
  <c r="D1813" i="3"/>
  <c r="M1813" i="3" s="1"/>
  <c r="D1812" i="3"/>
  <c r="M1812" i="3" s="1"/>
  <c r="D1811" i="3"/>
  <c r="M1811" i="3" s="1"/>
  <c r="D1810" i="3"/>
  <c r="M1810" i="3" s="1"/>
  <c r="D1809" i="3"/>
  <c r="M1809" i="3" s="1"/>
  <c r="D1808" i="3"/>
  <c r="M1808" i="3" s="1"/>
  <c r="D1807" i="3"/>
  <c r="M1807" i="3" s="1"/>
  <c r="D1806" i="3"/>
  <c r="M1806" i="3" s="1"/>
  <c r="D1805" i="3"/>
  <c r="M1805" i="3" s="1"/>
  <c r="D1804" i="3"/>
  <c r="M1804" i="3" s="1"/>
  <c r="D1803" i="3"/>
  <c r="M1803" i="3" s="1"/>
  <c r="D1802" i="3"/>
  <c r="M1802" i="3" s="1"/>
  <c r="D1801" i="3"/>
  <c r="M1801" i="3" s="1"/>
  <c r="D1800" i="3"/>
  <c r="M1800" i="3" s="1"/>
  <c r="D1799" i="3"/>
  <c r="M1799" i="3" s="1"/>
  <c r="D1798" i="3"/>
  <c r="M1798" i="3" s="1"/>
  <c r="D1797" i="3"/>
  <c r="M1797" i="3" s="1"/>
  <c r="D1796" i="3"/>
  <c r="M1796" i="3" s="1"/>
  <c r="D1795" i="3"/>
  <c r="M1795" i="3" s="1"/>
  <c r="D1794" i="3"/>
  <c r="M1794" i="3" s="1"/>
  <c r="D1793" i="3"/>
  <c r="M1793" i="3" s="1"/>
  <c r="D1792" i="3"/>
  <c r="M1792" i="3" s="1"/>
  <c r="D1791" i="3"/>
  <c r="M1791" i="3" s="1"/>
  <c r="D1790" i="3"/>
  <c r="M1790" i="3" s="1"/>
  <c r="D1789" i="3"/>
  <c r="M1789" i="3" s="1"/>
  <c r="D1788" i="3"/>
  <c r="M1788" i="3" s="1"/>
  <c r="D1787" i="3"/>
  <c r="M1787" i="3" s="1"/>
  <c r="D1786" i="3"/>
  <c r="M1786" i="3" s="1"/>
  <c r="D1785" i="3"/>
  <c r="M1785" i="3" s="1"/>
  <c r="D1784" i="3"/>
  <c r="M1784" i="3" s="1"/>
  <c r="D1783" i="3"/>
  <c r="M1783" i="3" s="1"/>
  <c r="D1782" i="3"/>
  <c r="M1782" i="3" s="1"/>
  <c r="D1781" i="3"/>
  <c r="M1781" i="3" s="1"/>
  <c r="D1780" i="3"/>
  <c r="M1780" i="3" s="1"/>
  <c r="D1779" i="3"/>
  <c r="M1779" i="3" s="1"/>
  <c r="D1778" i="3"/>
  <c r="M1778" i="3" s="1"/>
  <c r="D1777" i="3"/>
  <c r="M1777" i="3" s="1"/>
  <c r="D1776" i="3"/>
  <c r="M1776" i="3" s="1"/>
  <c r="D1775" i="3"/>
  <c r="M1775" i="3" s="1"/>
  <c r="D1774" i="3"/>
  <c r="M1774" i="3" s="1"/>
  <c r="D1773" i="3"/>
  <c r="M1773" i="3" s="1"/>
  <c r="D1772" i="3"/>
  <c r="M1772" i="3" s="1"/>
  <c r="D1771" i="3"/>
  <c r="M1771" i="3" s="1"/>
  <c r="D1770" i="3"/>
  <c r="M1770" i="3" s="1"/>
  <c r="D1769" i="3"/>
  <c r="M1769" i="3" s="1"/>
  <c r="D1768" i="3"/>
  <c r="M1768" i="3" s="1"/>
  <c r="D1767" i="3"/>
  <c r="M1767" i="3" s="1"/>
  <c r="D1766" i="3"/>
  <c r="M1766" i="3" s="1"/>
  <c r="D1765" i="3"/>
  <c r="M1765" i="3" s="1"/>
  <c r="D1764" i="3"/>
  <c r="M1764" i="3" s="1"/>
  <c r="D1763" i="3"/>
  <c r="M1763" i="3" s="1"/>
  <c r="D1762" i="3"/>
  <c r="M1762" i="3" s="1"/>
  <c r="D1761" i="3"/>
  <c r="M1761" i="3" s="1"/>
  <c r="D1760" i="3"/>
  <c r="M1760" i="3" s="1"/>
  <c r="D1759" i="3"/>
  <c r="M1759" i="3" s="1"/>
  <c r="D1758" i="3"/>
  <c r="M1758" i="3" s="1"/>
  <c r="D1757" i="3"/>
  <c r="M1757" i="3" s="1"/>
  <c r="D1756" i="3"/>
  <c r="M1756" i="3" s="1"/>
  <c r="D1755" i="3"/>
  <c r="M1755" i="3" s="1"/>
  <c r="D1754" i="3"/>
  <c r="M1754" i="3" s="1"/>
  <c r="D1753" i="3"/>
  <c r="M1753" i="3" s="1"/>
  <c r="D1752" i="3"/>
  <c r="M1752" i="3" s="1"/>
  <c r="D1751" i="3"/>
  <c r="M1751" i="3" s="1"/>
  <c r="D1750" i="3"/>
  <c r="M1750" i="3" s="1"/>
  <c r="D1749" i="3"/>
  <c r="M1749" i="3" s="1"/>
  <c r="D1748" i="3"/>
  <c r="M1748" i="3" s="1"/>
  <c r="D1747" i="3"/>
  <c r="M1747" i="3" s="1"/>
  <c r="D1746" i="3"/>
  <c r="M1746" i="3" s="1"/>
  <c r="D1745" i="3"/>
  <c r="M1745" i="3" s="1"/>
  <c r="D1744" i="3"/>
  <c r="M1744" i="3" s="1"/>
  <c r="D1743" i="3"/>
  <c r="M1743" i="3" s="1"/>
  <c r="D1742" i="3"/>
  <c r="M1742" i="3" s="1"/>
  <c r="D1741" i="3"/>
  <c r="M1741" i="3" s="1"/>
  <c r="D1740" i="3"/>
  <c r="M1740" i="3" s="1"/>
  <c r="D1739" i="3"/>
  <c r="M1739" i="3" s="1"/>
  <c r="D1738" i="3"/>
  <c r="M1738" i="3" s="1"/>
  <c r="D1737" i="3"/>
  <c r="M1737" i="3" s="1"/>
  <c r="D1736" i="3"/>
  <c r="M1736" i="3" s="1"/>
  <c r="D1735" i="3"/>
  <c r="M1735" i="3" s="1"/>
  <c r="D1734" i="3"/>
  <c r="M1734" i="3" s="1"/>
  <c r="D1733" i="3"/>
  <c r="M1733" i="3" s="1"/>
  <c r="D1732" i="3"/>
  <c r="M1732" i="3" s="1"/>
  <c r="D1731" i="3"/>
  <c r="M1731" i="3" s="1"/>
  <c r="D1730" i="3"/>
  <c r="M1730" i="3" s="1"/>
  <c r="D1729" i="3"/>
  <c r="M1729" i="3" s="1"/>
  <c r="D1728" i="3"/>
  <c r="M1728" i="3" s="1"/>
  <c r="D1727" i="3"/>
  <c r="M1727" i="3" s="1"/>
  <c r="D1726" i="3"/>
  <c r="M1726" i="3" s="1"/>
  <c r="D1725" i="3"/>
  <c r="M1725" i="3" s="1"/>
  <c r="D1724" i="3"/>
  <c r="M1724" i="3" s="1"/>
  <c r="D1723" i="3"/>
  <c r="M1723" i="3" s="1"/>
  <c r="D1722" i="3"/>
  <c r="M1722" i="3" s="1"/>
  <c r="D1721" i="3"/>
  <c r="M1721" i="3" s="1"/>
  <c r="D1720" i="3"/>
  <c r="M1720" i="3" s="1"/>
  <c r="D1719" i="3"/>
  <c r="M1719" i="3" s="1"/>
  <c r="D1718" i="3"/>
  <c r="M1718" i="3" s="1"/>
  <c r="D1717" i="3"/>
  <c r="M1717" i="3" s="1"/>
  <c r="D1716" i="3"/>
  <c r="M1716" i="3" s="1"/>
  <c r="D1715" i="3"/>
  <c r="M1715" i="3" s="1"/>
  <c r="D1714" i="3"/>
  <c r="M1714" i="3" s="1"/>
  <c r="D1713" i="3"/>
  <c r="M1713" i="3" s="1"/>
  <c r="D1712" i="3"/>
  <c r="M1712" i="3" s="1"/>
  <c r="D1711" i="3"/>
  <c r="M1711" i="3" s="1"/>
  <c r="D1710" i="3"/>
  <c r="M1710" i="3" s="1"/>
  <c r="D1709" i="3"/>
  <c r="M1709" i="3" s="1"/>
  <c r="D1708" i="3"/>
  <c r="M1708" i="3" s="1"/>
  <c r="D1707" i="3"/>
  <c r="M1707" i="3" s="1"/>
  <c r="D1706" i="3"/>
  <c r="M1706" i="3" s="1"/>
  <c r="D1705" i="3"/>
  <c r="M1705" i="3" s="1"/>
  <c r="D1704" i="3"/>
  <c r="M1704" i="3" s="1"/>
  <c r="D1703" i="3"/>
  <c r="M1703" i="3" s="1"/>
  <c r="D1702" i="3"/>
  <c r="M1702" i="3" s="1"/>
  <c r="D1701" i="3"/>
  <c r="M1701" i="3" s="1"/>
  <c r="D1700" i="3"/>
  <c r="M1700" i="3" s="1"/>
  <c r="D1699" i="3"/>
  <c r="M1699" i="3" s="1"/>
  <c r="D1698" i="3"/>
  <c r="M1698" i="3" s="1"/>
  <c r="D1697" i="3"/>
  <c r="M1697" i="3" s="1"/>
  <c r="D1696" i="3"/>
  <c r="M1696" i="3" s="1"/>
  <c r="D1695" i="3"/>
  <c r="M1695" i="3" s="1"/>
  <c r="D1694" i="3"/>
  <c r="M1694" i="3" s="1"/>
  <c r="D1693" i="3"/>
  <c r="M1693" i="3" s="1"/>
  <c r="D1692" i="3"/>
  <c r="M1692" i="3" s="1"/>
  <c r="D1691" i="3"/>
  <c r="M1691" i="3" s="1"/>
  <c r="D1690" i="3"/>
  <c r="M1690" i="3" s="1"/>
  <c r="D1689" i="3"/>
  <c r="M1689" i="3" s="1"/>
  <c r="D1688" i="3"/>
  <c r="M1688" i="3" s="1"/>
  <c r="D1687" i="3"/>
  <c r="M1687" i="3" s="1"/>
  <c r="D1686" i="3"/>
  <c r="M1686" i="3" s="1"/>
  <c r="D1685" i="3"/>
  <c r="M1685" i="3" s="1"/>
  <c r="D1684" i="3"/>
  <c r="M1684" i="3" s="1"/>
  <c r="D1683" i="3"/>
  <c r="M1683" i="3" s="1"/>
  <c r="D1682" i="3"/>
  <c r="M1682" i="3" s="1"/>
  <c r="D1681" i="3"/>
  <c r="M1681" i="3" s="1"/>
  <c r="D1680" i="3"/>
  <c r="M1680" i="3" s="1"/>
  <c r="D1679" i="3"/>
  <c r="M1679" i="3" s="1"/>
  <c r="D1678" i="3"/>
  <c r="M1678" i="3" s="1"/>
  <c r="D1677" i="3"/>
  <c r="M1677" i="3" s="1"/>
  <c r="D1676" i="3"/>
  <c r="M1676" i="3" s="1"/>
  <c r="D1675" i="3"/>
  <c r="M1675" i="3" s="1"/>
  <c r="D1674" i="3"/>
  <c r="M1674" i="3" s="1"/>
  <c r="D1673" i="3"/>
  <c r="M1673" i="3" s="1"/>
  <c r="D1672" i="3"/>
  <c r="M1672" i="3" s="1"/>
  <c r="D1671" i="3"/>
  <c r="M1671" i="3" s="1"/>
  <c r="D1670" i="3"/>
  <c r="M1670" i="3" s="1"/>
  <c r="D1669" i="3"/>
  <c r="M1669" i="3" s="1"/>
  <c r="D1668" i="3"/>
  <c r="M1668" i="3" s="1"/>
  <c r="D1667" i="3"/>
  <c r="M1667" i="3" s="1"/>
  <c r="D1666" i="3"/>
  <c r="M1666" i="3" s="1"/>
  <c r="D1665" i="3"/>
  <c r="M1665" i="3" s="1"/>
  <c r="D1664" i="3"/>
  <c r="M1664" i="3" s="1"/>
  <c r="D1663" i="3"/>
  <c r="M1663" i="3" s="1"/>
  <c r="D1662" i="3"/>
  <c r="M1662" i="3" s="1"/>
  <c r="D1661" i="3"/>
  <c r="M1661" i="3" s="1"/>
  <c r="D1660" i="3"/>
  <c r="M1660" i="3" s="1"/>
  <c r="D1659" i="3"/>
  <c r="M1659" i="3" s="1"/>
  <c r="D1658" i="3"/>
  <c r="M1658" i="3" s="1"/>
  <c r="D1657" i="3"/>
  <c r="M1657" i="3" s="1"/>
  <c r="D1656" i="3"/>
  <c r="M1656" i="3" s="1"/>
  <c r="D1655" i="3"/>
  <c r="M1655" i="3" s="1"/>
  <c r="D1654" i="3"/>
  <c r="M1654" i="3" s="1"/>
  <c r="D1653" i="3"/>
  <c r="M1653" i="3" s="1"/>
  <c r="D1652" i="3"/>
  <c r="M1652" i="3" s="1"/>
  <c r="D1651" i="3"/>
  <c r="M1651" i="3" s="1"/>
  <c r="D1650" i="3"/>
  <c r="M1650" i="3" s="1"/>
  <c r="D1649" i="3"/>
  <c r="M1649" i="3" s="1"/>
  <c r="D1648" i="3"/>
  <c r="M1648" i="3" s="1"/>
  <c r="D1647" i="3"/>
  <c r="M1647" i="3" s="1"/>
  <c r="D1646" i="3"/>
  <c r="M1646" i="3" s="1"/>
  <c r="D1645" i="3"/>
  <c r="M1645" i="3" s="1"/>
  <c r="D1644" i="3"/>
  <c r="M1644" i="3" s="1"/>
  <c r="D1643" i="3"/>
  <c r="M1643" i="3" s="1"/>
  <c r="D1642" i="3"/>
  <c r="M1642" i="3" s="1"/>
  <c r="D1641" i="3"/>
  <c r="M1641" i="3" s="1"/>
  <c r="D1640" i="3"/>
  <c r="M1640" i="3" s="1"/>
  <c r="D1639" i="3"/>
  <c r="M1639" i="3" s="1"/>
  <c r="D1638" i="3"/>
  <c r="M1638" i="3" s="1"/>
  <c r="D1637" i="3"/>
  <c r="M1637" i="3" s="1"/>
  <c r="D1636" i="3"/>
  <c r="M1636" i="3" s="1"/>
  <c r="D1635" i="3"/>
  <c r="M1635" i="3" s="1"/>
  <c r="D1634" i="3"/>
  <c r="M1634" i="3" s="1"/>
  <c r="D1633" i="3"/>
  <c r="M1633" i="3" s="1"/>
  <c r="D1632" i="3"/>
  <c r="M1632" i="3" s="1"/>
  <c r="D1631" i="3"/>
  <c r="M1631" i="3" s="1"/>
  <c r="D1630" i="3"/>
  <c r="M1630" i="3" s="1"/>
  <c r="D1629" i="3"/>
  <c r="M1629" i="3" s="1"/>
  <c r="D1628" i="3"/>
  <c r="M1628" i="3" s="1"/>
  <c r="D1627" i="3"/>
  <c r="M1627" i="3" s="1"/>
  <c r="D1626" i="3"/>
  <c r="M1626" i="3" s="1"/>
  <c r="D1625" i="3"/>
  <c r="M1625" i="3" s="1"/>
  <c r="D1624" i="3"/>
  <c r="M1624" i="3" s="1"/>
  <c r="D1623" i="3"/>
  <c r="M1623" i="3" s="1"/>
  <c r="D1622" i="3"/>
  <c r="M1622" i="3" s="1"/>
  <c r="D1621" i="3"/>
  <c r="M1621" i="3" s="1"/>
  <c r="D1620" i="3"/>
  <c r="M1620" i="3" s="1"/>
  <c r="D1619" i="3"/>
  <c r="M1619" i="3" s="1"/>
  <c r="D1618" i="3"/>
  <c r="M1618" i="3" s="1"/>
  <c r="D1617" i="3"/>
  <c r="M1617" i="3" s="1"/>
  <c r="D1616" i="3"/>
  <c r="M1616" i="3" s="1"/>
  <c r="D1615" i="3"/>
  <c r="M1615" i="3" s="1"/>
  <c r="D1614" i="3"/>
  <c r="M1614" i="3" s="1"/>
  <c r="D1613" i="3"/>
  <c r="M1613" i="3" s="1"/>
  <c r="D1612" i="3"/>
  <c r="M1612" i="3" s="1"/>
  <c r="D1611" i="3"/>
  <c r="M1611" i="3" s="1"/>
  <c r="D1610" i="3"/>
  <c r="M1610" i="3" s="1"/>
  <c r="D1609" i="3"/>
  <c r="M1609" i="3" s="1"/>
  <c r="D1608" i="3"/>
  <c r="M1608" i="3" s="1"/>
  <c r="D1607" i="3"/>
  <c r="M1607" i="3" s="1"/>
  <c r="D1606" i="3"/>
  <c r="M1606" i="3" s="1"/>
  <c r="D1605" i="3"/>
  <c r="M1605" i="3" s="1"/>
  <c r="D1604" i="3"/>
  <c r="M1604" i="3" s="1"/>
  <c r="D1603" i="3"/>
  <c r="M1603" i="3" s="1"/>
  <c r="D1602" i="3"/>
  <c r="M1602" i="3" s="1"/>
  <c r="D1601" i="3"/>
  <c r="M1601" i="3" s="1"/>
  <c r="D1600" i="3"/>
  <c r="M1600" i="3" s="1"/>
  <c r="D1599" i="3"/>
  <c r="M1599" i="3" s="1"/>
  <c r="D1598" i="3"/>
  <c r="M1598" i="3" s="1"/>
  <c r="D1597" i="3"/>
  <c r="M1597" i="3" s="1"/>
  <c r="D1596" i="3"/>
  <c r="M1596" i="3" s="1"/>
  <c r="D1595" i="3"/>
  <c r="M1595" i="3" s="1"/>
  <c r="D1594" i="3"/>
  <c r="M1594" i="3" s="1"/>
  <c r="D1593" i="3"/>
  <c r="M1593" i="3" s="1"/>
  <c r="D1592" i="3"/>
  <c r="M1592" i="3" s="1"/>
  <c r="D1591" i="3"/>
  <c r="M1591" i="3" s="1"/>
  <c r="D1590" i="3"/>
  <c r="M1590" i="3" s="1"/>
  <c r="D1589" i="3"/>
  <c r="M1589" i="3" s="1"/>
  <c r="D1588" i="3"/>
  <c r="M1588" i="3" s="1"/>
  <c r="D1587" i="3"/>
  <c r="M1587" i="3" s="1"/>
  <c r="D1586" i="3"/>
  <c r="M1586" i="3" s="1"/>
  <c r="D1585" i="3"/>
  <c r="M1585" i="3" s="1"/>
  <c r="D1584" i="3"/>
  <c r="M1584" i="3" s="1"/>
  <c r="D1583" i="3"/>
  <c r="M1583" i="3" s="1"/>
  <c r="D1582" i="3"/>
  <c r="M1582" i="3" s="1"/>
  <c r="D1581" i="3"/>
  <c r="M1581" i="3" s="1"/>
  <c r="D1580" i="3"/>
  <c r="M1580" i="3" s="1"/>
  <c r="D1579" i="3"/>
  <c r="M1579" i="3" s="1"/>
  <c r="D1578" i="3"/>
  <c r="M1578" i="3" s="1"/>
  <c r="D1577" i="3"/>
  <c r="M1577" i="3" s="1"/>
  <c r="D1576" i="3"/>
  <c r="M1576" i="3" s="1"/>
  <c r="D1575" i="3"/>
  <c r="M1575" i="3" s="1"/>
  <c r="D1574" i="3"/>
  <c r="M1574" i="3" s="1"/>
  <c r="D1573" i="3"/>
  <c r="M1573" i="3" s="1"/>
  <c r="D1572" i="3"/>
  <c r="M1572" i="3" s="1"/>
  <c r="D1571" i="3"/>
  <c r="M1571" i="3" s="1"/>
  <c r="D1570" i="3"/>
  <c r="M1570" i="3" s="1"/>
  <c r="D1569" i="3"/>
  <c r="M1569" i="3" s="1"/>
  <c r="D1568" i="3"/>
  <c r="M1568" i="3" s="1"/>
  <c r="D1567" i="3"/>
  <c r="M1567" i="3" s="1"/>
  <c r="D1566" i="3"/>
  <c r="M1566" i="3" s="1"/>
  <c r="D1565" i="3"/>
  <c r="M1565" i="3" s="1"/>
  <c r="D1564" i="3"/>
  <c r="M1564" i="3" s="1"/>
  <c r="D1563" i="3"/>
  <c r="M1563" i="3" s="1"/>
  <c r="D1562" i="3"/>
  <c r="M1562" i="3" s="1"/>
  <c r="D1561" i="3"/>
  <c r="M1561" i="3" s="1"/>
  <c r="D1560" i="3"/>
  <c r="M1560" i="3" s="1"/>
  <c r="D1559" i="3"/>
  <c r="M1559" i="3" s="1"/>
  <c r="D1558" i="3"/>
  <c r="M1558" i="3" s="1"/>
  <c r="D1557" i="3"/>
  <c r="M1557" i="3" s="1"/>
  <c r="D1556" i="3"/>
  <c r="M1556" i="3" s="1"/>
  <c r="D1555" i="3"/>
  <c r="M1555" i="3" s="1"/>
  <c r="D1554" i="3"/>
  <c r="M1554" i="3" s="1"/>
  <c r="D1553" i="3"/>
  <c r="M1553" i="3" s="1"/>
  <c r="D1552" i="3"/>
  <c r="M1552" i="3" s="1"/>
  <c r="D1551" i="3"/>
  <c r="M1551" i="3" s="1"/>
  <c r="D1550" i="3"/>
  <c r="M1550" i="3" s="1"/>
  <c r="D1549" i="3"/>
  <c r="M1549" i="3" s="1"/>
  <c r="D1548" i="3"/>
  <c r="M1548" i="3" s="1"/>
  <c r="D1547" i="3"/>
  <c r="M1547" i="3" s="1"/>
  <c r="D1546" i="3"/>
  <c r="M1546" i="3" s="1"/>
  <c r="D1545" i="3"/>
  <c r="M1545" i="3" s="1"/>
  <c r="D1544" i="3"/>
  <c r="M1544" i="3" s="1"/>
  <c r="D1543" i="3"/>
  <c r="M1543" i="3" s="1"/>
  <c r="D1542" i="3"/>
  <c r="M1542" i="3" s="1"/>
  <c r="D1541" i="3"/>
  <c r="M1541" i="3" s="1"/>
  <c r="D1540" i="3"/>
  <c r="M1540" i="3" s="1"/>
  <c r="D1539" i="3"/>
  <c r="M1539" i="3" s="1"/>
  <c r="D1538" i="3"/>
  <c r="M1538" i="3" s="1"/>
  <c r="D1537" i="3"/>
  <c r="M1537" i="3" s="1"/>
  <c r="D1536" i="3"/>
  <c r="M1536" i="3" s="1"/>
  <c r="D1535" i="3"/>
  <c r="M1535" i="3" s="1"/>
  <c r="D1534" i="3"/>
  <c r="M1534" i="3" s="1"/>
  <c r="D1533" i="3"/>
  <c r="M1533" i="3" s="1"/>
  <c r="D1532" i="3"/>
  <c r="M1532" i="3" s="1"/>
  <c r="D1531" i="3"/>
  <c r="M1531" i="3" s="1"/>
  <c r="D1530" i="3"/>
  <c r="M1530" i="3" s="1"/>
  <c r="D1529" i="3"/>
  <c r="M1529" i="3" s="1"/>
  <c r="D1528" i="3"/>
  <c r="M1528" i="3" s="1"/>
  <c r="D1527" i="3"/>
  <c r="M1527" i="3" s="1"/>
  <c r="D1526" i="3"/>
  <c r="M1526" i="3" s="1"/>
  <c r="D1525" i="3"/>
  <c r="M1525" i="3" s="1"/>
  <c r="D1524" i="3"/>
  <c r="M1524" i="3" s="1"/>
  <c r="D1523" i="3"/>
  <c r="M1523" i="3" s="1"/>
  <c r="D1522" i="3"/>
  <c r="M1522" i="3" s="1"/>
  <c r="D1521" i="3"/>
  <c r="M1521" i="3" s="1"/>
  <c r="D1520" i="3"/>
  <c r="M1520" i="3" s="1"/>
  <c r="D1519" i="3"/>
  <c r="M1519" i="3" s="1"/>
  <c r="D1518" i="3"/>
  <c r="M1518" i="3" s="1"/>
  <c r="D1517" i="3"/>
  <c r="M1517" i="3" s="1"/>
  <c r="D1516" i="3"/>
  <c r="M1516" i="3" s="1"/>
  <c r="D1515" i="3"/>
  <c r="M1515" i="3" s="1"/>
  <c r="D1514" i="3"/>
  <c r="M1514" i="3" s="1"/>
  <c r="D1513" i="3"/>
  <c r="M1513" i="3" s="1"/>
  <c r="D1512" i="3"/>
  <c r="M1512" i="3" s="1"/>
  <c r="D1511" i="3"/>
  <c r="M1511" i="3" s="1"/>
  <c r="D1510" i="3"/>
  <c r="M1510" i="3" s="1"/>
  <c r="D1509" i="3"/>
  <c r="M1509" i="3" s="1"/>
  <c r="D1508" i="3"/>
  <c r="M1508" i="3" s="1"/>
  <c r="D1507" i="3"/>
  <c r="M1507" i="3" s="1"/>
  <c r="D1506" i="3"/>
  <c r="M1506" i="3" s="1"/>
  <c r="D1505" i="3"/>
  <c r="M1505" i="3" s="1"/>
  <c r="D1504" i="3"/>
  <c r="M1504" i="3" s="1"/>
  <c r="D1503" i="3"/>
  <c r="M1503" i="3" s="1"/>
  <c r="D1502" i="3"/>
  <c r="M1502" i="3" s="1"/>
  <c r="D1501" i="3"/>
  <c r="M1501" i="3" s="1"/>
  <c r="D1500" i="3"/>
  <c r="M1500" i="3" s="1"/>
  <c r="D1499" i="3"/>
  <c r="M1499" i="3" s="1"/>
  <c r="D1498" i="3"/>
  <c r="M1498" i="3" s="1"/>
  <c r="D1497" i="3"/>
  <c r="M1497" i="3" s="1"/>
  <c r="D1496" i="3"/>
  <c r="M1496" i="3" s="1"/>
  <c r="D1495" i="3"/>
  <c r="M1495" i="3" s="1"/>
  <c r="D1494" i="3"/>
  <c r="M1494" i="3" s="1"/>
  <c r="D1493" i="3"/>
  <c r="M1493" i="3" s="1"/>
  <c r="D1492" i="3"/>
  <c r="M1492" i="3" s="1"/>
  <c r="D1491" i="3"/>
  <c r="M1491" i="3" s="1"/>
  <c r="D1490" i="3"/>
  <c r="M1490" i="3" s="1"/>
  <c r="D1489" i="3"/>
  <c r="M1489" i="3" s="1"/>
  <c r="D1488" i="3"/>
  <c r="M1488" i="3" s="1"/>
  <c r="D1487" i="3"/>
  <c r="M1487" i="3" s="1"/>
  <c r="D1486" i="3"/>
  <c r="M1486" i="3" s="1"/>
  <c r="D1485" i="3"/>
  <c r="M1485" i="3" s="1"/>
  <c r="D1484" i="3"/>
  <c r="M1484" i="3" s="1"/>
  <c r="D1483" i="3"/>
  <c r="M1483" i="3" s="1"/>
  <c r="D1482" i="3"/>
  <c r="M1482" i="3" s="1"/>
  <c r="D1481" i="3"/>
  <c r="M1481" i="3" s="1"/>
  <c r="D1480" i="3"/>
  <c r="M1480" i="3" s="1"/>
  <c r="D1479" i="3"/>
  <c r="M1479" i="3" s="1"/>
  <c r="D1478" i="3"/>
  <c r="M1478" i="3" s="1"/>
  <c r="D1477" i="3"/>
  <c r="M1477" i="3" s="1"/>
  <c r="D1476" i="3"/>
  <c r="M1476" i="3" s="1"/>
  <c r="D1475" i="3"/>
  <c r="M1475" i="3" s="1"/>
  <c r="D1474" i="3"/>
  <c r="M1474" i="3" s="1"/>
  <c r="D1473" i="3"/>
  <c r="M1473" i="3" s="1"/>
  <c r="D1472" i="3"/>
  <c r="M1472" i="3" s="1"/>
  <c r="D1471" i="3"/>
  <c r="M1471" i="3" s="1"/>
  <c r="D1470" i="3"/>
  <c r="M1470" i="3" s="1"/>
  <c r="D1469" i="3"/>
  <c r="M1469" i="3" s="1"/>
  <c r="D1468" i="3"/>
  <c r="M1468" i="3" s="1"/>
  <c r="D1467" i="3"/>
  <c r="M1467" i="3" s="1"/>
  <c r="D1466" i="3"/>
  <c r="M1466" i="3" s="1"/>
  <c r="D1465" i="3"/>
  <c r="M1465" i="3" s="1"/>
  <c r="D1464" i="3"/>
  <c r="M1464" i="3" s="1"/>
  <c r="D1463" i="3"/>
  <c r="M1463" i="3" s="1"/>
  <c r="D1462" i="3"/>
  <c r="M1462" i="3" s="1"/>
  <c r="D1461" i="3"/>
  <c r="M1461" i="3" s="1"/>
  <c r="D1460" i="3"/>
  <c r="M1460" i="3" s="1"/>
  <c r="D1459" i="3"/>
  <c r="M1459" i="3" s="1"/>
  <c r="D1458" i="3"/>
  <c r="M1458" i="3" s="1"/>
  <c r="D1457" i="3"/>
  <c r="M1457" i="3" s="1"/>
  <c r="D1456" i="3"/>
  <c r="M1456" i="3" s="1"/>
  <c r="D1455" i="3"/>
  <c r="M1455" i="3" s="1"/>
  <c r="D1454" i="3"/>
  <c r="M1454" i="3" s="1"/>
  <c r="D1453" i="3"/>
  <c r="M1453" i="3" s="1"/>
  <c r="D1452" i="3"/>
  <c r="M1452" i="3" s="1"/>
  <c r="D1451" i="3"/>
  <c r="M1451" i="3" s="1"/>
  <c r="D1450" i="3"/>
  <c r="M1450" i="3" s="1"/>
  <c r="D1449" i="3"/>
  <c r="M1449" i="3" s="1"/>
  <c r="D1448" i="3"/>
  <c r="M1448" i="3" s="1"/>
  <c r="D1447" i="3"/>
  <c r="M1447" i="3" s="1"/>
  <c r="D1446" i="3"/>
  <c r="M1446" i="3" s="1"/>
  <c r="D1445" i="3"/>
  <c r="M1445" i="3" s="1"/>
  <c r="D1444" i="3"/>
  <c r="M1444" i="3" s="1"/>
  <c r="D1443" i="3"/>
  <c r="M1443" i="3" s="1"/>
  <c r="D1442" i="3"/>
  <c r="M1442" i="3" s="1"/>
  <c r="D1441" i="3"/>
  <c r="M1441" i="3" s="1"/>
  <c r="D1440" i="3"/>
  <c r="M1440" i="3" s="1"/>
  <c r="D1439" i="3"/>
  <c r="M1439" i="3" s="1"/>
  <c r="D1438" i="3"/>
  <c r="M1438" i="3" s="1"/>
  <c r="D1437" i="3"/>
  <c r="M1437" i="3" s="1"/>
  <c r="D1436" i="3"/>
  <c r="M1436" i="3" s="1"/>
  <c r="D1435" i="3"/>
  <c r="M1435" i="3" s="1"/>
  <c r="D1434" i="3"/>
  <c r="M1434" i="3" s="1"/>
  <c r="D1433" i="3"/>
  <c r="M1433" i="3" s="1"/>
  <c r="D1432" i="3"/>
  <c r="M1432" i="3" s="1"/>
  <c r="D1431" i="3"/>
  <c r="M1431" i="3" s="1"/>
  <c r="D1430" i="3"/>
  <c r="M1430" i="3" s="1"/>
  <c r="D1429" i="3"/>
  <c r="M1429" i="3" s="1"/>
  <c r="D1428" i="3"/>
  <c r="M1428" i="3" s="1"/>
  <c r="D1427" i="3"/>
  <c r="M1427" i="3" s="1"/>
  <c r="D1426" i="3"/>
  <c r="M1426" i="3" s="1"/>
  <c r="D1425" i="3"/>
  <c r="M1425" i="3" s="1"/>
  <c r="D1424" i="3"/>
  <c r="M1424" i="3" s="1"/>
  <c r="D1423" i="3"/>
  <c r="M1423" i="3" s="1"/>
  <c r="D1422" i="3"/>
  <c r="M1422" i="3" s="1"/>
  <c r="D1421" i="3"/>
  <c r="M1421" i="3" s="1"/>
  <c r="D1420" i="3"/>
  <c r="M1420" i="3" s="1"/>
  <c r="D1419" i="3"/>
  <c r="M1419" i="3" s="1"/>
  <c r="D1418" i="3"/>
  <c r="M1418" i="3" s="1"/>
  <c r="D1417" i="3"/>
  <c r="M1417" i="3" s="1"/>
  <c r="D1416" i="3"/>
  <c r="M1416" i="3" s="1"/>
  <c r="D1415" i="3"/>
  <c r="M1415" i="3" s="1"/>
  <c r="D1414" i="3"/>
  <c r="M1414" i="3" s="1"/>
  <c r="D1413" i="3"/>
  <c r="M1413" i="3" s="1"/>
  <c r="D1412" i="3"/>
  <c r="M1412" i="3" s="1"/>
  <c r="D1411" i="3"/>
  <c r="M1411" i="3" s="1"/>
  <c r="D1410" i="3"/>
  <c r="M1410" i="3" s="1"/>
  <c r="D1409" i="3"/>
  <c r="M1409" i="3" s="1"/>
  <c r="D1408" i="3"/>
  <c r="M1408" i="3" s="1"/>
  <c r="D1407" i="3"/>
  <c r="M1407" i="3" s="1"/>
  <c r="D1406" i="3"/>
  <c r="M1406" i="3" s="1"/>
  <c r="D1405" i="3"/>
  <c r="M1405" i="3" s="1"/>
  <c r="D1404" i="3"/>
  <c r="M1404" i="3" s="1"/>
  <c r="D1403" i="3"/>
  <c r="M1403" i="3" s="1"/>
  <c r="D1402" i="3"/>
  <c r="M1402" i="3" s="1"/>
  <c r="D1401" i="3"/>
  <c r="M1401" i="3" s="1"/>
  <c r="D1400" i="3"/>
  <c r="M1400" i="3" s="1"/>
  <c r="D1399" i="3"/>
  <c r="M1399" i="3" s="1"/>
  <c r="D1398" i="3"/>
  <c r="M1398" i="3" s="1"/>
  <c r="D1397" i="3"/>
  <c r="M1397" i="3" s="1"/>
  <c r="D1396" i="3"/>
  <c r="M1396" i="3" s="1"/>
  <c r="D1395" i="3"/>
  <c r="M1395" i="3" s="1"/>
  <c r="D1394" i="3"/>
  <c r="M1394" i="3" s="1"/>
  <c r="D1393" i="3"/>
  <c r="M1393" i="3" s="1"/>
  <c r="D1392" i="3"/>
  <c r="M1392" i="3" s="1"/>
  <c r="D1391" i="3"/>
  <c r="M1391" i="3" s="1"/>
  <c r="D1390" i="3"/>
  <c r="M1390" i="3" s="1"/>
  <c r="D1389" i="3"/>
  <c r="M1389" i="3" s="1"/>
  <c r="D1388" i="3"/>
  <c r="M1388" i="3" s="1"/>
  <c r="D1387" i="3"/>
  <c r="M1387" i="3" s="1"/>
  <c r="D1386" i="3"/>
  <c r="M1386" i="3" s="1"/>
  <c r="D1385" i="3"/>
  <c r="M1385" i="3" s="1"/>
  <c r="D1384" i="3"/>
  <c r="M1384" i="3" s="1"/>
  <c r="D1383" i="3"/>
  <c r="M1383" i="3" s="1"/>
  <c r="D1382" i="3"/>
  <c r="M1382" i="3" s="1"/>
  <c r="D1381" i="3"/>
  <c r="M1381" i="3" s="1"/>
  <c r="D1380" i="3"/>
  <c r="M1380" i="3" s="1"/>
  <c r="D1379" i="3"/>
  <c r="M1379" i="3" s="1"/>
  <c r="D1378" i="3"/>
  <c r="M1378" i="3" s="1"/>
  <c r="D1377" i="3"/>
  <c r="M1377" i="3" s="1"/>
  <c r="D1376" i="3"/>
  <c r="M1376" i="3" s="1"/>
  <c r="D1375" i="3"/>
  <c r="M1375" i="3" s="1"/>
  <c r="D1374" i="3"/>
  <c r="M1374" i="3" s="1"/>
  <c r="D1373" i="3"/>
  <c r="M1373" i="3" s="1"/>
  <c r="D1372" i="3"/>
  <c r="M1372" i="3" s="1"/>
  <c r="D1371" i="3"/>
  <c r="M1371" i="3" s="1"/>
  <c r="D1370" i="3"/>
  <c r="M1370" i="3" s="1"/>
  <c r="D1369" i="3"/>
  <c r="M1369" i="3" s="1"/>
  <c r="D1368" i="3"/>
  <c r="M1368" i="3" s="1"/>
  <c r="D1367" i="3"/>
  <c r="M1367" i="3" s="1"/>
  <c r="D1366" i="3"/>
  <c r="M1366" i="3" s="1"/>
  <c r="D1365" i="3"/>
  <c r="M1365" i="3" s="1"/>
  <c r="D1364" i="3"/>
  <c r="M1364" i="3" s="1"/>
  <c r="D1363" i="3"/>
  <c r="M1363" i="3" s="1"/>
  <c r="D1362" i="3"/>
  <c r="M1362" i="3" s="1"/>
  <c r="D1361" i="3"/>
  <c r="M1361" i="3" s="1"/>
  <c r="D1360" i="3"/>
  <c r="M1360" i="3" s="1"/>
  <c r="D1359" i="3"/>
  <c r="M1359" i="3" s="1"/>
  <c r="D1358" i="3"/>
  <c r="M1358" i="3" s="1"/>
  <c r="D1357" i="3"/>
  <c r="M1357" i="3" s="1"/>
  <c r="D1356" i="3"/>
  <c r="M1356" i="3" s="1"/>
  <c r="D1355" i="3"/>
  <c r="M1355" i="3" s="1"/>
  <c r="D1354" i="3"/>
  <c r="M1354" i="3" s="1"/>
  <c r="D1353" i="3"/>
  <c r="M1353" i="3" s="1"/>
  <c r="D1352" i="3"/>
  <c r="M1352" i="3" s="1"/>
  <c r="D1351" i="3"/>
  <c r="M1351" i="3" s="1"/>
  <c r="D1350" i="3"/>
  <c r="M1350" i="3" s="1"/>
  <c r="D1349" i="3"/>
  <c r="M1349" i="3" s="1"/>
  <c r="D1348" i="3"/>
  <c r="M1348" i="3" s="1"/>
  <c r="D1347" i="3"/>
  <c r="M1347" i="3" s="1"/>
  <c r="D1346" i="3"/>
  <c r="M1346" i="3" s="1"/>
  <c r="D1345" i="3"/>
  <c r="M1345" i="3" s="1"/>
  <c r="D1344" i="3"/>
  <c r="M1344" i="3" s="1"/>
  <c r="D1343" i="3"/>
  <c r="M1343" i="3" s="1"/>
  <c r="D1342" i="3"/>
  <c r="M1342" i="3" s="1"/>
  <c r="D1341" i="3"/>
  <c r="M1341" i="3" s="1"/>
  <c r="D1340" i="3"/>
  <c r="M1340" i="3" s="1"/>
  <c r="D1339" i="3"/>
  <c r="M1339" i="3" s="1"/>
  <c r="D1338" i="3"/>
  <c r="M1338" i="3" s="1"/>
  <c r="D1337" i="3"/>
  <c r="M1337" i="3" s="1"/>
  <c r="D1336" i="3"/>
  <c r="M1336" i="3" s="1"/>
  <c r="D1335" i="3"/>
  <c r="M1335" i="3" s="1"/>
  <c r="D1334" i="3"/>
  <c r="M1334" i="3" s="1"/>
  <c r="D1333" i="3"/>
  <c r="M1333" i="3" s="1"/>
  <c r="D1332" i="3"/>
  <c r="M1332" i="3" s="1"/>
  <c r="D1331" i="3"/>
  <c r="M1331" i="3" s="1"/>
  <c r="D1330" i="3"/>
  <c r="M1330" i="3" s="1"/>
  <c r="D1329" i="3"/>
  <c r="M1329" i="3" s="1"/>
  <c r="D1328" i="3"/>
  <c r="M1328" i="3" s="1"/>
  <c r="D1327" i="3"/>
  <c r="M1327" i="3" s="1"/>
  <c r="D1326" i="3"/>
  <c r="M1326" i="3" s="1"/>
  <c r="D1325" i="3"/>
  <c r="M1325" i="3" s="1"/>
  <c r="D1324" i="3"/>
  <c r="M1324" i="3" s="1"/>
  <c r="D1323" i="3"/>
  <c r="M1323" i="3" s="1"/>
  <c r="D1322" i="3"/>
  <c r="M1322" i="3" s="1"/>
  <c r="D1321" i="3"/>
  <c r="M1321" i="3" s="1"/>
  <c r="D1320" i="3"/>
  <c r="M1320" i="3" s="1"/>
  <c r="D1319" i="3"/>
  <c r="M1319" i="3" s="1"/>
  <c r="D1318" i="3"/>
  <c r="M1318" i="3" s="1"/>
  <c r="D1317" i="3"/>
  <c r="M1317" i="3" s="1"/>
  <c r="D1316" i="3"/>
  <c r="M1316" i="3" s="1"/>
  <c r="D1315" i="3"/>
  <c r="M1315" i="3" s="1"/>
  <c r="D1314" i="3"/>
  <c r="M1314" i="3" s="1"/>
  <c r="D1313" i="3"/>
  <c r="M1313" i="3" s="1"/>
  <c r="D1312" i="3"/>
  <c r="M1312" i="3" s="1"/>
  <c r="D1311" i="3"/>
  <c r="M1311" i="3" s="1"/>
  <c r="D1310" i="3"/>
  <c r="M1310" i="3" s="1"/>
  <c r="D1309" i="3"/>
  <c r="M1309" i="3" s="1"/>
  <c r="D1308" i="3"/>
  <c r="M1308" i="3" s="1"/>
  <c r="D1307" i="3"/>
  <c r="M1307" i="3" s="1"/>
  <c r="D1306" i="3"/>
  <c r="M1306" i="3" s="1"/>
  <c r="D1305" i="3"/>
  <c r="M1305" i="3" s="1"/>
  <c r="D1304" i="3"/>
  <c r="M1304" i="3" s="1"/>
  <c r="D1303" i="3"/>
  <c r="M1303" i="3" s="1"/>
  <c r="D1302" i="3"/>
  <c r="M1302" i="3" s="1"/>
  <c r="D1301" i="3"/>
  <c r="M1301" i="3" s="1"/>
  <c r="D1300" i="3"/>
  <c r="M1300" i="3" s="1"/>
  <c r="D1299" i="3"/>
  <c r="M1299" i="3" s="1"/>
  <c r="D1298" i="3"/>
  <c r="M1298" i="3" s="1"/>
  <c r="D1297" i="3"/>
  <c r="M1297" i="3" s="1"/>
  <c r="D1296" i="3"/>
  <c r="M1296" i="3" s="1"/>
  <c r="D1295" i="3"/>
  <c r="M1295" i="3" s="1"/>
  <c r="D1294" i="3"/>
  <c r="M1294" i="3" s="1"/>
  <c r="D1293" i="3"/>
  <c r="M1293" i="3" s="1"/>
  <c r="D1292" i="3"/>
  <c r="M1292" i="3" s="1"/>
  <c r="D1291" i="3"/>
  <c r="M1291" i="3" s="1"/>
  <c r="D1290" i="3"/>
  <c r="M1290" i="3" s="1"/>
  <c r="D1289" i="3"/>
  <c r="M1289" i="3" s="1"/>
  <c r="D1288" i="3"/>
  <c r="M1288" i="3" s="1"/>
  <c r="D1287" i="3"/>
  <c r="M1287" i="3" s="1"/>
  <c r="D1286" i="3"/>
  <c r="M1286" i="3" s="1"/>
  <c r="D1285" i="3"/>
  <c r="M1285" i="3" s="1"/>
  <c r="D1284" i="3"/>
  <c r="M1284" i="3" s="1"/>
  <c r="D1283" i="3"/>
  <c r="M1283" i="3" s="1"/>
  <c r="D1282" i="3"/>
  <c r="M1282" i="3" s="1"/>
  <c r="D1281" i="3"/>
  <c r="M1281" i="3" s="1"/>
  <c r="D1280" i="3"/>
  <c r="M1280" i="3" s="1"/>
  <c r="D1279" i="3"/>
  <c r="M1279" i="3" s="1"/>
  <c r="D1278" i="3"/>
  <c r="M1278" i="3" s="1"/>
  <c r="D1277" i="3"/>
  <c r="M1277" i="3" s="1"/>
  <c r="D1276" i="3"/>
  <c r="M1276" i="3" s="1"/>
  <c r="D1275" i="3"/>
  <c r="M1275" i="3" s="1"/>
  <c r="D1274" i="3"/>
  <c r="M1274" i="3" s="1"/>
  <c r="D1273" i="3"/>
  <c r="M1273" i="3" s="1"/>
  <c r="D1272" i="3"/>
  <c r="M1272" i="3" s="1"/>
  <c r="D1271" i="3"/>
  <c r="M1271" i="3" s="1"/>
  <c r="D1270" i="3"/>
  <c r="M1270" i="3" s="1"/>
  <c r="D1269" i="3"/>
  <c r="M1269" i="3" s="1"/>
  <c r="D1268" i="3"/>
  <c r="M1268" i="3" s="1"/>
  <c r="D1267" i="3"/>
  <c r="M1267" i="3" s="1"/>
  <c r="D1266" i="3"/>
  <c r="M1266" i="3" s="1"/>
  <c r="D1265" i="3"/>
  <c r="M1265" i="3" s="1"/>
  <c r="D1264" i="3"/>
  <c r="M1264" i="3" s="1"/>
  <c r="D1263" i="3"/>
  <c r="M1263" i="3" s="1"/>
  <c r="D1262" i="3"/>
  <c r="M1262" i="3" s="1"/>
  <c r="D1261" i="3"/>
  <c r="M1261" i="3" s="1"/>
  <c r="D1260" i="3"/>
  <c r="M1260" i="3" s="1"/>
  <c r="D1259" i="3"/>
  <c r="M1259" i="3" s="1"/>
  <c r="D1258" i="3"/>
  <c r="M1258" i="3" s="1"/>
  <c r="D1257" i="3"/>
  <c r="M1257" i="3" s="1"/>
  <c r="D1256" i="3"/>
  <c r="M1256" i="3" s="1"/>
  <c r="D1255" i="3"/>
  <c r="M1255" i="3" s="1"/>
  <c r="D1254" i="3"/>
  <c r="M1254" i="3" s="1"/>
  <c r="D1253" i="3"/>
  <c r="M1253" i="3" s="1"/>
  <c r="D1252" i="3"/>
  <c r="M1252" i="3" s="1"/>
  <c r="D1251" i="3"/>
  <c r="M1251" i="3" s="1"/>
  <c r="D1250" i="3"/>
  <c r="M1250" i="3" s="1"/>
  <c r="D1249" i="3"/>
  <c r="M1249" i="3" s="1"/>
  <c r="D1248" i="3"/>
  <c r="M1248" i="3" s="1"/>
  <c r="D1247" i="3"/>
  <c r="M1247" i="3" s="1"/>
  <c r="D1246" i="3"/>
  <c r="M1246" i="3" s="1"/>
  <c r="D1245" i="3"/>
  <c r="M1245" i="3" s="1"/>
  <c r="D1244" i="3"/>
  <c r="M1244" i="3" s="1"/>
  <c r="D1243" i="3"/>
  <c r="M1243" i="3" s="1"/>
  <c r="D1242" i="3"/>
  <c r="M1242" i="3" s="1"/>
  <c r="D1241" i="3"/>
  <c r="M1241" i="3" s="1"/>
  <c r="D1240" i="3"/>
  <c r="M1240" i="3" s="1"/>
  <c r="D1239" i="3"/>
  <c r="M1239" i="3" s="1"/>
  <c r="D1238" i="3"/>
  <c r="M1238" i="3" s="1"/>
  <c r="D1237" i="3"/>
  <c r="M1237" i="3" s="1"/>
  <c r="D1236" i="3"/>
  <c r="M1236" i="3" s="1"/>
  <c r="D1235" i="3"/>
  <c r="M1235" i="3" s="1"/>
  <c r="D1234" i="3"/>
  <c r="M1234" i="3" s="1"/>
  <c r="D1233" i="3"/>
  <c r="M1233" i="3" s="1"/>
  <c r="D1232" i="3"/>
  <c r="M1232" i="3" s="1"/>
  <c r="D1231" i="3"/>
  <c r="M1231" i="3" s="1"/>
  <c r="D1230" i="3"/>
  <c r="M1230" i="3" s="1"/>
  <c r="D1229" i="3"/>
  <c r="M1229" i="3" s="1"/>
  <c r="D1228" i="3"/>
  <c r="M1228" i="3" s="1"/>
  <c r="D1227" i="3"/>
  <c r="M1227" i="3" s="1"/>
  <c r="D1226" i="3"/>
  <c r="M1226" i="3" s="1"/>
  <c r="D1225" i="3"/>
  <c r="M1225" i="3" s="1"/>
  <c r="D1224" i="3"/>
  <c r="M1224" i="3" s="1"/>
  <c r="D1223" i="3"/>
  <c r="M1223" i="3" s="1"/>
  <c r="D1222" i="3"/>
  <c r="M1222" i="3" s="1"/>
  <c r="D1221" i="3"/>
  <c r="M1221" i="3" s="1"/>
  <c r="D1220" i="3"/>
  <c r="M1220" i="3" s="1"/>
  <c r="D1219" i="3"/>
  <c r="M1219" i="3" s="1"/>
  <c r="D1218" i="3"/>
  <c r="M1218" i="3" s="1"/>
  <c r="D1217" i="3"/>
  <c r="M1217" i="3" s="1"/>
  <c r="D1216" i="3"/>
  <c r="M1216" i="3" s="1"/>
  <c r="D1215" i="3"/>
  <c r="M1215" i="3" s="1"/>
  <c r="D1214" i="3"/>
  <c r="M1214" i="3" s="1"/>
  <c r="D1213" i="3"/>
  <c r="M1213" i="3" s="1"/>
  <c r="D1212" i="3"/>
  <c r="M1212" i="3" s="1"/>
  <c r="D1211" i="3"/>
  <c r="M1211" i="3" s="1"/>
  <c r="D1210" i="3"/>
  <c r="M1210" i="3" s="1"/>
  <c r="D1209" i="3"/>
  <c r="M1209" i="3" s="1"/>
  <c r="D1208" i="3"/>
  <c r="M1208" i="3" s="1"/>
  <c r="D1207" i="3"/>
  <c r="M1207" i="3" s="1"/>
  <c r="D1206" i="3"/>
  <c r="M1206" i="3" s="1"/>
  <c r="D1205" i="3"/>
  <c r="M1205" i="3" s="1"/>
  <c r="D1204" i="3"/>
  <c r="M1204" i="3" s="1"/>
  <c r="D1203" i="3"/>
  <c r="M1203" i="3" s="1"/>
  <c r="D1202" i="3"/>
  <c r="M1202" i="3" s="1"/>
  <c r="D1201" i="3"/>
  <c r="M1201" i="3" s="1"/>
  <c r="D1200" i="3"/>
  <c r="M1200" i="3" s="1"/>
  <c r="D1199" i="3"/>
  <c r="M1199" i="3" s="1"/>
  <c r="D1198" i="3"/>
  <c r="M1198" i="3" s="1"/>
  <c r="D1197" i="3"/>
  <c r="M1197" i="3" s="1"/>
  <c r="D1196" i="3"/>
  <c r="M1196" i="3" s="1"/>
  <c r="D1195" i="3"/>
  <c r="M1195" i="3" s="1"/>
  <c r="D1194" i="3"/>
  <c r="M1194" i="3" s="1"/>
  <c r="D1193" i="3"/>
  <c r="M1193" i="3" s="1"/>
  <c r="D1192" i="3"/>
  <c r="M1192" i="3" s="1"/>
  <c r="D1191" i="3"/>
  <c r="M1191" i="3" s="1"/>
  <c r="D1190" i="3"/>
  <c r="M1190" i="3" s="1"/>
  <c r="D1189" i="3"/>
  <c r="M1189" i="3" s="1"/>
  <c r="D1188" i="3"/>
  <c r="M1188" i="3" s="1"/>
  <c r="D1187" i="3"/>
  <c r="M1187" i="3" s="1"/>
  <c r="D1186" i="3"/>
  <c r="M1186" i="3" s="1"/>
  <c r="D1185" i="3"/>
  <c r="M1185" i="3" s="1"/>
  <c r="D1184" i="3"/>
  <c r="M1184" i="3" s="1"/>
  <c r="D1183" i="3"/>
  <c r="M1183" i="3" s="1"/>
  <c r="D1182" i="3"/>
  <c r="M1182" i="3" s="1"/>
  <c r="D1181" i="3"/>
  <c r="M1181" i="3" s="1"/>
  <c r="D1180" i="3"/>
  <c r="M1180" i="3" s="1"/>
  <c r="D1179" i="3"/>
  <c r="M1179" i="3" s="1"/>
  <c r="D1178" i="3"/>
  <c r="M1178" i="3" s="1"/>
  <c r="D1177" i="3"/>
  <c r="M1177" i="3" s="1"/>
  <c r="D1176" i="3"/>
  <c r="M1176" i="3" s="1"/>
  <c r="D1175" i="3"/>
  <c r="M1175" i="3" s="1"/>
  <c r="D1174" i="3"/>
  <c r="M1174" i="3" s="1"/>
  <c r="D1173" i="3"/>
  <c r="M1173" i="3" s="1"/>
  <c r="D1172" i="3"/>
  <c r="M1172" i="3" s="1"/>
  <c r="D1171" i="3"/>
  <c r="M1171" i="3" s="1"/>
  <c r="D1170" i="3"/>
  <c r="M1170" i="3" s="1"/>
  <c r="D1169" i="3"/>
  <c r="M1169" i="3" s="1"/>
  <c r="D1168" i="3"/>
  <c r="M1168" i="3" s="1"/>
  <c r="D1167" i="3"/>
  <c r="M1167" i="3" s="1"/>
  <c r="D1166" i="3"/>
  <c r="M1166" i="3" s="1"/>
  <c r="D1165" i="3"/>
  <c r="M1165" i="3" s="1"/>
  <c r="D1164" i="3"/>
  <c r="M1164" i="3" s="1"/>
  <c r="D1163" i="3"/>
  <c r="M1163" i="3" s="1"/>
  <c r="D1162" i="3"/>
  <c r="M1162" i="3" s="1"/>
  <c r="D1161" i="3"/>
  <c r="M1161" i="3" s="1"/>
  <c r="D1160" i="3"/>
  <c r="M1160" i="3" s="1"/>
  <c r="D1159" i="3"/>
  <c r="M1159" i="3" s="1"/>
  <c r="D1158" i="3"/>
  <c r="M1158" i="3" s="1"/>
  <c r="D1157" i="3"/>
  <c r="M1157" i="3" s="1"/>
  <c r="D1156" i="3"/>
  <c r="M1156" i="3" s="1"/>
  <c r="D1155" i="3"/>
  <c r="M1155" i="3" s="1"/>
  <c r="D1154" i="3"/>
  <c r="M1154" i="3" s="1"/>
  <c r="D1153" i="3"/>
  <c r="M1153" i="3" s="1"/>
  <c r="D1152" i="3"/>
  <c r="M1152" i="3" s="1"/>
  <c r="D1151" i="3"/>
  <c r="M1151" i="3" s="1"/>
  <c r="D1150" i="3"/>
  <c r="M1150" i="3" s="1"/>
  <c r="D1149" i="3"/>
  <c r="M1149" i="3" s="1"/>
  <c r="D1148" i="3"/>
  <c r="M1148" i="3" s="1"/>
  <c r="D1147" i="3"/>
  <c r="M1147" i="3" s="1"/>
  <c r="D1146" i="3"/>
  <c r="M1146" i="3" s="1"/>
  <c r="D1145" i="3"/>
  <c r="M1145" i="3" s="1"/>
  <c r="D1144" i="3"/>
  <c r="M1144" i="3" s="1"/>
  <c r="D1143" i="3"/>
  <c r="M1143" i="3" s="1"/>
  <c r="D1142" i="3"/>
  <c r="M1142" i="3" s="1"/>
  <c r="D1141" i="3"/>
  <c r="M1141" i="3" s="1"/>
  <c r="D1140" i="3"/>
  <c r="M1140" i="3" s="1"/>
  <c r="D1139" i="3"/>
  <c r="M1139" i="3" s="1"/>
  <c r="D1138" i="3"/>
  <c r="M1138" i="3" s="1"/>
  <c r="D1137" i="3"/>
  <c r="M1137" i="3" s="1"/>
  <c r="D1136" i="3"/>
  <c r="M1136" i="3" s="1"/>
  <c r="D1135" i="3"/>
  <c r="M1135" i="3" s="1"/>
  <c r="D1134" i="3"/>
  <c r="M1134" i="3" s="1"/>
  <c r="D1133" i="3"/>
  <c r="M1133" i="3" s="1"/>
  <c r="D1132" i="3"/>
  <c r="M1132" i="3" s="1"/>
  <c r="D1131" i="3"/>
  <c r="M1131" i="3" s="1"/>
  <c r="D1130" i="3"/>
  <c r="M1130" i="3" s="1"/>
  <c r="D1129" i="3"/>
  <c r="M1129" i="3" s="1"/>
  <c r="D1128" i="3"/>
  <c r="M1128" i="3" s="1"/>
  <c r="D1127" i="3"/>
  <c r="M1127" i="3" s="1"/>
  <c r="D1126" i="3"/>
  <c r="M1126" i="3" s="1"/>
  <c r="D1125" i="3"/>
  <c r="M1125" i="3" s="1"/>
  <c r="D1124" i="3"/>
  <c r="M1124" i="3" s="1"/>
  <c r="D1123" i="3"/>
  <c r="M1123" i="3" s="1"/>
  <c r="D1122" i="3"/>
  <c r="M1122" i="3" s="1"/>
  <c r="D1121" i="3"/>
  <c r="M1121" i="3" s="1"/>
  <c r="D1120" i="3"/>
  <c r="M1120" i="3" s="1"/>
  <c r="D1119" i="3"/>
  <c r="M1119" i="3" s="1"/>
  <c r="D1118" i="3"/>
  <c r="M1118" i="3" s="1"/>
  <c r="D1117" i="3"/>
  <c r="M1117" i="3" s="1"/>
  <c r="D1116" i="3"/>
  <c r="M1116" i="3" s="1"/>
  <c r="D1115" i="3"/>
  <c r="M1115" i="3" s="1"/>
  <c r="D1114" i="3"/>
  <c r="M1114" i="3" s="1"/>
  <c r="D1113" i="3"/>
  <c r="M1113" i="3" s="1"/>
  <c r="D1112" i="3"/>
  <c r="M1112" i="3" s="1"/>
  <c r="D1111" i="3"/>
  <c r="M1111" i="3" s="1"/>
  <c r="D1110" i="3"/>
  <c r="M1110" i="3" s="1"/>
  <c r="D1109" i="3"/>
  <c r="M1109" i="3" s="1"/>
  <c r="D1108" i="3"/>
  <c r="M1108" i="3" s="1"/>
  <c r="D1107" i="3"/>
  <c r="M1107" i="3" s="1"/>
  <c r="D1106" i="3"/>
  <c r="M1106" i="3" s="1"/>
  <c r="D1105" i="3"/>
  <c r="M1105" i="3" s="1"/>
  <c r="D1104" i="3"/>
  <c r="M1104" i="3" s="1"/>
  <c r="D1103" i="3"/>
  <c r="M1103" i="3" s="1"/>
  <c r="D1102" i="3"/>
  <c r="M1102" i="3" s="1"/>
  <c r="D1101" i="3"/>
  <c r="M1101" i="3" s="1"/>
  <c r="D1100" i="3"/>
  <c r="M1100" i="3" s="1"/>
  <c r="D1099" i="3"/>
  <c r="M1099" i="3" s="1"/>
  <c r="D1098" i="3"/>
  <c r="M1098" i="3" s="1"/>
  <c r="D1097" i="3"/>
  <c r="M1097" i="3" s="1"/>
  <c r="D1096" i="3"/>
  <c r="M1096" i="3" s="1"/>
  <c r="D1095" i="3"/>
  <c r="M1095" i="3" s="1"/>
  <c r="D1094" i="3"/>
  <c r="M1094" i="3" s="1"/>
  <c r="D1093" i="3"/>
  <c r="M1093" i="3" s="1"/>
  <c r="D1092" i="3"/>
  <c r="M1092" i="3" s="1"/>
  <c r="D1091" i="3"/>
  <c r="M1091" i="3" s="1"/>
  <c r="D1090" i="3"/>
  <c r="M1090" i="3" s="1"/>
  <c r="D1089" i="3"/>
  <c r="M1089" i="3" s="1"/>
  <c r="D1088" i="3"/>
  <c r="M1088" i="3" s="1"/>
  <c r="D1087" i="3"/>
  <c r="M1087" i="3" s="1"/>
  <c r="D1086" i="3"/>
  <c r="M1086" i="3" s="1"/>
  <c r="D1085" i="3"/>
  <c r="M1085" i="3" s="1"/>
  <c r="D1084" i="3"/>
  <c r="M1084" i="3" s="1"/>
  <c r="D1083" i="3"/>
  <c r="M1083" i="3" s="1"/>
  <c r="D1082" i="3"/>
  <c r="M1082" i="3" s="1"/>
  <c r="D1081" i="3"/>
  <c r="M1081" i="3" s="1"/>
  <c r="D1080" i="3"/>
  <c r="M1080" i="3" s="1"/>
  <c r="D1079" i="3"/>
  <c r="M1079" i="3" s="1"/>
  <c r="D1078" i="3"/>
  <c r="M1078" i="3" s="1"/>
  <c r="D1077" i="3"/>
  <c r="M1077" i="3" s="1"/>
  <c r="D1076" i="3"/>
  <c r="M1076" i="3" s="1"/>
  <c r="D1075" i="3"/>
  <c r="M1075" i="3" s="1"/>
  <c r="D1074" i="3"/>
  <c r="M1074" i="3" s="1"/>
  <c r="D1073" i="3"/>
  <c r="M1073" i="3" s="1"/>
  <c r="D1072" i="3"/>
  <c r="M1072" i="3" s="1"/>
  <c r="D1071" i="3"/>
  <c r="M1071" i="3" s="1"/>
  <c r="D1070" i="3"/>
  <c r="M1070" i="3" s="1"/>
  <c r="D1069" i="3"/>
  <c r="M1069" i="3" s="1"/>
  <c r="D1068" i="3"/>
  <c r="M1068" i="3" s="1"/>
  <c r="D1067" i="3"/>
  <c r="M1067" i="3" s="1"/>
  <c r="D1066" i="3"/>
  <c r="M1066" i="3" s="1"/>
  <c r="D1065" i="3"/>
  <c r="M1065" i="3" s="1"/>
  <c r="D1064" i="3"/>
  <c r="M1064" i="3" s="1"/>
  <c r="D1063" i="3"/>
  <c r="M1063" i="3" s="1"/>
  <c r="D1062" i="3"/>
  <c r="M1062" i="3" s="1"/>
  <c r="D1061" i="3"/>
  <c r="M1061" i="3" s="1"/>
  <c r="D1060" i="3"/>
  <c r="M1060" i="3" s="1"/>
  <c r="D1059" i="3"/>
  <c r="M1059" i="3" s="1"/>
  <c r="D1058" i="3"/>
  <c r="M1058" i="3" s="1"/>
  <c r="D1057" i="3"/>
  <c r="M1057" i="3" s="1"/>
  <c r="D1056" i="3"/>
  <c r="M1056" i="3" s="1"/>
  <c r="D1055" i="3"/>
  <c r="M1055" i="3" s="1"/>
  <c r="D1054" i="3"/>
  <c r="M1054" i="3" s="1"/>
  <c r="D1053" i="3"/>
  <c r="M1053" i="3" s="1"/>
  <c r="D1052" i="3"/>
  <c r="M1052" i="3" s="1"/>
  <c r="D1051" i="3"/>
  <c r="M1051" i="3" s="1"/>
  <c r="D1050" i="3"/>
  <c r="M1050" i="3" s="1"/>
  <c r="D1049" i="3"/>
  <c r="M1049" i="3" s="1"/>
  <c r="D1048" i="3"/>
  <c r="M1048" i="3" s="1"/>
  <c r="D1047" i="3"/>
  <c r="M1047" i="3" s="1"/>
  <c r="D1046" i="3"/>
  <c r="M1046" i="3" s="1"/>
  <c r="D1045" i="3"/>
  <c r="M1045" i="3" s="1"/>
  <c r="D1044" i="3"/>
  <c r="M1044" i="3" s="1"/>
  <c r="D1043" i="3"/>
  <c r="M1043" i="3" s="1"/>
  <c r="D1042" i="3"/>
  <c r="M1042" i="3" s="1"/>
  <c r="D1041" i="3"/>
  <c r="M1041" i="3" s="1"/>
  <c r="D1040" i="3"/>
  <c r="M1040" i="3" s="1"/>
  <c r="D1039" i="3"/>
  <c r="M1039" i="3" s="1"/>
  <c r="D1038" i="3"/>
  <c r="M1038" i="3" s="1"/>
  <c r="D1037" i="3"/>
  <c r="M1037" i="3" s="1"/>
  <c r="D1036" i="3"/>
  <c r="M1036" i="3" s="1"/>
  <c r="D1035" i="3"/>
  <c r="M1035" i="3" s="1"/>
  <c r="D1034" i="3"/>
  <c r="M1034" i="3" s="1"/>
  <c r="D1033" i="3"/>
  <c r="M1033" i="3" s="1"/>
  <c r="D1032" i="3"/>
  <c r="M1032" i="3" s="1"/>
  <c r="D1031" i="3"/>
  <c r="M1031" i="3" s="1"/>
  <c r="D1030" i="3"/>
  <c r="M1030" i="3" s="1"/>
  <c r="D1029" i="3"/>
  <c r="M1029" i="3" s="1"/>
  <c r="D1028" i="3"/>
  <c r="M1028" i="3" s="1"/>
  <c r="D1027" i="3"/>
  <c r="M1027" i="3" s="1"/>
  <c r="D1026" i="3"/>
  <c r="M1026" i="3" s="1"/>
  <c r="D1025" i="3"/>
  <c r="M1025" i="3" s="1"/>
  <c r="D1024" i="3"/>
  <c r="M1024" i="3" s="1"/>
  <c r="D1023" i="3"/>
  <c r="M1023" i="3" s="1"/>
  <c r="D1022" i="3"/>
  <c r="M1022" i="3" s="1"/>
  <c r="D1021" i="3"/>
  <c r="M1021" i="3" s="1"/>
  <c r="D1020" i="3"/>
  <c r="M1020" i="3" s="1"/>
  <c r="D1019" i="3"/>
  <c r="M1019" i="3" s="1"/>
  <c r="D1018" i="3"/>
  <c r="M1018" i="3" s="1"/>
  <c r="D1017" i="3"/>
  <c r="M1017" i="3" s="1"/>
  <c r="D1016" i="3"/>
  <c r="M1016" i="3" s="1"/>
  <c r="D1015" i="3"/>
  <c r="M1015" i="3" s="1"/>
  <c r="D1014" i="3"/>
  <c r="M1014" i="3" s="1"/>
  <c r="D1013" i="3"/>
  <c r="M1013" i="3" s="1"/>
  <c r="D1012" i="3"/>
  <c r="M1012" i="3" s="1"/>
  <c r="D1011" i="3"/>
  <c r="M1011" i="3" s="1"/>
  <c r="D1010" i="3"/>
  <c r="M1010" i="3" s="1"/>
  <c r="D1009" i="3"/>
  <c r="M1009" i="3" s="1"/>
  <c r="D1008" i="3"/>
  <c r="M1008" i="3" s="1"/>
  <c r="D1007" i="3"/>
  <c r="M1007" i="3" s="1"/>
  <c r="D1006" i="3"/>
  <c r="M1006" i="3" s="1"/>
  <c r="D1005" i="3"/>
  <c r="M1005" i="3" s="1"/>
  <c r="D1004" i="3"/>
  <c r="M1004" i="3" s="1"/>
  <c r="D1003" i="3"/>
  <c r="M1003" i="3" s="1"/>
  <c r="D1002" i="3"/>
  <c r="M1002" i="3" s="1"/>
  <c r="D1001" i="3"/>
  <c r="M1001" i="3" s="1"/>
  <c r="D1000" i="3"/>
  <c r="M1000" i="3" s="1"/>
  <c r="D999" i="3"/>
  <c r="M999" i="3" s="1"/>
  <c r="D998" i="3"/>
  <c r="M998" i="3" s="1"/>
  <c r="D997" i="3"/>
  <c r="M997" i="3" s="1"/>
  <c r="D996" i="3"/>
  <c r="M996" i="3" s="1"/>
  <c r="D995" i="3"/>
  <c r="M995" i="3" s="1"/>
  <c r="D994" i="3"/>
  <c r="M994" i="3" s="1"/>
  <c r="D993" i="3"/>
  <c r="M993" i="3" s="1"/>
  <c r="D992" i="3"/>
  <c r="M992" i="3" s="1"/>
  <c r="D991" i="3"/>
  <c r="M991" i="3" s="1"/>
  <c r="D990" i="3"/>
  <c r="M990" i="3" s="1"/>
  <c r="D989" i="3"/>
  <c r="M989" i="3" s="1"/>
  <c r="D988" i="3"/>
  <c r="M988" i="3" s="1"/>
  <c r="D987" i="3"/>
  <c r="M987" i="3" s="1"/>
  <c r="D986" i="3"/>
  <c r="M986" i="3" s="1"/>
  <c r="D985" i="3"/>
  <c r="M985" i="3" s="1"/>
  <c r="D984" i="3"/>
  <c r="M984" i="3" s="1"/>
  <c r="D983" i="3"/>
  <c r="M983" i="3" s="1"/>
  <c r="D982" i="3"/>
  <c r="M982" i="3" s="1"/>
  <c r="D981" i="3"/>
  <c r="M981" i="3" s="1"/>
  <c r="D980" i="3"/>
  <c r="M980" i="3" s="1"/>
  <c r="D979" i="3"/>
  <c r="M979" i="3" s="1"/>
  <c r="D978" i="3"/>
  <c r="M978" i="3" s="1"/>
  <c r="D977" i="3"/>
  <c r="M977" i="3" s="1"/>
  <c r="D976" i="3"/>
  <c r="M976" i="3" s="1"/>
  <c r="D975" i="3"/>
  <c r="M975" i="3" s="1"/>
  <c r="D974" i="3"/>
  <c r="M974" i="3" s="1"/>
  <c r="D973" i="3"/>
  <c r="M973" i="3" s="1"/>
  <c r="D972" i="3"/>
  <c r="M972" i="3" s="1"/>
  <c r="D971" i="3"/>
  <c r="M971" i="3" s="1"/>
  <c r="D970" i="3"/>
  <c r="M970" i="3" s="1"/>
  <c r="D969" i="3"/>
  <c r="M969" i="3" s="1"/>
  <c r="D968" i="3"/>
  <c r="M968" i="3" s="1"/>
  <c r="D967" i="3"/>
  <c r="M967" i="3" s="1"/>
  <c r="D966" i="3"/>
  <c r="M966" i="3" s="1"/>
  <c r="D965" i="3"/>
  <c r="M965" i="3" s="1"/>
  <c r="D964" i="3"/>
  <c r="M964" i="3" s="1"/>
  <c r="D963" i="3"/>
  <c r="M963" i="3" s="1"/>
  <c r="D962" i="3"/>
  <c r="M962" i="3" s="1"/>
  <c r="D961" i="3"/>
  <c r="M961" i="3" s="1"/>
  <c r="D960" i="3"/>
  <c r="M960" i="3" s="1"/>
  <c r="D959" i="3"/>
  <c r="M959" i="3" s="1"/>
  <c r="D958" i="3"/>
  <c r="M958" i="3" s="1"/>
  <c r="D957" i="3"/>
  <c r="M957" i="3" s="1"/>
  <c r="D956" i="3"/>
  <c r="M956" i="3" s="1"/>
  <c r="D955" i="3"/>
  <c r="M955" i="3" s="1"/>
  <c r="D954" i="3"/>
  <c r="M954" i="3" s="1"/>
  <c r="D953" i="3"/>
  <c r="M953" i="3" s="1"/>
  <c r="D952" i="3"/>
  <c r="M952" i="3" s="1"/>
  <c r="D951" i="3"/>
  <c r="M951" i="3" s="1"/>
  <c r="D950" i="3"/>
  <c r="M950" i="3" s="1"/>
  <c r="D949" i="3"/>
  <c r="M949" i="3" s="1"/>
  <c r="D948" i="3"/>
  <c r="M948" i="3" s="1"/>
  <c r="D947" i="3"/>
  <c r="M947" i="3" s="1"/>
  <c r="D946" i="3"/>
  <c r="M946" i="3" s="1"/>
  <c r="D945" i="3"/>
  <c r="M945" i="3" s="1"/>
  <c r="D944" i="3"/>
  <c r="M944" i="3" s="1"/>
  <c r="D943" i="3"/>
  <c r="M943" i="3" s="1"/>
  <c r="D942" i="3"/>
  <c r="M942" i="3" s="1"/>
  <c r="D941" i="3"/>
  <c r="M941" i="3" s="1"/>
  <c r="D940" i="3"/>
  <c r="M940" i="3" s="1"/>
  <c r="D939" i="3"/>
  <c r="M939" i="3" s="1"/>
  <c r="D938" i="3"/>
  <c r="M938" i="3" s="1"/>
  <c r="D937" i="3"/>
  <c r="M937" i="3" s="1"/>
  <c r="D936" i="3"/>
  <c r="M936" i="3" s="1"/>
  <c r="D935" i="3"/>
  <c r="M935" i="3" s="1"/>
  <c r="D934" i="3"/>
  <c r="M934" i="3" s="1"/>
  <c r="D933" i="3"/>
  <c r="M933" i="3" s="1"/>
  <c r="D932" i="3"/>
  <c r="M932" i="3" s="1"/>
  <c r="D931" i="3"/>
  <c r="M931" i="3" s="1"/>
  <c r="D930" i="3"/>
  <c r="M930" i="3" s="1"/>
  <c r="D929" i="3"/>
  <c r="M929" i="3" s="1"/>
  <c r="D928" i="3"/>
  <c r="M928" i="3" s="1"/>
  <c r="D927" i="3"/>
  <c r="M927" i="3" s="1"/>
  <c r="D926" i="3"/>
  <c r="M926" i="3" s="1"/>
  <c r="D925" i="3"/>
  <c r="M925" i="3" s="1"/>
  <c r="D924" i="3"/>
  <c r="M924" i="3" s="1"/>
  <c r="D923" i="3"/>
  <c r="M923" i="3" s="1"/>
  <c r="D922" i="3"/>
  <c r="M922" i="3" s="1"/>
  <c r="D921" i="3"/>
  <c r="M921" i="3" s="1"/>
  <c r="D920" i="3"/>
  <c r="M920" i="3" s="1"/>
  <c r="D919" i="3"/>
  <c r="M919" i="3" s="1"/>
  <c r="D918" i="3"/>
  <c r="M918" i="3" s="1"/>
  <c r="D917" i="3"/>
  <c r="M917" i="3" s="1"/>
  <c r="D916" i="3"/>
  <c r="M916" i="3" s="1"/>
  <c r="D915" i="3"/>
  <c r="M915" i="3" s="1"/>
  <c r="D914" i="3"/>
  <c r="M914" i="3" s="1"/>
  <c r="D913" i="3"/>
  <c r="M913" i="3" s="1"/>
  <c r="D912" i="3"/>
  <c r="M912" i="3" s="1"/>
  <c r="D911" i="3"/>
  <c r="M911" i="3" s="1"/>
  <c r="D910" i="3"/>
  <c r="M910" i="3" s="1"/>
  <c r="D909" i="3"/>
  <c r="M909" i="3" s="1"/>
  <c r="D908" i="3"/>
  <c r="M908" i="3" s="1"/>
  <c r="D907" i="3"/>
  <c r="M907" i="3" s="1"/>
  <c r="D906" i="3"/>
  <c r="M906" i="3" s="1"/>
  <c r="D905" i="3"/>
  <c r="M905" i="3" s="1"/>
  <c r="D904" i="3"/>
  <c r="M904" i="3" s="1"/>
  <c r="D903" i="3"/>
  <c r="M903" i="3" s="1"/>
  <c r="D902" i="3"/>
  <c r="M902" i="3" s="1"/>
  <c r="D901" i="3"/>
  <c r="M901" i="3" s="1"/>
  <c r="D900" i="3"/>
  <c r="M900" i="3" s="1"/>
  <c r="D899" i="3"/>
  <c r="M899" i="3" s="1"/>
  <c r="D898" i="3"/>
  <c r="M898" i="3" s="1"/>
  <c r="D897" i="3"/>
  <c r="M897" i="3" s="1"/>
  <c r="D896" i="3"/>
  <c r="M896" i="3" s="1"/>
  <c r="D895" i="3"/>
  <c r="M895" i="3" s="1"/>
  <c r="D894" i="3"/>
  <c r="M894" i="3" s="1"/>
  <c r="D893" i="3"/>
  <c r="M893" i="3" s="1"/>
  <c r="D892" i="3"/>
  <c r="M892" i="3" s="1"/>
  <c r="D891" i="3"/>
  <c r="M891" i="3" s="1"/>
  <c r="D890" i="3"/>
  <c r="M890" i="3" s="1"/>
  <c r="D889" i="3"/>
  <c r="M889" i="3" s="1"/>
  <c r="D888" i="3"/>
  <c r="M888" i="3" s="1"/>
  <c r="D887" i="3"/>
  <c r="M887" i="3" s="1"/>
  <c r="D886" i="3"/>
  <c r="M886" i="3" s="1"/>
  <c r="D885" i="3"/>
  <c r="M885" i="3" s="1"/>
  <c r="D884" i="3"/>
  <c r="M884" i="3" s="1"/>
  <c r="D883" i="3"/>
  <c r="M883" i="3" s="1"/>
  <c r="D882" i="3"/>
  <c r="M882" i="3" s="1"/>
  <c r="D881" i="3"/>
  <c r="M881" i="3" s="1"/>
  <c r="D880" i="3"/>
  <c r="M880" i="3" s="1"/>
  <c r="D879" i="3"/>
  <c r="M879" i="3" s="1"/>
  <c r="D878" i="3"/>
  <c r="M878" i="3" s="1"/>
  <c r="D877" i="3"/>
  <c r="M877" i="3" s="1"/>
  <c r="D876" i="3"/>
  <c r="M876" i="3" s="1"/>
  <c r="D875" i="3"/>
  <c r="M875" i="3" s="1"/>
  <c r="D874" i="3"/>
  <c r="M874" i="3" s="1"/>
  <c r="D873" i="3"/>
  <c r="M873" i="3" s="1"/>
  <c r="D872" i="3"/>
  <c r="M872" i="3" s="1"/>
  <c r="D871" i="3"/>
  <c r="M871" i="3" s="1"/>
  <c r="D870" i="3"/>
  <c r="M870" i="3" s="1"/>
  <c r="D869" i="3"/>
  <c r="M869" i="3" s="1"/>
  <c r="D868" i="3"/>
  <c r="M868" i="3" s="1"/>
  <c r="D867" i="3"/>
  <c r="M867" i="3" s="1"/>
  <c r="D866" i="3"/>
  <c r="M866" i="3" s="1"/>
  <c r="D865" i="3"/>
  <c r="M865" i="3" s="1"/>
  <c r="D864" i="3"/>
  <c r="M864" i="3" s="1"/>
  <c r="D863" i="3"/>
  <c r="M863" i="3" s="1"/>
  <c r="D862" i="3"/>
  <c r="M862" i="3" s="1"/>
  <c r="D861" i="3"/>
  <c r="M861" i="3" s="1"/>
  <c r="D860" i="3"/>
  <c r="M860" i="3" s="1"/>
  <c r="D859" i="3"/>
  <c r="M859" i="3" s="1"/>
  <c r="D858" i="3"/>
  <c r="M858" i="3" s="1"/>
  <c r="D857" i="3"/>
  <c r="M857" i="3" s="1"/>
  <c r="D856" i="3"/>
  <c r="M856" i="3" s="1"/>
  <c r="D855" i="3"/>
  <c r="M855" i="3" s="1"/>
  <c r="D854" i="3"/>
  <c r="M854" i="3" s="1"/>
  <c r="D853" i="3"/>
  <c r="M853" i="3" s="1"/>
  <c r="D852" i="3"/>
  <c r="M852" i="3" s="1"/>
  <c r="D851" i="3"/>
  <c r="M851" i="3" s="1"/>
  <c r="D850" i="3"/>
  <c r="M850" i="3" s="1"/>
  <c r="D849" i="3"/>
  <c r="M849" i="3" s="1"/>
  <c r="D848" i="3"/>
  <c r="M848" i="3" s="1"/>
  <c r="D847" i="3"/>
  <c r="M847" i="3" s="1"/>
  <c r="D846" i="3"/>
  <c r="M846" i="3" s="1"/>
  <c r="D845" i="3"/>
  <c r="M845" i="3" s="1"/>
  <c r="D844" i="3"/>
  <c r="M844" i="3" s="1"/>
  <c r="D843" i="3"/>
  <c r="M843" i="3" s="1"/>
  <c r="D842" i="3"/>
  <c r="M842" i="3" s="1"/>
  <c r="D841" i="3"/>
  <c r="M841" i="3" s="1"/>
  <c r="D840" i="3"/>
  <c r="M840" i="3" s="1"/>
  <c r="D839" i="3"/>
  <c r="M839" i="3" s="1"/>
  <c r="D838" i="3"/>
  <c r="M838" i="3" s="1"/>
  <c r="D837" i="3"/>
  <c r="M837" i="3" s="1"/>
  <c r="D836" i="3"/>
  <c r="M836" i="3" s="1"/>
  <c r="D835" i="3"/>
  <c r="M835" i="3" s="1"/>
  <c r="D834" i="3"/>
  <c r="M834" i="3" s="1"/>
  <c r="D833" i="3"/>
  <c r="M833" i="3" s="1"/>
  <c r="D832" i="3"/>
  <c r="M832" i="3" s="1"/>
  <c r="D831" i="3"/>
  <c r="M831" i="3" s="1"/>
  <c r="D830" i="3"/>
  <c r="M830" i="3" s="1"/>
  <c r="D829" i="3"/>
  <c r="M829" i="3" s="1"/>
  <c r="D828" i="3"/>
  <c r="M828" i="3" s="1"/>
  <c r="D827" i="3"/>
  <c r="M827" i="3" s="1"/>
  <c r="D826" i="3"/>
  <c r="M826" i="3" s="1"/>
  <c r="D825" i="3"/>
  <c r="M825" i="3" s="1"/>
  <c r="D824" i="3"/>
  <c r="M824" i="3" s="1"/>
  <c r="D823" i="3"/>
  <c r="M823" i="3" s="1"/>
  <c r="D822" i="3"/>
  <c r="M822" i="3" s="1"/>
  <c r="D821" i="3"/>
  <c r="M821" i="3" s="1"/>
  <c r="D820" i="3"/>
  <c r="M820" i="3" s="1"/>
  <c r="D819" i="3"/>
  <c r="M819" i="3" s="1"/>
  <c r="D818" i="3"/>
  <c r="M818" i="3" s="1"/>
  <c r="D817" i="3"/>
  <c r="M817" i="3" s="1"/>
  <c r="D816" i="3"/>
  <c r="M816" i="3" s="1"/>
  <c r="D815" i="3"/>
  <c r="M815" i="3" s="1"/>
  <c r="D814" i="3"/>
  <c r="M814" i="3" s="1"/>
  <c r="D813" i="3"/>
  <c r="M813" i="3" s="1"/>
  <c r="D812" i="3"/>
  <c r="M812" i="3" s="1"/>
  <c r="D811" i="3"/>
  <c r="M811" i="3" s="1"/>
  <c r="D810" i="3"/>
  <c r="M810" i="3" s="1"/>
  <c r="D809" i="3"/>
  <c r="M809" i="3" s="1"/>
  <c r="D808" i="3"/>
  <c r="M808" i="3" s="1"/>
  <c r="D807" i="3"/>
  <c r="M807" i="3" s="1"/>
  <c r="D806" i="3"/>
  <c r="M806" i="3" s="1"/>
  <c r="D805" i="3"/>
  <c r="M805" i="3" s="1"/>
  <c r="D804" i="3"/>
  <c r="M804" i="3" s="1"/>
  <c r="D803" i="3"/>
  <c r="M803" i="3" s="1"/>
  <c r="D802" i="3"/>
  <c r="M802" i="3" s="1"/>
  <c r="D801" i="3"/>
  <c r="M801" i="3" s="1"/>
  <c r="D800" i="3"/>
  <c r="M800" i="3" s="1"/>
  <c r="D799" i="3"/>
  <c r="M799" i="3" s="1"/>
  <c r="D798" i="3"/>
  <c r="M798" i="3" s="1"/>
  <c r="D797" i="3"/>
  <c r="M797" i="3" s="1"/>
  <c r="D796" i="3"/>
  <c r="M796" i="3" s="1"/>
  <c r="D795" i="3" l="1"/>
  <c r="M795" i="3" s="1"/>
  <c r="D794" i="3"/>
  <c r="M794" i="3" s="1"/>
  <c r="D793" i="3"/>
  <c r="M793" i="3" s="1"/>
  <c r="D792" i="3"/>
  <c r="M792" i="3" s="1"/>
  <c r="D791" i="3"/>
  <c r="M791" i="3" s="1"/>
  <c r="D790" i="3"/>
  <c r="M790" i="3" s="1"/>
  <c r="D789" i="3"/>
  <c r="M789" i="3" s="1"/>
  <c r="D788" i="3"/>
  <c r="M788" i="3" s="1"/>
  <c r="D787" i="3"/>
  <c r="M787" i="3" s="1"/>
  <c r="D786" i="3"/>
  <c r="M786" i="3" s="1"/>
  <c r="D785" i="3"/>
  <c r="M785" i="3" s="1"/>
  <c r="D784" i="3"/>
  <c r="M784" i="3" s="1"/>
  <c r="D783" i="3"/>
  <c r="M783" i="3" s="1"/>
  <c r="D782" i="3"/>
  <c r="M782" i="3" s="1"/>
  <c r="D781" i="3"/>
  <c r="M781" i="3" s="1"/>
  <c r="D780" i="3"/>
  <c r="M780" i="3" s="1"/>
  <c r="D779" i="3"/>
  <c r="M779" i="3" s="1"/>
  <c r="D778" i="3"/>
  <c r="M778" i="3" s="1"/>
  <c r="D777" i="3"/>
  <c r="M777" i="3" s="1"/>
  <c r="D776" i="3"/>
  <c r="M776" i="3" s="1"/>
  <c r="D775" i="3"/>
  <c r="M775" i="3" s="1"/>
  <c r="D774" i="3"/>
  <c r="M774" i="3" s="1"/>
  <c r="D773" i="3"/>
  <c r="M773" i="3" s="1"/>
  <c r="D772" i="3"/>
  <c r="M772" i="3" s="1"/>
  <c r="D771" i="3"/>
  <c r="M771" i="3" s="1"/>
  <c r="D770" i="3"/>
  <c r="M770" i="3" s="1"/>
  <c r="D769" i="3"/>
  <c r="M769" i="3" s="1"/>
  <c r="D768" i="3"/>
  <c r="M768" i="3" s="1"/>
  <c r="D767" i="3"/>
  <c r="M767" i="3" s="1"/>
  <c r="D766" i="3"/>
  <c r="M766" i="3" s="1"/>
  <c r="D765" i="3"/>
  <c r="M765" i="3" s="1"/>
  <c r="D764" i="3"/>
  <c r="M764" i="3" s="1"/>
  <c r="D763" i="3"/>
  <c r="M763" i="3" s="1"/>
  <c r="D762" i="3"/>
  <c r="M762" i="3" s="1"/>
  <c r="D761" i="3"/>
  <c r="M761" i="3" s="1"/>
  <c r="D760" i="3"/>
  <c r="M760" i="3" s="1"/>
  <c r="D759" i="3"/>
  <c r="M759" i="3" s="1"/>
  <c r="D758" i="3"/>
  <c r="M758" i="3" s="1"/>
  <c r="D757" i="3"/>
  <c r="M757" i="3" s="1"/>
  <c r="D756" i="3"/>
  <c r="M756" i="3" s="1"/>
  <c r="D755" i="3"/>
  <c r="M755" i="3" s="1"/>
  <c r="D754" i="3"/>
  <c r="M754" i="3" s="1"/>
  <c r="D753" i="3"/>
  <c r="M753" i="3" s="1"/>
  <c r="D752" i="3"/>
  <c r="M752" i="3" s="1"/>
  <c r="D751" i="3"/>
  <c r="M751" i="3" s="1"/>
  <c r="D750" i="3"/>
  <c r="M750" i="3" s="1"/>
  <c r="D749" i="3"/>
  <c r="M749" i="3" s="1"/>
  <c r="D748" i="3"/>
  <c r="M748" i="3" s="1"/>
  <c r="D747" i="3"/>
  <c r="M747" i="3" s="1"/>
  <c r="D746" i="3"/>
  <c r="M746" i="3" s="1"/>
  <c r="D745" i="3"/>
  <c r="M745" i="3" s="1"/>
  <c r="D744" i="3"/>
  <c r="M744" i="3" s="1"/>
  <c r="D743" i="3"/>
  <c r="M743" i="3" s="1"/>
  <c r="D742" i="3"/>
  <c r="M742" i="3" s="1"/>
  <c r="D741" i="3"/>
  <c r="M741" i="3" s="1"/>
  <c r="D740" i="3"/>
  <c r="M740" i="3" s="1"/>
  <c r="D739" i="3"/>
  <c r="M739" i="3" s="1"/>
  <c r="D738" i="3"/>
  <c r="M738" i="3" s="1"/>
  <c r="D737" i="3"/>
  <c r="M737" i="3" s="1"/>
  <c r="D736" i="3"/>
  <c r="M736" i="3" s="1"/>
  <c r="D735" i="3"/>
  <c r="M735" i="3" s="1"/>
  <c r="D734" i="3"/>
  <c r="M734" i="3" s="1"/>
  <c r="D733" i="3"/>
  <c r="M733" i="3" s="1"/>
  <c r="D732" i="3"/>
  <c r="M732" i="3" s="1"/>
  <c r="D731" i="3"/>
  <c r="M731" i="3" s="1"/>
  <c r="D730" i="3"/>
  <c r="M730" i="3" s="1"/>
  <c r="D729" i="3"/>
  <c r="M729" i="3" s="1"/>
  <c r="D728" i="3"/>
  <c r="M728" i="3" s="1"/>
  <c r="D727" i="3"/>
  <c r="M727" i="3" s="1"/>
  <c r="D726" i="3"/>
  <c r="M726" i="3" s="1"/>
  <c r="D725" i="3"/>
  <c r="M725" i="3" s="1"/>
  <c r="D724" i="3"/>
  <c r="M724" i="3" s="1"/>
  <c r="D723" i="3"/>
  <c r="M723" i="3" s="1"/>
  <c r="D722" i="3"/>
  <c r="M722" i="3" s="1"/>
  <c r="D721" i="3"/>
  <c r="M721" i="3" s="1"/>
  <c r="D720" i="3"/>
  <c r="M720" i="3" s="1"/>
  <c r="D719" i="3"/>
  <c r="M719" i="3" s="1"/>
  <c r="D718" i="3"/>
  <c r="M718" i="3" s="1"/>
  <c r="D717" i="3"/>
  <c r="M717" i="3" s="1"/>
  <c r="D716" i="3"/>
  <c r="M716" i="3" s="1"/>
  <c r="D715" i="3"/>
  <c r="M715" i="3" s="1"/>
  <c r="D714" i="3"/>
  <c r="M714" i="3" s="1"/>
  <c r="D713" i="3"/>
  <c r="M713" i="3" s="1"/>
  <c r="D712" i="3"/>
  <c r="M712" i="3" s="1"/>
  <c r="D711" i="3"/>
  <c r="M711" i="3" s="1"/>
  <c r="D710" i="3"/>
  <c r="M710" i="3" s="1"/>
  <c r="D709" i="3"/>
  <c r="M709" i="3" s="1"/>
  <c r="D708" i="3"/>
  <c r="M708" i="3" s="1"/>
  <c r="D707" i="3"/>
  <c r="M707" i="3" s="1"/>
  <c r="D706" i="3"/>
  <c r="M706" i="3" s="1"/>
  <c r="D705" i="3"/>
  <c r="M705" i="3" s="1"/>
  <c r="D704" i="3"/>
  <c r="M704" i="3" s="1"/>
  <c r="D703" i="3"/>
  <c r="M703" i="3" s="1"/>
  <c r="D702" i="3"/>
  <c r="M702" i="3" s="1"/>
  <c r="D701" i="3"/>
  <c r="M701" i="3" s="1"/>
  <c r="D700" i="3"/>
  <c r="M700" i="3" s="1"/>
  <c r="D699" i="3"/>
  <c r="M699" i="3" s="1"/>
  <c r="D698" i="3"/>
  <c r="M698" i="3" s="1"/>
  <c r="D697" i="3"/>
  <c r="M697" i="3" s="1"/>
  <c r="D696" i="3"/>
  <c r="M696" i="3" s="1"/>
  <c r="D695" i="3"/>
  <c r="M695" i="3" s="1"/>
  <c r="D694" i="3"/>
  <c r="M694" i="3" s="1"/>
  <c r="D693" i="3"/>
  <c r="M693" i="3" s="1"/>
  <c r="D692" i="3"/>
  <c r="M692" i="3" s="1"/>
  <c r="D691" i="3"/>
  <c r="M691" i="3" s="1"/>
  <c r="D690" i="3"/>
  <c r="M690" i="3" s="1"/>
  <c r="D689" i="3"/>
  <c r="M689" i="3" s="1"/>
  <c r="D688" i="3"/>
  <c r="M688" i="3" s="1"/>
  <c r="D687" i="3"/>
  <c r="M687" i="3" s="1"/>
  <c r="D686" i="3"/>
  <c r="M686" i="3" s="1"/>
  <c r="D685" i="3"/>
  <c r="M685" i="3" s="1"/>
  <c r="D684" i="3"/>
  <c r="M684" i="3" s="1"/>
  <c r="D683" i="3"/>
  <c r="M683" i="3" s="1"/>
  <c r="D682" i="3"/>
  <c r="M682" i="3" s="1"/>
  <c r="D681" i="3"/>
  <c r="M681" i="3" s="1"/>
  <c r="D680" i="3"/>
  <c r="M680" i="3" s="1"/>
  <c r="D679" i="3"/>
  <c r="M679" i="3" s="1"/>
  <c r="D678" i="3"/>
  <c r="M678" i="3" s="1"/>
  <c r="D677" i="3"/>
  <c r="M677" i="3" s="1"/>
  <c r="D676" i="3"/>
  <c r="M676" i="3" s="1"/>
  <c r="D675" i="3"/>
  <c r="M675" i="3" s="1"/>
  <c r="D674" i="3"/>
  <c r="M674" i="3" s="1"/>
  <c r="D673" i="3"/>
  <c r="M673" i="3" s="1"/>
  <c r="D672" i="3"/>
  <c r="M672" i="3" s="1"/>
  <c r="D671" i="3"/>
  <c r="M671" i="3" s="1"/>
  <c r="D670" i="3"/>
  <c r="M670" i="3" s="1"/>
  <c r="D669" i="3"/>
  <c r="M669" i="3" s="1"/>
  <c r="D668" i="3"/>
  <c r="M668" i="3" s="1"/>
  <c r="D667" i="3"/>
  <c r="M667" i="3" s="1"/>
  <c r="D666" i="3"/>
  <c r="M666" i="3" s="1"/>
  <c r="D665" i="3"/>
  <c r="M665" i="3" s="1"/>
  <c r="D664" i="3"/>
  <c r="M664" i="3" s="1"/>
  <c r="D663" i="3"/>
  <c r="M663" i="3" s="1"/>
  <c r="D662" i="3"/>
  <c r="M662" i="3" s="1"/>
  <c r="D661" i="3"/>
  <c r="M661" i="3" s="1"/>
  <c r="D660" i="3"/>
  <c r="M660" i="3" s="1"/>
  <c r="D659" i="3"/>
  <c r="M659" i="3" s="1"/>
  <c r="D658" i="3"/>
  <c r="M658" i="3" s="1"/>
  <c r="D657" i="3"/>
  <c r="M657" i="3" s="1"/>
  <c r="D656" i="3"/>
  <c r="M656" i="3" s="1"/>
  <c r="D655" i="3"/>
  <c r="M655" i="3" s="1"/>
  <c r="D654" i="3"/>
  <c r="M654" i="3" s="1"/>
  <c r="D653" i="3"/>
  <c r="M653" i="3" s="1"/>
  <c r="D652" i="3"/>
  <c r="M652" i="3" s="1"/>
  <c r="D651" i="3"/>
  <c r="M651" i="3" s="1"/>
  <c r="D650" i="3"/>
  <c r="M650" i="3" s="1"/>
  <c r="D649" i="3"/>
  <c r="M649" i="3" s="1"/>
  <c r="D648" i="3"/>
  <c r="M648" i="3" s="1"/>
  <c r="D647" i="3"/>
  <c r="M647" i="3" s="1"/>
  <c r="D646" i="3"/>
  <c r="M646" i="3" s="1"/>
  <c r="D645" i="3"/>
  <c r="M645" i="3" s="1"/>
  <c r="D644" i="3"/>
  <c r="M644" i="3" s="1"/>
  <c r="D643" i="3"/>
  <c r="M643" i="3" s="1"/>
  <c r="D642" i="3"/>
  <c r="M642" i="3" s="1"/>
  <c r="D641" i="3"/>
  <c r="M641" i="3" s="1"/>
  <c r="D640" i="3"/>
  <c r="M640" i="3" s="1"/>
  <c r="D639" i="3"/>
  <c r="M639" i="3" s="1"/>
  <c r="D638" i="3"/>
  <c r="M638" i="3" s="1"/>
  <c r="D637" i="3"/>
  <c r="M637" i="3" s="1"/>
  <c r="D636" i="3"/>
  <c r="M636" i="3" s="1"/>
  <c r="D635" i="3"/>
  <c r="M635" i="3" s="1"/>
  <c r="D634" i="3"/>
  <c r="M634" i="3" s="1"/>
  <c r="D633" i="3"/>
  <c r="M633" i="3" s="1"/>
  <c r="D632" i="3"/>
  <c r="M632" i="3" s="1"/>
  <c r="D631" i="3"/>
  <c r="M631" i="3" s="1"/>
  <c r="D630" i="3"/>
  <c r="M630" i="3" s="1"/>
  <c r="D629" i="3"/>
  <c r="M629" i="3" s="1"/>
  <c r="D628" i="3"/>
  <c r="M628" i="3" s="1"/>
  <c r="D627" i="3"/>
  <c r="M627" i="3" s="1"/>
  <c r="D626" i="3"/>
  <c r="M626" i="3" s="1"/>
  <c r="D625" i="3"/>
  <c r="M625" i="3" s="1"/>
  <c r="D624" i="3"/>
  <c r="M624" i="3" s="1"/>
  <c r="D623" i="3"/>
  <c r="M623" i="3" s="1"/>
  <c r="D622" i="3"/>
  <c r="M622" i="3" s="1"/>
  <c r="D621" i="3"/>
  <c r="M621" i="3" s="1"/>
  <c r="D620" i="3"/>
  <c r="M620" i="3" s="1"/>
  <c r="D619" i="3"/>
  <c r="M619" i="3" s="1"/>
  <c r="D618" i="3"/>
  <c r="M618" i="3" s="1"/>
  <c r="D617" i="3"/>
  <c r="M617" i="3" s="1"/>
  <c r="D616" i="3"/>
  <c r="M616" i="3" s="1"/>
  <c r="D615" i="3"/>
  <c r="M615" i="3" s="1"/>
  <c r="D614" i="3"/>
  <c r="M614" i="3" s="1"/>
  <c r="D613" i="3"/>
  <c r="M613" i="3" s="1"/>
  <c r="D612" i="3"/>
  <c r="M612" i="3" s="1"/>
  <c r="D611" i="3"/>
  <c r="M611" i="3" s="1"/>
  <c r="D610" i="3"/>
  <c r="M610" i="3" s="1"/>
  <c r="D609" i="3"/>
  <c r="M609" i="3" s="1"/>
  <c r="D608" i="3"/>
  <c r="M608" i="3" s="1"/>
  <c r="D607" i="3"/>
  <c r="M607" i="3" s="1"/>
  <c r="D606" i="3"/>
  <c r="M606" i="3" s="1"/>
  <c r="D605" i="3"/>
  <c r="M605" i="3" s="1"/>
  <c r="D604" i="3"/>
  <c r="M604" i="3" s="1"/>
  <c r="D603" i="3"/>
  <c r="M603" i="3" s="1"/>
  <c r="D602" i="3"/>
  <c r="M602" i="3" s="1"/>
  <c r="D601" i="3"/>
  <c r="M601" i="3" s="1"/>
  <c r="D600" i="3"/>
  <c r="M600" i="3" s="1"/>
  <c r="D599" i="3"/>
  <c r="M599" i="3" s="1"/>
  <c r="D598" i="3"/>
  <c r="M598" i="3" s="1"/>
  <c r="D597" i="3"/>
  <c r="M597" i="3" s="1"/>
  <c r="D596" i="3"/>
  <c r="M596" i="3" s="1"/>
  <c r="D595" i="3"/>
  <c r="M595" i="3" s="1"/>
  <c r="D594" i="3"/>
  <c r="M594" i="3" s="1"/>
  <c r="D593" i="3"/>
  <c r="M593" i="3" s="1"/>
  <c r="D592" i="3"/>
  <c r="M592" i="3" s="1"/>
  <c r="D591" i="3"/>
  <c r="M591" i="3" s="1"/>
  <c r="D590" i="3"/>
  <c r="M590" i="3" s="1"/>
  <c r="D589" i="3"/>
  <c r="M589" i="3" s="1"/>
  <c r="D588" i="3"/>
  <c r="M588" i="3" s="1"/>
  <c r="D587" i="3"/>
  <c r="M587" i="3" s="1"/>
  <c r="D586" i="3"/>
  <c r="M586" i="3" s="1"/>
  <c r="D585" i="3"/>
  <c r="M585" i="3" s="1"/>
  <c r="D584" i="3"/>
  <c r="M584" i="3" s="1"/>
  <c r="D583" i="3"/>
  <c r="M583" i="3" s="1"/>
  <c r="D582" i="3"/>
  <c r="M582" i="3" s="1"/>
  <c r="D581" i="3"/>
  <c r="M581" i="3" s="1"/>
  <c r="D580" i="3"/>
  <c r="M580" i="3" s="1"/>
  <c r="D579" i="3"/>
  <c r="M579" i="3" s="1"/>
  <c r="D578" i="3"/>
  <c r="M578" i="3" s="1"/>
  <c r="D577" i="3"/>
  <c r="M577" i="3" s="1"/>
  <c r="D576" i="3"/>
  <c r="M576" i="3" s="1"/>
  <c r="D575" i="3"/>
  <c r="M575" i="3" s="1"/>
  <c r="D574" i="3"/>
  <c r="M574" i="3" s="1"/>
  <c r="D573" i="3"/>
  <c r="M573" i="3" s="1"/>
  <c r="D572" i="3"/>
  <c r="M572" i="3" s="1"/>
  <c r="D571" i="3"/>
  <c r="M571" i="3" s="1"/>
  <c r="D570" i="3"/>
  <c r="M570" i="3" s="1"/>
  <c r="D569" i="3"/>
  <c r="M569" i="3" s="1"/>
  <c r="D568" i="3"/>
  <c r="M568" i="3" s="1"/>
  <c r="D567" i="3"/>
  <c r="M567" i="3" s="1"/>
  <c r="D566" i="3"/>
  <c r="M566" i="3" s="1"/>
  <c r="D565" i="3"/>
  <c r="M565" i="3" s="1"/>
  <c r="D564" i="3"/>
  <c r="M564" i="3" s="1"/>
  <c r="D563" i="3"/>
  <c r="M563" i="3" s="1"/>
  <c r="D562" i="3"/>
  <c r="M562" i="3" s="1"/>
  <c r="D561" i="3"/>
  <c r="M561" i="3" s="1"/>
  <c r="D560" i="3"/>
  <c r="M560" i="3" s="1"/>
  <c r="D559" i="3"/>
  <c r="M559" i="3" s="1"/>
  <c r="D558" i="3"/>
  <c r="M558" i="3" s="1"/>
  <c r="D557" i="3"/>
  <c r="M557" i="3" s="1"/>
  <c r="D556" i="3"/>
  <c r="M556" i="3" s="1"/>
  <c r="D555" i="3"/>
  <c r="M555" i="3" s="1"/>
  <c r="D554" i="3"/>
  <c r="M554" i="3" s="1"/>
  <c r="D553" i="3"/>
  <c r="M553" i="3" s="1"/>
  <c r="D552" i="3"/>
  <c r="M552" i="3" s="1"/>
  <c r="D551" i="3"/>
  <c r="M551" i="3" s="1"/>
  <c r="D550" i="3"/>
  <c r="M550" i="3" s="1"/>
  <c r="D549" i="3"/>
  <c r="M549" i="3" s="1"/>
  <c r="D548" i="3"/>
  <c r="M548" i="3" s="1"/>
  <c r="D547" i="3"/>
  <c r="M547" i="3" s="1"/>
  <c r="D546" i="3"/>
  <c r="M546" i="3" s="1"/>
  <c r="D545" i="3"/>
  <c r="M545" i="3" s="1"/>
  <c r="D544" i="3"/>
  <c r="M544" i="3" s="1"/>
  <c r="D543" i="3"/>
  <c r="M543" i="3" s="1"/>
  <c r="D542" i="3"/>
  <c r="M542" i="3" s="1"/>
  <c r="D541" i="3"/>
  <c r="M541" i="3" s="1"/>
  <c r="D540" i="3"/>
  <c r="M540" i="3" s="1"/>
  <c r="D539" i="3"/>
  <c r="M539" i="3" s="1"/>
  <c r="D538" i="3"/>
  <c r="M538" i="3" s="1"/>
  <c r="D537" i="3"/>
  <c r="M537" i="3" s="1"/>
  <c r="D536" i="3"/>
  <c r="M536" i="3" s="1"/>
  <c r="D535" i="3"/>
  <c r="M535" i="3" s="1"/>
  <c r="D534" i="3"/>
  <c r="M534" i="3" s="1"/>
  <c r="D533" i="3"/>
  <c r="M533" i="3" s="1"/>
  <c r="D532" i="3"/>
  <c r="M532" i="3" s="1"/>
  <c r="D531" i="3"/>
  <c r="M531" i="3" s="1"/>
  <c r="D530" i="3"/>
  <c r="M530" i="3" s="1"/>
  <c r="D529" i="3"/>
  <c r="M529" i="3" s="1"/>
  <c r="D528" i="3"/>
  <c r="M528" i="3" s="1"/>
  <c r="D527" i="3"/>
  <c r="M527" i="3" s="1"/>
  <c r="D526" i="3"/>
  <c r="M526" i="3" s="1"/>
  <c r="D525" i="3"/>
  <c r="M525" i="3" s="1"/>
  <c r="D524" i="3"/>
  <c r="M524" i="3" s="1"/>
  <c r="D523" i="3"/>
  <c r="M523" i="3" s="1"/>
  <c r="D522" i="3"/>
  <c r="M522" i="3" s="1"/>
  <c r="D521" i="3"/>
  <c r="M521" i="3" s="1"/>
  <c r="D520" i="3"/>
  <c r="M520" i="3" s="1"/>
  <c r="D519" i="3"/>
  <c r="M519" i="3" s="1"/>
  <c r="D518" i="3"/>
  <c r="M518" i="3" s="1"/>
  <c r="D517" i="3"/>
  <c r="M517" i="3" s="1"/>
  <c r="D516" i="3"/>
  <c r="M516" i="3" s="1"/>
  <c r="D515" i="3"/>
  <c r="M515" i="3" s="1"/>
  <c r="D514" i="3"/>
  <c r="M514" i="3" s="1"/>
  <c r="D513" i="3"/>
  <c r="M513" i="3" s="1"/>
  <c r="D512" i="3"/>
  <c r="M512" i="3" s="1"/>
  <c r="D511" i="3"/>
  <c r="M511" i="3" s="1"/>
  <c r="D510" i="3"/>
  <c r="M510" i="3" s="1"/>
  <c r="D509" i="3"/>
  <c r="M509" i="3" s="1"/>
  <c r="D508" i="3"/>
  <c r="M508" i="3" s="1"/>
  <c r="D507" i="3"/>
  <c r="M507" i="3" s="1"/>
  <c r="D506" i="3"/>
  <c r="M506" i="3" s="1"/>
  <c r="D505" i="3"/>
  <c r="M505" i="3" s="1"/>
  <c r="D504" i="3"/>
  <c r="M504" i="3" s="1"/>
  <c r="D503" i="3"/>
  <c r="M503" i="3" s="1"/>
  <c r="D502" i="3"/>
  <c r="M502" i="3" s="1"/>
  <c r="D501" i="3"/>
  <c r="M501" i="3" s="1"/>
  <c r="D500" i="3"/>
  <c r="M500" i="3" s="1"/>
  <c r="D499" i="3"/>
  <c r="M499" i="3" s="1"/>
  <c r="D498" i="3"/>
  <c r="M498" i="3" s="1"/>
  <c r="D497" i="3"/>
  <c r="M497" i="3" s="1"/>
  <c r="D496" i="3"/>
  <c r="M496" i="3" s="1"/>
  <c r="D495" i="3"/>
  <c r="M495" i="3" s="1"/>
  <c r="D494" i="3"/>
  <c r="M494" i="3" s="1"/>
  <c r="D493" i="3"/>
  <c r="M493" i="3" s="1"/>
  <c r="D492" i="3"/>
  <c r="M492" i="3" s="1"/>
  <c r="D491" i="3"/>
  <c r="M491" i="3" s="1"/>
  <c r="D490" i="3"/>
  <c r="M490" i="3" s="1"/>
  <c r="D489" i="3"/>
  <c r="M489" i="3" s="1"/>
  <c r="D488" i="3"/>
  <c r="M488" i="3" s="1"/>
  <c r="D487" i="3"/>
  <c r="M487" i="3" s="1"/>
  <c r="D486" i="3"/>
  <c r="M486" i="3" s="1"/>
  <c r="D485" i="3"/>
  <c r="M485" i="3" s="1"/>
  <c r="D484" i="3"/>
  <c r="M484" i="3" s="1"/>
  <c r="D483" i="3"/>
  <c r="M483" i="3" s="1"/>
  <c r="D482" i="3"/>
  <c r="M482" i="3" s="1"/>
  <c r="D481" i="3"/>
  <c r="M481" i="3" s="1"/>
  <c r="D480" i="3"/>
  <c r="M480" i="3" s="1"/>
  <c r="D479" i="3"/>
  <c r="M479" i="3" s="1"/>
  <c r="D478" i="3"/>
  <c r="M478" i="3" s="1"/>
  <c r="D477" i="3"/>
  <c r="M477" i="3" s="1"/>
  <c r="D476" i="3"/>
  <c r="M476" i="3" s="1"/>
  <c r="D475" i="3"/>
  <c r="M475" i="3" s="1"/>
  <c r="D474" i="3"/>
  <c r="M474" i="3" s="1"/>
  <c r="D473" i="3"/>
  <c r="M473" i="3" s="1"/>
  <c r="D472" i="3"/>
  <c r="M472" i="3" s="1"/>
  <c r="D471" i="3"/>
  <c r="M471" i="3" s="1"/>
  <c r="D470" i="3"/>
  <c r="M470" i="3" s="1"/>
  <c r="D469" i="3"/>
  <c r="M469" i="3" s="1"/>
  <c r="D468" i="3"/>
  <c r="M468" i="3" s="1"/>
  <c r="D467" i="3"/>
  <c r="M467" i="3" s="1"/>
  <c r="D466" i="3"/>
  <c r="M466" i="3" s="1"/>
  <c r="D465" i="3"/>
  <c r="M465" i="3" s="1"/>
  <c r="D464" i="3"/>
  <c r="M464" i="3" s="1"/>
  <c r="D463" i="3"/>
  <c r="M463" i="3" s="1"/>
  <c r="D462" i="3"/>
  <c r="M462" i="3" s="1"/>
  <c r="D461" i="3"/>
  <c r="M461" i="3" s="1"/>
  <c r="D460" i="3"/>
  <c r="M460" i="3" s="1"/>
  <c r="D459" i="3"/>
  <c r="M459" i="3" s="1"/>
  <c r="D458" i="3"/>
  <c r="M458" i="3" s="1"/>
  <c r="D457" i="3"/>
  <c r="M457" i="3" s="1"/>
  <c r="D456" i="3"/>
  <c r="M456" i="3" s="1"/>
  <c r="D455" i="3"/>
  <c r="M455" i="3" s="1"/>
  <c r="D454" i="3"/>
  <c r="M454" i="3" s="1"/>
  <c r="D453" i="3"/>
  <c r="M453" i="3" s="1"/>
  <c r="D452" i="3"/>
  <c r="M452" i="3" s="1"/>
  <c r="D451" i="3"/>
  <c r="M451" i="3" s="1"/>
  <c r="D450" i="3"/>
  <c r="M450" i="3" s="1"/>
  <c r="D449" i="3"/>
  <c r="M449" i="3" s="1"/>
  <c r="D448" i="3"/>
  <c r="M448" i="3" s="1"/>
  <c r="D447" i="3"/>
  <c r="M447" i="3" s="1"/>
  <c r="D446" i="3"/>
  <c r="M446" i="3" s="1"/>
  <c r="D445" i="3"/>
  <c r="M445" i="3" s="1"/>
  <c r="D444" i="3"/>
  <c r="M444" i="3" s="1"/>
  <c r="D443" i="3"/>
  <c r="M443" i="3" s="1"/>
  <c r="D442" i="3"/>
  <c r="M442" i="3" s="1"/>
  <c r="D441" i="3"/>
  <c r="M441" i="3" s="1"/>
  <c r="D440" i="3"/>
  <c r="M440" i="3" s="1"/>
  <c r="D439" i="3"/>
  <c r="M439" i="3" s="1"/>
  <c r="D438" i="3"/>
  <c r="M438" i="3" s="1"/>
  <c r="D437" i="3"/>
  <c r="M437" i="3" s="1"/>
  <c r="D436" i="3"/>
  <c r="M436" i="3" s="1"/>
  <c r="D435" i="3"/>
  <c r="M435" i="3" s="1"/>
  <c r="D434" i="3"/>
  <c r="M434" i="3" s="1"/>
  <c r="D433" i="3"/>
  <c r="M433" i="3" s="1"/>
  <c r="D432" i="3"/>
  <c r="M432" i="3" s="1"/>
  <c r="D431" i="3"/>
  <c r="M431" i="3" s="1"/>
  <c r="D430" i="3"/>
  <c r="M430" i="3" s="1"/>
  <c r="D429" i="3"/>
  <c r="M429" i="3" s="1"/>
  <c r="D428" i="3"/>
  <c r="M428" i="3" s="1"/>
  <c r="D427" i="3"/>
  <c r="M427" i="3" s="1"/>
  <c r="D426" i="3"/>
  <c r="M426" i="3" s="1"/>
  <c r="D425" i="3"/>
  <c r="M425" i="3" s="1"/>
  <c r="D424" i="3"/>
  <c r="M424" i="3" s="1"/>
  <c r="D423" i="3"/>
  <c r="M423" i="3" s="1"/>
  <c r="D422" i="3"/>
  <c r="M422" i="3" s="1"/>
  <c r="D421" i="3"/>
  <c r="M421" i="3" s="1"/>
  <c r="D420" i="3"/>
  <c r="M420" i="3" s="1"/>
  <c r="D419" i="3"/>
  <c r="M419" i="3" s="1"/>
  <c r="D418" i="3"/>
  <c r="M418" i="3" s="1"/>
  <c r="D417" i="3"/>
  <c r="M417" i="3" s="1"/>
  <c r="D416" i="3"/>
  <c r="M416" i="3" s="1"/>
  <c r="D415" i="3"/>
  <c r="M415" i="3" s="1"/>
  <c r="D414" i="3"/>
  <c r="M414" i="3" s="1"/>
  <c r="D413" i="3"/>
  <c r="M413" i="3" s="1"/>
  <c r="D412" i="3"/>
  <c r="M412" i="3" s="1"/>
  <c r="D411" i="3"/>
  <c r="M411" i="3" s="1"/>
  <c r="D410" i="3"/>
  <c r="M410" i="3" s="1"/>
  <c r="D409" i="3"/>
  <c r="M409" i="3" s="1"/>
  <c r="D408" i="3"/>
  <c r="M408" i="3" s="1"/>
  <c r="D407" i="3"/>
  <c r="M407" i="3" s="1"/>
  <c r="D406" i="3"/>
  <c r="M406" i="3" s="1"/>
  <c r="D405" i="3"/>
  <c r="M405" i="3" s="1"/>
  <c r="D404" i="3"/>
  <c r="M404" i="3" s="1"/>
  <c r="D403" i="3"/>
  <c r="M403" i="3" s="1"/>
  <c r="D402" i="3"/>
  <c r="M402" i="3" s="1"/>
  <c r="D401" i="3"/>
  <c r="M401" i="3" s="1"/>
  <c r="D400" i="3"/>
  <c r="M400" i="3" s="1"/>
  <c r="D399" i="3"/>
  <c r="M399" i="3" s="1"/>
  <c r="D398" i="3"/>
  <c r="M398" i="3" s="1"/>
  <c r="D397" i="3"/>
  <c r="M397" i="3" s="1"/>
  <c r="D396" i="3"/>
  <c r="M396" i="3" s="1"/>
  <c r="D395" i="3"/>
  <c r="M395" i="3" s="1"/>
  <c r="D394" i="3"/>
  <c r="M394" i="3" s="1"/>
  <c r="D393" i="3"/>
  <c r="M393" i="3" s="1"/>
  <c r="D392" i="3"/>
  <c r="M392" i="3" s="1"/>
  <c r="D391" i="3"/>
  <c r="M391" i="3" s="1"/>
  <c r="D390" i="3"/>
  <c r="M390" i="3" s="1"/>
  <c r="D389" i="3"/>
  <c r="M389" i="3" s="1"/>
  <c r="D388" i="3"/>
  <c r="M388" i="3" s="1"/>
  <c r="D387" i="3"/>
  <c r="M387" i="3" s="1"/>
  <c r="D386" i="3"/>
  <c r="M386" i="3" s="1"/>
  <c r="D385" i="3"/>
  <c r="M385" i="3" s="1"/>
  <c r="D384" i="3"/>
  <c r="M384" i="3" s="1"/>
  <c r="D383" i="3"/>
  <c r="M383" i="3" s="1"/>
  <c r="D382" i="3"/>
  <c r="M382" i="3" s="1"/>
  <c r="D381" i="3"/>
  <c r="M381" i="3" s="1"/>
  <c r="D380" i="3"/>
  <c r="M380" i="3" s="1"/>
  <c r="D379" i="3"/>
  <c r="M379" i="3" s="1"/>
  <c r="D378" i="3"/>
  <c r="M378" i="3" s="1"/>
  <c r="D377" i="3"/>
  <c r="M377" i="3" s="1"/>
  <c r="D376" i="3"/>
  <c r="M376" i="3" s="1"/>
  <c r="D375" i="3"/>
  <c r="M375" i="3" s="1"/>
  <c r="D374" i="3"/>
  <c r="M374" i="3" s="1"/>
  <c r="D373" i="3"/>
  <c r="M373" i="3" s="1"/>
  <c r="D372" i="3"/>
  <c r="M372" i="3" s="1"/>
  <c r="D371" i="3"/>
  <c r="M371" i="3" s="1"/>
  <c r="D370" i="3"/>
  <c r="M370" i="3" s="1"/>
  <c r="D369" i="3"/>
  <c r="M369" i="3" s="1"/>
  <c r="D368" i="3"/>
  <c r="M368" i="3" s="1"/>
  <c r="D367" i="3"/>
  <c r="M367" i="3" s="1"/>
  <c r="D366" i="3"/>
  <c r="M366" i="3" s="1"/>
  <c r="D365" i="3"/>
  <c r="M365" i="3" s="1"/>
  <c r="D364" i="3"/>
  <c r="M364" i="3" s="1"/>
  <c r="D363" i="3"/>
  <c r="M363" i="3" s="1"/>
  <c r="D362" i="3"/>
  <c r="M362" i="3" s="1"/>
  <c r="D361" i="3"/>
  <c r="M361" i="3" s="1"/>
  <c r="D360" i="3"/>
  <c r="M360" i="3" s="1"/>
  <c r="D359" i="3"/>
  <c r="M359" i="3" s="1"/>
  <c r="D358" i="3"/>
  <c r="M358" i="3" s="1"/>
  <c r="D357" i="3"/>
  <c r="M357" i="3" s="1"/>
  <c r="D356" i="3"/>
  <c r="M356" i="3" s="1"/>
  <c r="D355" i="3"/>
  <c r="M355" i="3" s="1"/>
  <c r="D354" i="3"/>
  <c r="M354" i="3" s="1"/>
  <c r="D353" i="3"/>
  <c r="M353" i="3" s="1"/>
  <c r="D352" i="3"/>
  <c r="M352" i="3" s="1"/>
  <c r="D351" i="3"/>
  <c r="M351" i="3" s="1"/>
  <c r="D350" i="3"/>
  <c r="M350" i="3" s="1"/>
  <c r="D349" i="3"/>
  <c r="M349" i="3" s="1"/>
  <c r="D348" i="3"/>
  <c r="M348" i="3" s="1"/>
  <c r="D347" i="3"/>
  <c r="M347" i="3" s="1"/>
  <c r="D346" i="3"/>
  <c r="M346" i="3" s="1"/>
  <c r="D345" i="3"/>
  <c r="M345" i="3" s="1"/>
  <c r="D344" i="3"/>
  <c r="M344" i="3" s="1"/>
  <c r="D343" i="3"/>
  <c r="M343" i="3" s="1"/>
  <c r="D342" i="3"/>
  <c r="M342" i="3" s="1"/>
  <c r="D341" i="3"/>
  <c r="M341" i="3" s="1"/>
  <c r="D340" i="3"/>
  <c r="M340" i="3" s="1"/>
  <c r="D339" i="3"/>
  <c r="M339" i="3" s="1"/>
  <c r="D338" i="3"/>
  <c r="M338" i="3" s="1"/>
  <c r="D337" i="3"/>
  <c r="M337" i="3" s="1"/>
  <c r="D336" i="3"/>
  <c r="M336" i="3" s="1"/>
  <c r="D335" i="3"/>
  <c r="M335" i="3" s="1"/>
  <c r="D334" i="3"/>
  <c r="M334" i="3" s="1"/>
  <c r="D333" i="3"/>
  <c r="M333" i="3" s="1"/>
  <c r="D332" i="3"/>
  <c r="M332" i="3" s="1"/>
  <c r="D331" i="3"/>
  <c r="M331" i="3" s="1"/>
  <c r="D330" i="3"/>
  <c r="M330" i="3" s="1"/>
  <c r="D329" i="3"/>
  <c r="M329" i="3" s="1"/>
  <c r="D328" i="3"/>
  <c r="M328" i="3" s="1"/>
  <c r="D327" i="3"/>
  <c r="M327" i="3" s="1"/>
  <c r="D326" i="3"/>
  <c r="M326" i="3" s="1"/>
  <c r="D325" i="3"/>
  <c r="M325" i="3" s="1"/>
  <c r="D324" i="3"/>
  <c r="M324" i="3" s="1"/>
  <c r="D323" i="3"/>
  <c r="M323" i="3" s="1"/>
  <c r="D322" i="3"/>
  <c r="M322" i="3" s="1"/>
  <c r="D321" i="3"/>
  <c r="M321" i="3" s="1"/>
  <c r="D320" i="3"/>
  <c r="M320" i="3" s="1"/>
  <c r="D319" i="3"/>
  <c r="M319" i="3" s="1"/>
  <c r="D318" i="3"/>
  <c r="M318" i="3" s="1"/>
  <c r="D317" i="3"/>
  <c r="M317" i="3" s="1"/>
  <c r="D316" i="3"/>
  <c r="M316" i="3" s="1"/>
  <c r="D315" i="3"/>
  <c r="M315" i="3" s="1"/>
  <c r="D314" i="3"/>
  <c r="M314" i="3" s="1"/>
  <c r="D313" i="3"/>
  <c r="M313" i="3" s="1"/>
  <c r="D312" i="3"/>
  <c r="M312" i="3" s="1"/>
  <c r="D311" i="3"/>
  <c r="M311" i="3" s="1"/>
  <c r="D310" i="3"/>
  <c r="M310" i="3" s="1"/>
  <c r="D309" i="3"/>
  <c r="M309" i="3" s="1"/>
  <c r="D308" i="3"/>
  <c r="M308" i="3" s="1"/>
  <c r="D307" i="3"/>
  <c r="M307" i="3" s="1"/>
  <c r="D306" i="3"/>
  <c r="M306" i="3" s="1"/>
  <c r="D305" i="3"/>
  <c r="M305" i="3" s="1"/>
  <c r="D304" i="3"/>
  <c r="M304" i="3" s="1"/>
  <c r="D303" i="3"/>
  <c r="M303" i="3" s="1"/>
  <c r="D302" i="3"/>
  <c r="M302" i="3" s="1"/>
  <c r="D301" i="3"/>
  <c r="M301" i="3" s="1"/>
  <c r="D300" i="3"/>
  <c r="M300" i="3" s="1"/>
  <c r="D299" i="3"/>
  <c r="M299" i="3" s="1"/>
  <c r="D298" i="3"/>
  <c r="M298" i="3" s="1"/>
  <c r="D297" i="3"/>
  <c r="M297" i="3" s="1"/>
  <c r="D296" i="3"/>
  <c r="M296" i="3" s="1"/>
  <c r="D295" i="3"/>
  <c r="M295" i="3" s="1"/>
  <c r="D294" i="3"/>
  <c r="M294" i="3" s="1"/>
  <c r="D293" i="3"/>
  <c r="M293" i="3" s="1"/>
  <c r="D292" i="3"/>
  <c r="M292" i="3" s="1"/>
  <c r="D291" i="3"/>
  <c r="M291" i="3" s="1"/>
  <c r="D290" i="3"/>
  <c r="M290" i="3" s="1"/>
  <c r="D289" i="3"/>
  <c r="M289" i="3" s="1"/>
  <c r="D288" i="3"/>
  <c r="M288" i="3" s="1"/>
  <c r="D287" i="3"/>
  <c r="M287" i="3" s="1"/>
  <c r="D286" i="3"/>
  <c r="M286" i="3" s="1"/>
  <c r="D285" i="3"/>
  <c r="M285" i="3" s="1"/>
  <c r="D284" i="3"/>
  <c r="M284" i="3" s="1"/>
  <c r="D283" i="3"/>
  <c r="M283" i="3" s="1"/>
  <c r="D282" i="3"/>
  <c r="M282" i="3" s="1"/>
  <c r="D281" i="3"/>
  <c r="M281" i="3" s="1"/>
  <c r="D280" i="3"/>
  <c r="M280" i="3" s="1"/>
  <c r="D279" i="3"/>
  <c r="M279" i="3" s="1"/>
  <c r="D278" i="3"/>
  <c r="M278" i="3" s="1"/>
  <c r="D277" i="3"/>
  <c r="M277" i="3" s="1"/>
  <c r="D276" i="3"/>
  <c r="M276" i="3" s="1"/>
  <c r="D275" i="3"/>
  <c r="M275" i="3" s="1"/>
  <c r="D274" i="3"/>
  <c r="M274" i="3" s="1"/>
  <c r="D273" i="3"/>
  <c r="M273" i="3" s="1"/>
  <c r="D272" i="3"/>
  <c r="M272" i="3" s="1"/>
  <c r="D271" i="3"/>
  <c r="M271" i="3" s="1"/>
  <c r="D270" i="3"/>
  <c r="M270" i="3" s="1"/>
  <c r="D269" i="3"/>
  <c r="M269" i="3" s="1"/>
  <c r="D268" i="3"/>
  <c r="M268" i="3" s="1"/>
  <c r="D267" i="3"/>
  <c r="M267" i="3" s="1"/>
  <c r="D266" i="3"/>
  <c r="M266" i="3" s="1"/>
  <c r="D265" i="3"/>
  <c r="M265" i="3" s="1"/>
  <c r="D264" i="3"/>
  <c r="M264" i="3" s="1"/>
  <c r="D263" i="3"/>
  <c r="M263" i="3" s="1"/>
  <c r="D262" i="3"/>
  <c r="M262" i="3" s="1"/>
  <c r="D261" i="3"/>
  <c r="M261" i="3" s="1"/>
  <c r="D260" i="3"/>
  <c r="M260" i="3" s="1"/>
  <c r="D259" i="3"/>
  <c r="M259" i="3" s="1"/>
  <c r="D258" i="3"/>
  <c r="M258" i="3" s="1"/>
  <c r="D257" i="3"/>
  <c r="M257" i="3" s="1"/>
  <c r="D256" i="3"/>
  <c r="M256" i="3" s="1"/>
  <c r="D255" i="3"/>
  <c r="M255" i="3" s="1"/>
  <c r="D254" i="3"/>
  <c r="M254" i="3" s="1"/>
  <c r="D253" i="3"/>
  <c r="M253" i="3" s="1"/>
  <c r="D252" i="3"/>
  <c r="M252" i="3" s="1"/>
  <c r="D251" i="3"/>
  <c r="M251" i="3" s="1"/>
  <c r="D250" i="3"/>
  <c r="M250" i="3" s="1"/>
  <c r="D249" i="3"/>
  <c r="M249" i="3" s="1"/>
  <c r="D248" i="3"/>
  <c r="M248" i="3" s="1"/>
  <c r="D247" i="3"/>
  <c r="M247" i="3" s="1"/>
  <c r="D246" i="3"/>
  <c r="M246" i="3" s="1"/>
  <c r="D245" i="3"/>
  <c r="M245" i="3" s="1"/>
  <c r="D244" i="3"/>
  <c r="M244" i="3" s="1"/>
  <c r="D243" i="3"/>
  <c r="M243" i="3" s="1"/>
  <c r="D242" i="3"/>
  <c r="M242" i="3" s="1"/>
  <c r="D241" i="3"/>
  <c r="M241" i="3" s="1"/>
  <c r="D240" i="3"/>
  <c r="M240" i="3" s="1"/>
  <c r="D239" i="3"/>
  <c r="M239" i="3" s="1"/>
  <c r="D238" i="3"/>
  <c r="M238" i="3" s="1"/>
  <c r="D237" i="3"/>
  <c r="M237" i="3" s="1"/>
  <c r="D236" i="3"/>
  <c r="M236" i="3" s="1"/>
  <c r="D235" i="3"/>
  <c r="M235" i="3" s="1"/>
  <c r="D234" i="3"/>
  <c r="M234" i="3" s="1"/>
  <c r="D233" i="3"/>
  <c r="M233" i="3" s="1"/>
  <c r="D232" i="3"/>
  <c r="M232" i="3" s="1"/>
  <c r="D231" i="3"/>
  <c r="M231" i="3" s="1"/>
  <c r="D230" i="3"/>
  <c r="M230" i="3" s="1"/>
  <c r="D229" i="3"/>
  <c r="M229" i="3" s="1"/>
  <c r="D228" i="3"/>
  <c r="M228" i="3" s="1"/>
  <c r="D227" i="3"/>
  <c r="M227" i="3" s="1"/>
  <c r="D226" i="3"/>
  <c r="M226" i="3" s="1"/>
  <c r="D225" i="3"/>
  <c r="M225" i="3" s="1"/>
  <c r="D224" i="3"/>
  <c r="M224" i="3" s="1"/>
  <c r="D223" i="3"/>
  <c r="M223" i="3" s="1"/>
  <c r="D222" i="3"/>
  <c r="M222" i="3" s="1"/>
  <c r="D221" i="3"/>
  <c r="M221" i="3" s="1"/>
  <c r="D220" i="3"/>
  <c r="M220" i="3" s="1"/>
  <c r="D219" i="3"/>
  <c r="M219" i="3" s="1"/>
  <c r="D218" i="3"/>
  <c r="M218" i="3" s="1"/>
  <c r="D217" i="3"/>
  <c r="M217" i="3" s="1"/>
  <c r="D216" i="3"/>
  <c r="M216" i="3" s="1"/>
  <c r="D215" i="3"/>
  <c r="M215" i="3" s="1"/>
  <c r="D214" i="3"/>
  <c r="M214" i="3" s="1"/>
  <c r="D213" i="3"/>
  <c r="M213" i="3" s="1"/>
  <c r="D212" i="3"/>
  <c r="M212" i="3" s="1"/>
  <c r="D211" i="3"/>
  <c r="M211" i="3" s="1"/>
  <c r="D210" i="3"/>
  <c r="M210" i="3" s="1"/>
  <c r="D209" i="3"/>
  <c r="M209" i="3" s="1"/>
  <c r="D208" i="3"/>
  <c r="M208" i="3" s="1"/>
  <c r="D207" i="3"/>
  <c r="M207" i="3" s="1"/>
  <c r="D206" i="3"/>
  <c r="M206" i="3" s="1"/>
  <c r="D205" i="3"/>
  <c r="M205" i="3" s="1"/>
  <c r="D204" i="3"/>
  <c r="M204" i="3" s="1"/>
  <c r="D203" i="3"/>
  <c r="M203" i="3" s="1"/>
  <c r="D202" i="3"/>
  <c r="M202" i="3" s="1"/>
  <c r="D201" i="3"/>
  <c r="M201" i="3" s="1"/>
  <c r="D200" i="3"/>
  <c r="M200" i="3" s="1"/>
  <c r="D199" i="3"/>
  <c r="M199" i="3" s="1"/>
  <c r="D198" i="3"/>
  <c r="M198" i="3" s="1"/>
  <c r="D197" i="3"/>
  <c r="M197" i="3" s="1"/>
  <c r="D196" i="3"/>
  <c r="M196" i="3" s="1"/>
  <c r="D195" i="3"/>
  <c r="M195" i="3" s="1"/>
  <c r="D194" i="3"/>
  <c r="M194" i="3" s="1"/>
  <c r="D193" i="3"/>
  <c r="M193" i="3" s="1"/>
  <c r="D192" i="3"/>
  <c r="M192" i="3" s="1"/>
  <c r="D191" i="3"/>
  <c r="M191" i="3" s="1"/>
  <c r="D190" i="3"/>
  <c r="M190" i="3" s="1"/>
  <c r="D189" i="3"/>
  <c r="M189" i="3" s="1"/>
  <c r="D188" i="3"/>
  <c r="M188" i="3" s="1"/>
  <c r="D187" i="3"/>
  <c r="M187" i="3" s="1"/>
  <c r="D186" i="3"/>
  <c r="M186" i="3" s="1"/>
  <c r="D185" i="3"/>
  <c r="M185" i="3" s="1"/>
  <c r="D184" i="3"/>
  <c r="M184" i="3" s="1"/>
  <c r="D183" i="3"/>
  <c r="M183" i="3" s="1"/>
  <c r="D182" i="3"/>
  <c r="M182" i="3" s="1"/>
  <c r="D181" i="3"/>
  <c r="M181" i="3" s="1"/>
  <c r="D180" i="3"/>
  <c r="M180" i="3" s="1"/>
  <c r="D179" i="3"/>
  <c r="M179" i="3" s="1"/>
  <c r="D178" i="3"/>
  <c r="M178" i="3" s="1"/>
  <c r="D177" i="3"/>
  <c r="M177" i="3" s="1"/>
  <c r="D176" i="3"/>
  <c r="M176" i="3" s="1"/>
  <c r="D175" i="3"/>
  <c r="M175" i="3" s="1"/>
  <c r="D174" i="3"/>
  <c r="M174" i="3" s="1"/>
  <c r="D173" i="3"/>
  <c r="M173" i="3" s="1"/>
  <c r="D172" i="3"/>
  <c r="M172" i="3" s="1"/>
  <c r="D171" i="3"/>
  <c r="M171" i="3" s="1"/>
  <c r="D170" i="3"/>
  <c r="M170" i="3" s="1"/>
  <c r="D169" i="3"/>
  <c r="M169" i="3" s="1"/>
  <c r="D168" i="3"/>
  <c r="M168" i="3" s="1"/>
  <c r="D167" i="3"/>
  <c r="M167" i="3" s="1"/>
  <c r="D166" i="3"/>
  <c r="M166" i="3" s="1"/>
  <c r="D165" i="3"/>
  <c r="M165" i="3" s="1"/>
  <c r="D164" i="3"/>
  <c r="M164" i="3" s="1"/>
  <c r="D163" i="3"/>
  <c r="M163" i="3" s="1"/>
  <c r="D162" i="3"/>
  <c r="M162" i="3" s="1"/>
  <c r="D161" i="3"/>
  <c r="M161" i="3" s="1"/>
  <c r="D160" i="3"/>
  <c r="M160" i="3" s="1"/>
  <c r="D159" i="3"/>
  <c r="M159" i="3" s="1"/>
  <c r="D158" i="3"/>
  <c r="M158" i="3" s="1"/>
  <c r="D157" i="3"/>
  <c r="M157" i="3" s="1"/>
  <c r="D156" i="3"/>
  <c r="M156" i="3" s="1"/>
  <c r="D155" i="3"/>
  <c r="M155" i="3" s="1"/>
  <c r="D154" i="3"/>
  <c r="M154" i="3" s="1"/>
  <c r="D153" i="3"/>
  <c r="M153" i="3" s="1"/>
  <c r="D152" i="3"/>
  <c r="M152" i="3" s="1"/>
  <c r="D151" i="3"/>
  <c r="M151" i="3" s="1"/>
  <c r="D150" i="3"/>
  <c r="M150" i="3" s="1"/>
  <c r="D149" i="3"/>
  <c r="M149" i="3" s="1"/>
  <c r="D148" i="3"/>
  <c r="M148" i="3" s="1"/>
  <c r="D147" i="3"/>
  <c r="M147" i="3" s="1"/>
  <c r="D146" i="3"/>
  <c r="M146" i="3" s="1"/>
  <c r="D145" i="3"/>
  <c r="M145" i="3" s="1"/>
  <c r="D144" i="3"/>
  <c r="M144" i="3" s="1"/>
  <c r="D143" i="3"/>
  <c r="M143" i="3" s="1"/>
  <c r="D142" i="3"/>
  <c r="M142" i="3" s="1"/>
  <c r="D141" i="3"/>
  <c r="M141" i="3" s="1"/>
  <c r="D140" i="3"/>
  <c r="M140" i="3" s="1"/>
  <c r="D139" i="3"/>
  <c r="M139" i="3" s="1"/>
  <c r="D138" i="3"/>
  <c r="M138" i="3" s="1"/>
  <c r="D137" i="3"/>
  <c r="M137" i="3" s="1"/>
  <c r="D136" i="3"/>
  <c r="M136" i="3" s="1"/>
  <c r="D135" i="3"/>
  <c r="M135" i="3" s="1"/>
  <c r="D134" i="3"/>
  <c r="M134" i="3" s="1"/>
  <c r="D133" i="3"/>
  <c r="M133" i="3" s="1"/>
  <c r="D132" i="3"/>
  <c r="M132" i="3" s="1"/>
  <c r="D131" i="3"/>
  <c r="M131" i="3" s="1"/>
  <c r="D130" i="3"/>
  <c r="M130" i="3" s="1"/>
  <c r="D129" i="3"/>
  <c r="M129" i="3" s="1"/>
  <c r="D128" i="3"/>
  <c r="M128" i="3" s="1"/>
  <c r="D127" i="3"/>
  <c r="M127" i="3" s="1"/>
  <c r="D126" i="3"/>
  <c r="M126" i="3" s="1"/>
  <c r="D125" i="3"/>
  <c r="M125" i="3" s="1"/>
  <c r="D124" i="3"/>
  <c r="M124" i="3" s="1"/>
  <c r="D123" i="3"/>
  <c r="M123" i="3" s="1"/>
  <c r="D122" i="3"/>
  <c r="M122" i="3" s="1"/>
  <c r="D121" i="3"/>
  <c r="M121" i="3" s="1"/>
  <c r="D120" i="3"/>
  <c r="M120" i="3" s="1"/>
  <c r="D119" i="3"/>
  <c r="M119" i="3" s="1"/>
  <c r="D118" i="3"/>
  <c r="M118" i="3" s="1"/>
  <c r="D117" i="3"/>
  <c r="M117" i="3" s="1"/>
  <c r="D116" i="3"/>
  <c r="M116" i="3" s="1"/>
  <c r="D115" i="3"/>
  <c r="M115" i="3" s="1"/>
  <c r="D114" i="3"/>
  <c r="M114" i="3" s="1"/>
  <c r="D113" i="3"/>
  <c r="M113" i="3" s="1"/>
  <c r="D112" i="3"/>
  <c r="M112" i="3" s="1"/>
  <c r="D111" i="3"/>
  <c r="M111" i="3" s="1"/>
  <c r="D110" i="3"/>
  <c r="M110" i="3" s="1"/>
  <c r="D109" i="3"/>
  <c r="M109" i="3" s="1"/>
  <c r="D108" i="3"/>
  <c r="M108" i="3" s="1"/>
  <c r="D107" i="3"/>
  <c r="M107" i="3" s="1"/>
  <c r="D106" i="3"/>
  <c r="M106" i="3" s="1"/>
  <c r="D105" i="3"/>
  <c r="M105" i="3" s="1"/>
  <c r="D104" i="3"/>
  <c r="M104" i="3" s="1"/>
  <c r="D103" i="3"/>
  <c r="M103" i="3" s="1"/>
  <c r="D102" i="3"/>
  <c r="M102" i="3" s="1"/>
  <c r="D101" i="3"/>
  <c r="M101" i="3" s="1"/>
  <c r="D100" i="3"/>
  <c r="M100" i="3" s="1"/>
  <c r="D99" i="3"/>
  <c r="M99" i="3" s="1"/>
  <c r="D98" i="3"/>
  <c r="M98" i="3" s="1"/>
  <c r="D97" i="3"/>
  <c r="M97" i="3" s="1"/>
  <c r="D96" i="3"/>
  <c r="M96" i="3" s="1"/>
  <c r="D95" i="3"/>
  <c r="M95" i="3" s="1"/>
  <c r="D94" i="3"/>
  <c r="M94" i="3" s="1"/>
  <c r="D93" i="3"/>
  <c r="M93" i="3" s="1"/>
  <c r="D92" i="3"/>
  <c r="M92" i="3" s="1"/>
  <c r="D91" i="3"/>
  <c r="M91" i="3" s="1"/>
  <c r="D90" i="3"/>
  <c r="M90" i="3" s="1"/>
  <c r="D89" i="3"/>
  <c r="M89" i="3" s="1"/>
  <c r="D88" i="3"/>
  <c r="M88" i="3" s="1"/>
  <c r="D87" i="3"/>
  <c r="M87" i="3" s="1"/>
  <c r="D86" i="3"/>
  <c r="M86" i="3" s="1"/>
  <c r="D85" i="3"/>
  <c r="M85" i="3" s="1"/>
  <c r="D84" i="3"/>
  <c r="M84" i="3" s="1"/>
  <c r="D83" i="3"/>
  <c r="M83" i="3" s="1"/>
  <c r="D82" i="3"/>
  <c r="M82" i="3" s="1"/>
  <c r="D81" i="3"/>
  <c r="M81" i="3" s="1"/>
  <c r="D80" i="3"/>
  <c r="M80" i="3" s="1"/>
  <c r="D79" i="3"/>
  <c r="M79" i="3" s="1"/>
  <c r="D78" i="3"/>
  <c r="M78" i="3" s="1"/>
  <c r="D77" i="3"/>
  <c r="M77" i="3" s="1"/>
  <c r="D76" i="3"/>
  <c r="M76" i="3" s="1"/>
  <c r="D75" i="3"/>
  <c r="M75" i="3" s="1"/>
  <c r="D74" i="3"/>
  <c r="M74" i="3" s="1"/>
  <c r="D73" i="3"/>
  <c r="M73" i="3" s="1"/>
  <c r="D72" i="3"/>
  <c r="M72" i="3" s="1"/>
  <c r="D71" i="3"/>
  <c r="M71" i="3" s="1"/>
  <c r="D70" i="3"/>
  <c r="M70" i="3" s="1"/>
  <c r="D69" i="3"/>
  <c r="M69" i="3" s="1"/>
  <c r="D68" i="3"/>
  <c r="M68" i="3" s="1"/>
  <c r="D67" i="3"/>
  <c r="M67" i="3" s="1"/>
  <c r="D66" i="3"/>
  <c r="M66" i="3" s="1"/>
  <c r="D65" i="3"/>
  <c r="M65" i="3" s="1"/>
  <c r="D64" i="3"/>
  <c r="M64" i="3" s="1"/>
  <c r="D63" i="3"/>
  <c r="M63" i="3" s="1"/>
  <c r="D62" i="3"/>
  <c r="M62" i="3" s="1"/>
  <c r="D61" i="3"/>
  <c r="M61" i="3" s="1"/>
  <c r="D60" i="3"/>
  <c r="M60" i="3" s="1"/>
  <c r="D59" i="3"/>
  <c r="M59" i="3" s="1"/>
  <c r="D58" i="3"/>
  <c r="M58" i="3" s="1"/>
  <c r="D57" i="3"/>
  <c r="M57" i="3" s="1"/>
  <c r="D56" i="3"/>
  <c r="M56" i="3" s="1"/>
  <c r="D55" i="3"/>
  <c r="M55" i="3" s="1"/>
  <c r="D54" i="3"/>
  <c r="M54" i="3" s="1"/>
  <c r="D53" i="3"/>
  <c r="M53" i="3" s="1"/>
  <c r="D52" i="3"/>
  <c r="M52" i="3" s="1"/>
  <c r="D51" i="3"/>
  <c r="M51" i="3" s="1"/>
  <c r="D50" i="3"/>
  <c r="M50" i="3" s="1"/>
  <c r="D49" i="3"/>
  <c r="M49" i="3" s="1"/>
  <c r="D48" i="3"/>
  <c r="M48" i="3" s="1"/>
  <c r="D47" i="3"/>
  <c r="M47" i="3" s="1"/>
  <c r="D46" i="3"/>
  <c r="M46" i="3" s="1"/>
  <c r="D45" i="3"/>
  <c r="M45" i="3" s="1"/>
  <c r="D44" i="3"/>
  <c r="M44" i="3" s="1"/>
  <c r="D43" i="3"/>
  <c r="M43" i="3" s="1"/>
  <c r="D42" i="3"/>
  <c r="M42" i="3" s="1"/>
  <c r="D41" i="3"/>
  <c r="M41" i="3" s="1"/>
  <c r="D40" i="3"/>
  <c r="M40" i="3" s="1"/>
  <c r="D39" i="3"/>
  <c r="M39" i="3" s="1"/>
  <c r="D38" i="3"/>
  <c r="M38" i="3" s="1"/>
  <c r="D37" i="3"/>
  <c r="M37" i="3" s="1"/>
  <c r="D36" i="3"/>
  <c r="M36" i="3" s="1"/>
  <c r="D35" i="3"/>
  <c r="M35" i="3" s="1"/>
  <c r="D34" i="3"/>
  <c r="M34" i="3" s="1"/>
  <c r="D33" i="3"/>
  <c r="M33" i="3" s="1"/>
  <c r="D32" i="3"/>
  <c r="M32" i="3" s="1"/>
  <c r="D31" i="3"/>
  <c r="M31" i="3" s="1"/>
  <c r="D30" i="3"/>
  <c r="M30" i="3" s="1"/>
  <c r="D29" i="3"/>
  <c r="M29" i="3" s="1"/>
  <c r="D28" i="3"/>
  <c r="M28" i="3" s="1"/>
  <c r="D27" i="3"/>
  <c r="M27" i="3" s="1"/>
  <c r="D26" i="3"/>
  <c r="M26" i="3" s="1"/>
  <c r="D25" i="3"/>
  <c r="M25" i="3" s="1"/>
  <c r="D24" i="3"/>
  <c r="M24" i="3" s="1"/>
  <c r="D23" i="3"/>
  <c r="M23" i="3" s="1"/>
  <c r="D22" i="3"/>
  <c r="M22" i="3" s="1"/>
  <c r="D21" i="3"/>
  <c r="M21" i="3" s="1"/>
  <c r="D20" i="3"/>
  <c r="M20" i="3" s="1"/>
  <c r="D19" i="3"/>
  <c r="M19" i="3" s="1"/>
  <c r="D18" i="3"/>
  <c r="M18" i="3" s="1"/>
  <c r="D17" i="3"/>
  <c r="M17" i="3" s="1"/>
  <c r="D16" i="3"/>
  <c r="M16" i="3" s="1"/>
  <c r="D15" i="3"/>
  <c r="M15" i="3" s="1"/>
  <c r="D14" i="3"/>
  <c r="M14" i="3" s="1"/>
  <c r="D13" i="3"/>
  <c r="M13" i="3" s="1"/>
  <c r="D12" i="3"/>
  <c r="M12" i="3" s="1"/>
  <c r="D11" i="3"/>
  <c r="M11" i="3" s="1"/>
  <c r="D10" i="3"/>
  <c r="M10" i="3" s="1"/>
  <c r="D9" i="3"/>
  <c r="M9" i="3" s="1"/>
  <c r="D8" i="3"/>
  <c r="M8" i="3" s="1"/>
  <c r="D7" i="3"/>
  <c r="M7" i="3" s="1"/>
  <c r="D6" i="3"/>
  <c r="M6" i="3" s="1"/>
  <c r="D5" i="3"/>
  <c r="M5" i="3" s="1"/>
  <c r="D4" i="3"/>
  <c r="M4" i="3" s="1"/>
  <c r="D3" i="3"/>
  <c r="E378" i="1"/>
  <c r="M378" i="1" s="1"/>
  <c r="E377" i="1"/>
  <c r="M377" i="1" s="1"/>
  <c r="E376" i="1"/>
  <c r="M376" i="1" s="1"/>
  <c r="E375" i="1"/>
  <c r="M375" i="1" s="1"/>
  <c r="E374" i="1"/>
  <c r="M374" i="1" s="1"/>
  <c r="E373" i="1"/>
  <c r="M373" i="1" s="1"/>
  <c r="E372" i="1"/>
  <c r="M372" i="1" s="1"/>
  <c r="E97" i="1"/>
  <c r="M97" i="1" s="1"/>
  <c r="E96" i="1"/>
  <c r="M96" i="1" s="1"/>
  <c r="E95" i="1"/>
  <c r="M95" i="1" s="1"/>
  <c r="E94" i="1"/>
  <c r="M94" i="1" s="1"/>
  <c r="E93" i="1"/>
  <c r="M93" i="1" s="1"/>
  <c r="E92" i="1"/>
  <c r="M92" i="1" s="1"/>
  <c r="E91" i="1"/>
  <c r="M91" i="1" s="1"/>
  <c r="E90" i="1"/>
  <c r="M90" i="1" s="1"/>
  <c r="E89" i="1"/>
  <c r="M89" i="1" s="1"/>
  <c r="E88" i="1"/>
  <c r="M88" i="1" s="1"/>
  <c r="E87" i="1"/>
  <c r="M87" i="1" s="1"/>
  <c r="E86" i="1"/>
  <c r="M86" i="1" s="1"/>
  <c r="E85" i="1"/>
  <c r="M85" i="1" s="1"/>
  <c r="E84" i="1"/>
  <c r="M84" i="1" s="1"/>
  <c r="E83" i="1"/>
  <c r="M83" i="1" s="1"/>
  <c r="E82" i="1"/>
  <c r="M82" i="1" s="1"/>
  <c r="E81" i="1"/>
  <c r="M81" i="1" s="1"/>
  <c r="E80" i="1"/>
  <c r="M80" i="1" s="1"/>
  <c r="E79" i="1"/>
  <c r="M79" i="1" s="1"/>
  <c r="E78" i="1"/>
  <c r="M78" i="1" s="1"/>
  <c r="E77" i="1"/>
  <c r="M77" i="1" s="1"/>
  <c r="E76" i="1"/>
  <c r="M76" i="1" s="1"/>
  <c r="E75" i="1"/>
  <c r="M75" i="1" s="1"/>
  <c r="E74" i="1"/>
  <c r="M74" i="1" s="1"/>
  <c r="E73" i="1"/>
  <c r="M73" i="1" s="1"/>
  <c r="E72" i="1"/>
  <c r="M72" i="1" s="1"/>
  <c r="E71" i="1"/>
  <c r="M71" i="1" s="1"/>
  <c r="E70" i="1"/>
  <c r="M70" i="1" s="1"/>
  <c r="E69" i="1"/>
  <c r="M69" i="1" s="1"/>
  <c r="E68" i="1"/>
  <c r="M68" i="1" s="1"/>
  <c r="E67" i="1"/>
  <c r="M67" i="1" s="1"/>
  <c r="E66" i="1"/>
  <c r="M66" i="1" s="1"/>
  <c r="E65" i="1"/>
  <c r="M65" i="1" s="1"/>
  <c r="E64" i="1"/>
  <c r="M64" i="1" s="1"/>
  <c r="E63" i="1"/>
  <c r="M63" i="1" s="1"/>
  <c r="E62" i="1"/>
  <c r="M62" i="1" s="1"/>
  <c r="E61" i="1"/>
  <c r="M61" i="1" s="1"/>
  <c r="E60" i="1"/>
  <c r="M60" i="1" s="1"/>
  <c r="E59" i="1"/>
  <c r="M59" i="1" s="1"/>
  <c r="E58" i="1"/>
  <c r="M58" i="1" s="1"/>
  <c r="E57" i="1"/>
  <c r="M57" i="1" s="1"/>
  <c r="E56" i="1"/>
  <c r="M56" i="1" s="1"/>
  <c r="E55" i="1"/>
  <c r="M55" i="1" s="1"/>
  <c r="E54" i="1"/>
  <c r="M54" i="1" s="1"/>
  <c r="E53" i="1"/>
  <c r="M53" i="1" s="1"/>
  <c r="E52" i="1"/>
  <c r="M52" i="1" s="1"/>
  <c r="E51" i="1"/>
  <c r="M51" i="1" s="1"/>
  <c r="E50" i="1"/>
  <c r="M50" i="1" s="1"/>
  <c r="E49" i="1"/>
  <c r="M49" i="1" s="1"/>
  <c r="E48" i="1"/>
  <c r="M48" i="1" s="1"/>
  <c r="E47" i="1"/>
  <c r="M47" i="1" s="1"/>
  <c r="E46" i="1"/>
  <c r="M46" i="1" s="1"/>
  <c r="E45" i="1"/>
  <c r="M45" i="1" s="1"/>
  <c r="E44" i="1"/>
  <c r="M44" i="1" s="1"/>
  <c r="E43" i="1"/>
  <c r="M43" i="1" s="1"/>
  <c r="E42" i="1"/>
  <c r="M42" i="1" s="1"/>
  <c r="E41" i="1"/>
  <c r="M41" i="1" s="1"/>
  <c r="E40" i="1"/>
  <c r="M40" i="1" s="1"/>
  <c r="E39" i="1"/>
  <c r="M39" i="1" s="1"/>
  <c r="E38" i="1"/>
  <c r="M38" i="1" s="1"/>
  <c r="E37" i="1"/>
  <c r="M37" i="1" s="1"/>
  <c r="E36" i="1"/>
  <c r="M36" i="1" s="1"/>
  <c r="E35" i="1"/>
  <c r="M35" i="1" s="1"/>
  <c r="E34" i="1"/>
  <c r="M34" i="1" s="1"/>
  <c r="E33" i="1"/>
  <c r="M33" i="1" s="1"/>
  <c r="E32" i="1"/>
  <c r="M32" i="1" s="1"/>
  <c r="E31" i="1"/>
  <c r="M31" i="1" s="1"/>
  <c r="E30" i="1"/>
  <c r="M30" i="1" s="1"/>
  <c r="E29" i="1"/>
  <c r="M29" i="1" s="1"/>
  <c r="E28" i="1"/>
  <c r="M28" i="1" s="1"/>
  <c r="E27" i="1"/>
  <c r="M27" i="1" s="1"/>
  <c r="E26" i="1"/>
  <c r="M26" i="1" s="1"/>
  <c r="E25" i="1"/>
  <c r="M25" i="1" s="1"/>
  <c r="E24" i="1"/>
  <c r="M24" i="1" s="1"/>
  <c r="E23" i="1"/>
  <c r="M23" i="1" s="1"/>
  <c r="E22" i="1"/>
  <c r="M22" i="1" s="1"/>
  <c r="E21" i="1"/>
  <c r="M21" i="1" s="1"/>
  <c r="E20" i="1"/>
  <c r="M20" i="1" s="1"/>
  <c r="E19" i="1"/>
  <c r="M19" i="1" s="1"/>
  <c r="E18" i="1"/>
  <c r="M18" i="1" s="1"/>
  <c r="E17" i="1"/>
  <c r="M17" i="1" s="1"/>
  <c r="E16" i="1"/>
  <c r="M16" i="1" s="1"/>
  <c r="E15" i="1"/>
  <c r="E14" i="1"/>
  <c r="J14" i="1" l="1"/>
  <c r="I14" i="1"/>
  <c r="J22" i="1"/>
  <c r="J30" i="1"/>
  <c r="J38" i="1"/>
  <c r="J46" i="1"/>
  <c r="J54" i="1"/>
  <c r="J62" i="1"/>
  <c r="J70" i="1"/>
  <c r="J78" i="1"/>
  <c r="J86" i="1"/>
  <c r="J94" i="1"/>
  <c r="J376" i="1"/>
  <c r="I21" i="1"/>
  <c r="I29" i="1"/>
  <c r="I37" i="1"/>
  <c r="I45" i="1"/>
  <c r="I53" i="1"/>
  <c r="I61" i="1"/>
  <c r="I69" i="1"/>
  <c r="I77" i="1"/>
  <c r="I85" i="1"/>
  <c r="I93" i="1"/>
  <c r="I375" i="1"/>
  <c r="H20" i="1"/>
  <c r="H28" i="1"/>
  <c r="H36" i="1"/>
  <c r="H44" i="1"/>
  <c r="H52" i="1"/>
  <c r="H60" i="1"/>
  <c r="H68" i="1"/>
  <c r="H76" i="1"/>
  <c r="H84" i="1"/>
  <c r="H92" i="1"/>
  <c r="H374" i="1"/>
  <c r="G19" i="1"/>
  <c r="G27" i="1"/>
  <c r="G35" i="1"/>
  <c r="G43" i="1"/>
  <c r="G51" i="1"/>
  <c r="G59" i="1"/>
  <c r="G67" i="1"/>
  <c r="G75" i="1"/>
  <c r="G83" i="1"/>
  <c r="G91" i="1"/>
  <c r="G373" i="1"/>
  <c r="F18" i="1"/>
  <c r="F26" i="1"/>
  <c r="F34" i="1"/>
  <c r="J23" i="1"/>
  <c r="J31" i="1"/>
  <c r="J39" i="1"/>
  <c r="J47" i="1"/>
  <c r="J55" i="1"/>
  <c r="J63" i="1"/>
  <c r="J71" i="1"/>
  <c r="J79" i="1"/>
  <c r="J87" i="1"/>
  <c r="J95" i="1"/>
  <c r="J377" i="1"/>
  <c r="I22" i="1"/>
  <c r="I30" i="1"/>
  <c r="I38" i="1"/>
  <c r="I46" i="1"/>
  <c r="I54" i="1"/>
  <c r="I62" i="1"/>
  <c r="I70" i="1"/>
  <c r="I78" i="1"/>
  <c r="I86" i="1"/>
  <c r="I94" i="1"/>
  <c r="I376" i="1"/>
  <c r="H21" i="1"/>
  <c r="H29" i="1"/>
  <c r="H37" i="1"/>
  <c r="H45" i="1"/>
  <c r="H53" i="1"/>
  <c r="H61" i="1"/>
  <c r="H69" i="1"/>
  <c r="H77" i="1"/>
  <c r="H85" i="1"/>
  <c r="H93" i="1"/>
  <c r="H375" i="1"/>
  <c r="G20" i="1"/>
  <c r="G28" i="1"/>
  <c r="G36" i="1"/>
  <c r="G44" i="1"/>
  <c r="G52" i="1"/>
  <c r="G60" i="1"/>
  <c r="G68" i="1"/>
  <c r="G76" i="1"/>
  <c r="G84" i="1"/>
  <c r="G92" i="1"/>
  <c r="G374" i="1"/>
  <c r="F19" i="1"/>
  <c r="J16" i="1"/>
  <c r="J24" i="1"/>
  <c r="J32" i="1"/>
  <c r="J40" i="1"/>
  <c r="J48" i="1"/>
  <c r="J56" i="1"/>
  <c r="J64" i="1"/>
  <c r="J72" i="1"/>
  <c r="J80" i="1"/>
  <c r="J88" i="1"/>
  <c r="J96" i="1"/>
  <c r="J378" i="1"/>
  <c r="I23" i="1"/>
  <c r="I31" i="1"/>
  <c r="I39" i="1"/>
  <c r="I47" i="1"/>
  <c r="I55" i="1"/>
  <c r="I63" i="1"/>
  <c r="I71" i="1"/>
  <c r="I79" i="1"/>
  <c r="I87" i="1"/>
  <c r="I95" i="1"/>
  <c r="I377" i="1"/>
  <c r="H22" i="1"/>
  <c r="H30" i="1"/>
  <c r="H38" i="1"/>
  <c r="H46" i="1"/>
  <c r="H54" i="1"/>
  <c r="H62" i="1"/>
  <c r="H70" i="1"/>
  <c r="H78" i="1"/>
  <c r="H86" i="1"/>
  <c r="H94" i="1"/>
  <c r="H376" i="1"/>
  <c r="G21" i="1"/>
  <c r="G29" i="1"/>
  <c r="G37" i="1"/>
  <c r="G45" i="1"/>
  <c r="G53" i="1"/>
  <c r="G61" i="1"/>
  <c r="G69" i="1"/>
  <c r="G77" i="1"/>
  <c r="G85" i="1"/>
  <c r="G93" i="1"/>
  <c r="G375" i="1"/>
  <c r="F20" i="1"/>
  <c r="F28" i="1"/>
  <c r="F36" i="1"/>
  <c r="F44" i="1"/>
  <c r="F52" i="1"/>
  <c r="F60" i="1"/>
  <c r="F68" i="1"/>
  <c r="F76" i="1"/>
  <c r="F84" i="1"/>
  <c r="F92" i="1"/>
  <c r="F374" i="1"/>
  <c r="J17" i="1"/>
  <c r="J18" i="1"/>
  <c r="J26" i="1"/>
  <c r="J34" i="1"/>
  <c r="J42" i="1"/>
  <c r="J50" i="1"/>
  <c r="J58" i="1"/>
  <c r="J66" i="1"/>
  <c r="J74" i="1"/>
  <c r="J82" i="1"/>
  <c r="J90" i="1"/>
  <c r="J372" i="1"/>
  <c r="I17" i="1"/>
  <c r="I25" i="1"/>
  <c r="I33" i="1"/>
  <c r="I41" i="1"/>
  <c r="I49" i="1"/>
  <c r="I57" i="1"/>
  <c r="I65" i="1"/>
  <c r="I73" i="1"/>
  <c r="I81" i="1"/>
  <c r="I89" i="1"/>
  <c r="I97" i="1"/>
  <c r="H16" i="1"/>
  <c r="H24" i="1"/>
  <c r="H32" i="1"/>
  <c r="H40" i="1"/>
  <c r="H48" i="1"/>
  <c r="H56" i="1"/>
  <c r="H64" i="1"/>
  <c r="H72" i="1"/>
  <c r="H80" i="1"/>
  <c r="H88" i="1"/>
  <c r="H96" i="1"/>
  <c r="H378" i="1"/>
  <c r="G23" i="1"/>
  <c r="G31" i="1"/>
  <c r="G39" i="1"/>
  <c r="G47" i="1"/>
  <c r="G55" i="1"/>
  <c r="G63" i="1"/>
  <c r="G71" i="1"/>
  <c r="G79" i="1"/>
  <c r="G87" i="1"/>
  <c r="G95" i="1"/>
  <c r="G377" i="1"/>
  <c r="F22" i="1"/>
  <c r="F30" i="1"/>
  <c r="F38" i="1"/>
  <c r="F46" i="1"/>
  <c r="F54" i="1"/>
  <c r="J19" i="1"/>
  <c r="J27" i="1"/>
  <c r="J35" i="1"/>
  <c r="J43" i="1"/>
  <c r="J51" i="1"/>
  <c r="J59" i="1"/>
  <c r="J67" i="1"/>
  <c r="J75" i="1"/>
  <c r="J83" i="1"/>
  <c r="J91" i="1"/>
  <c r="J373" i="1"/>
  <c r="I18" i="1"/>
  <c r="I26" i="1"/>
  <c r="I34" i="1"/>
  <c r="I42" i="1"/>
  <c r="I50" i="1"/>
  <c r="I58" i="1"/>
  <c r="I66" i="1"/>
  <c r="I74" i="1"/>
  <c r="I82" i="1"/>
  <c r="I90" i="1"/>
  <c r="I372" i="1"/>
  <c r="H17" i="1"/>
  <c r="H25" i="1"/>
  <c r="H33" i="1"/>
  <c r="H41" i="1"/>
  <c r="H49" i="1"/>
  <c r="H57" i="1"/>
  <c r="H65" i="1"/>
  <c r="H73" i="1"/>
  <c r="H81" i="1"/>
  <c r="H89" i="1"/>
  <c r="H97" i="1"/>
  <c r="G16" i="1"/>
  <c r="G24" i="1"/>
  <c r="G32" i="1"/>
  <c r="G40" i="1"/>
  <c r="G48" i="1"/>
  <c r="G56" i="1"/>
  <c r="G64" i="1"/>
  <c r="G72" i="1"/>
  <c r="G80" i="1"/>
  <c r="G88" i="1"/>
  <c r="G96" i="1"/>
  <c r="G378" i="1"/>
  <c r="F23" i="1"/>
  <c r="F31" i="1"/>
  <c r="J20" i="1"/>
  <c r="J28" i="1"/>
  <c r="J36" i="1"/>
  <c r="J44" i="1"/>
  <c r="J52" i="1"/>
  <c r="J60" i="1"/>
  <c r="J68" i="1"/>
  <c r="J76" i="1"/>
  <c r="J84" i="1"/>
  <c r="J41" i="1"/>
  <c r="J73" i="1"/>
  <c r="J374" i="1"/>
  <c r="I32" i="1"/>
  <c r="I52" i="1"/>
  <c r="I75" i="1"/>
  <c r="I96" i="1"/>
  <c r="H27" i="1"/>
  <c r="H50" i="1"/>
  <c r="H71" i="1"/>
  <c r="H91" i="1"/>
  <c r="G25" i="1"/>
  <c r="G46" i="1"/>
  <c r="G66" i="1"/>
  <c r="G89" i="1"/>
  <c r="F21" i="1"/>
  <c r="F37" i="1"/>
  <c r="F48" i="1"/>
  <c r="F58" i="1"/>
  <c r="F67" i="1"/>
  <c r="F77" i="1"/>
  <c r="F86" i="1"/>
  <c r="F95" i="1"/>
  <c r="F378" i="1"/>
  <c r="F43" i="1"/>
  <c r="J69" i="1"/>
  <c r="I72" i="1"/>
  <c r="H47" i="1"/>
  <c r="G42" i="1"/>
  <c r="F35" i="1"/>
  <c r="F75" i="1"/>
  <c r="J45" i="1"/>
  <c r="J77" i="1"/>
  <c r="J375" i="1"/>
  <c r="I35" i="1"/>
  <c r="I56" i="1"/>
  <c r="I76" i="1"/>
  <c r="I373" i="1"/>
  <c r="H31" i="1"/>
  <c r="H51" i="1"/>
  <c r="H74" i="1"/>
  <c r="H95" i="1"/>
  <c r="G26" i="1"/>
  <c r="G49" i="1"/>
  <c r="G70" i="1"/>
  <c r="G90" i="1"/>
  <c r="F24" i="1"/>
  <c r="F39" i="1"/>
  <c r="F49" i="1"/>
  <c r="F59" i="1"/>
  <c r="F69" i="1"/>
  <c r="F78" i="1"/>
  <c r="F87" i="1"/>
  <c r="F96" i="1"/>
  <c r="F73" i="1"/>
  <c r="J97" i="1"/>
  <c r="I92" i="1"/>
  <c r="H67" i="1"/>
  <c r="G65" i="1"/>
  <c r="F47" i="1"/>
  <c r="F94" i="1"/>
  <c r="J49" i="1"/>
  <c r="J81" i="1"/>
  <c r="I16" i="1"/>
  <c r="I36" i="1"/>
  <c r="I59" i="1"/>
  <c r="I80" i="1"/>
  <c r="I374" i="1"/>
  <c r="H34" i="1"/>
  <c r="H55" i="1"/>
  <c r="H75" i="1"/>
  <c r="H372" i="1"/>
  <c r="G30" i="1"/>
  <c r="G50" i="1"/>
  <c r="G73" i="1"/>
  <c r="G94" i="1"/>
  <c r="F25" i="1"/>
  <c r="F40" i="1"/>
  <c r="F50" i="1"/>
  <c r="F61" i="1"/>
  <c r="F70" i="1"/>
  <c r="F79" i="1"/>
  <c r="F88" i="1"/>
  <c r="F97" i="1"/>
  <c r="J92" i="1"/>
  <c r="I44" i="1"/>
  <c r="I88" i="1"/>
  <c r="H42" i="1"/>
  <c r="H83" i="1"/>
  <c r="G17" i="1"/>
  <c r="G81" i="1"/>
  <c r="F32" i="1"/>
  <c r="F82" i="1"/>
  <c r="F91" i="1"/>
  <c r="G22" i="1"/>
  <c r="F17" i="1"/>
  <c r="F66" i="1"/>
  <c r="J21" i="1"/>
  <c r="J53" i="1"/>
  <c r="J85" i="1"/>
  <c r="I19" i="1"/>
  <c r="I40" i="1"/>
  <c r="I60" i="1"/>
  <c r="I83" i="1"/>
  <c r="I378" i="1"/>
  <c r="H35" i="1"/>
  <c r="H58" i="1"/>
  <c r="H79" i="1"/>
  <c r="H373" i="1"/>
  <c r="G33" i="1"/>
  <c r="G54" i="1"/>
  <c r="G74" i="1"/>
  <c r="G97" i="1"/>
  <c r="F27" i="1"/>
  <c r="F41" i="1"/>
  <c r="F51" i="1"/>
  <c r="F62" i="1"/>
  <c r="F71" i="1"/>
  <c r="F80" i="1"/>
  <c r="F89" i="1"/>
  <c r="F372" i="1"/>
  <c r="G58" i="1"/>
  <c r="F55" i="1"/>
  <c r="F375" i="1"/>
  <c r="I51" i="1"/>
  <c r="F377" i="1"/>
  <c r="J25" i="1"/>
  <c r="J57" i="1"/>
  <c r="J89" i="1"/>
  <c r="I20" i="1"/>
  <c r="I43" i="1"/>
  <c r="I64" i="1"/>
  <c r="I84" i="1"/>
  <c r="H18" i="1"/>
  <c r="H39" i="1"/>
  <c r="H59" i="1"/>
  <c r="H82" i="1"/>
  <c r="H377" i="1"/>
  <c r="G34" i="1"/>
  <c r="G57" i="1"/>
  <c r="G78" i="1"/>
  <c r="G372" i="1"/>
  <c r="F29" i="1"/>
  <c r="F42" i="1"/>
  <c r="F53" i="1"/>
  <c r="F63" i="1"/>
  <c r="F72" i="1"/>
  <c r="F81" i="1"/>
  <c r="F90" i="1"/>
  <c r="F373" i="1"/>
  <c r="J29" i="1"/>
  <c r="J61" i="1"/>
  <c r="I24" i="1"/>
  <c r="I67" i="1"/>
  <c r="H19" i="1"/>
  <c r="H63" i="1"/>
  <c r="G38" i="1"/>
  <c r="G376" i="1"/>
  <c r="F64" i="1"/>
  <c r="J37" i="1"/>
  <c r="I28" i="1"/>
  <c r="H26" i="1"/>
  <c r="H90" i="1"/>
  <c r="G86" i="1"/>
  <c r="F57" i="1"/>
  <c r="F85" i="1"/>
  <c r="J33" i="1"/>
  <c r="J65" i="1"/>
  <c r="J93" i="1"/>
  <c r="I27" i="1"/>
  <c r="I48" i="1"/>
  <c r="I68" i="1"/>
  <c r="I91" i="1"/>
  <c r="H23" i="1"/>
  <c r="H43" i="1"/>
  <c r="H66" i="1"/>
  <c r="H87" i="1"/>
  <c r="G18" i="1"/>
  <c r="G41" i="1"/>
  <c r="G62" i="1"/>
  <c r="G82" i="1"/>
  <c r="F16" i="1"/>
  <c r="F33" i="1"/>
  <c r="F45" i="1"/>
  <c r="F56" i="1"/>
  <c r="F65" i="1"/>
  <c r="F74" i="1"/>
  <c r="F83" i="1"/>
  <c r="F93" i="1"/>
  <c r="F376" i="1"/>
  <c r="G14" i="1"/>
  <c r="F14" i="1"/>
  <c r="H14" i="1"/>
  <c r="M15" i="1"/>
  <c r="F15" i="1"/>
  <c r="I15" i="1"/>
  <c r="H15" i="1"/>
  <c r="J15" i="1"/>
  <c r="G15" i="1"/>
  <c r="M3" i="3"/>
  <c r="M14" i="1"/>
  <c r="O14" i="1" l="1"/>
  <c r="T17" i="1"/>
  <c r="T21" i="1"/>
  <c r="T25" i="1"/>
  <c r="T29" i="1"/>
  <c r="T33" i="1"/>
  <c r="T37" i="1"/>
  <c r="T41" i="1"/>
  <c r="T45" i="1"/>
  <c r="T49" i="1"/>
  <c r="T53" i="1"/>
  <c r="T57" i="1"/>
  <c r="T61" i="1"/>
  <c r="T65" i="1"/>
  <c r="T69" i="1"/>
  <c r="T73" i="1"/>
  <c r="T77" i="1"/>
  <c r="T81" i="1"/>
  <c r="T85" i="1"/>
  <c r="T89" i="1"/>
  <c r="T93" i="1"/>
  <c r="T97" i="1"/>
  <c r="T375" i="1"/>
  <c r="S16" i="1"/>
  <c r="S20" i="1"/>
  <c r="S24" i="1"/>
  <c r="S28" i="1"/>
  <c r="S32" i="1"/>
  <c r="S36" i="1"/>
  <c r="S40" i="1"/>
  <c r="S44" i="1"/>
  <c r="S48" i="1"/>
  <c r="S52" i="1"/>
  <c r="S56" i="1"/>
  <c r="S60" i="1"/>
  <c r="S64" i="1"/>
  <c r="S68" i="1"/>
  <c r="S72" i="1"/>
  <c r="S76" i="1"/>
  <c r="S80" i="1"/>
  <c r="S84" i="1"/>
  <c r="S88" i="1"/>
  <c r="S92" i="1"/>
  <c r="S96" i="1"/>
  <c r="S374" i="1"/>
  <c r="S378" i="1"/>
  <c r="R19" i="1"/>
  <c r="R23" i="1"/>
  <c r="R27" i="1"/>
  <c r="R31" i="1"/>
  <c r="R35" i="1"/>
  <c r="R39" i="1"/>
  <c r="R43" i="1"/>
  <c r="R47" i="1"/>
  <c r="R51" i="1"/>
  <c r="R55" i="1"/>
  <c r="R59" i="1"/>
  <c r="R63" i="1"/>
  <c r="R67" i="1"/>
  <c r="R71" i="1"/>
  <c r="R75" i="1"/>
  <c r="R79" i="1"/>
  <c r="R83" i="1"/>
  <c r="R87" i="1"/>
  <c r="R91" i="1"/>
  <c r="R95" i="1"/>
  <c r="R373" i="1"/>
  <c r="R377" i="1"/>
  <c r="Q18" i="1"/>
  <c r="Q22" i="1"/>
  <c r="Q26" i="1"/>
  <c r="Q30" i="1"/>
  <c r="Q34" i="1"/>
  <c r="Q38" i="1"/>
  <c r="Q42" i="1"/>
  <c r="Q46" i="1"/>
  <c r="Q50" i="1"/>
  <c r="Q54" i="1"/>
  <c r="Q58" i="1"/>
  <c r="Q62" i="1"/>
  <c r="Q66" i="1"/>
  <c r="Q70" i="1"/>
  <c r="Q74" i="1"/>
  <c r="Q78" i="1"/>
  <c r="T18" i="1"/>
  <c r="T22" i="1"/>
  <c r="T26" i="1"/>
  <c r="T30" i="1"/>
  <c r="T34" i="1"/>
  <c r="T38" i="1"/>
  <c r="T42" i="1"/>
  <c r="T46" i="1"/>
  <c r="T50" i="1"/>
  <c r="T54" i="1"/>
  <c r="T58" i="1"/>
  <c r="T62" i="1"/>
  <c r="T66" i="1"/>
  <c r="T70" i="1"/>
  <c r="T74" i="1"/>
  <c r="T78" i="1"/>
  <c r="T82" i="1"/>
  <c r="T86" i="1"/>
  <c r="T90" i="1"/>
  <c r="T94" i="1"/>
  <c r="T372" i="1"/>
  <c r="T376" i="1"/>
  <c r="S17" i="1"/>
  <c r="S21" i="1"/>
  <c r="S25" i="1"/>
  <c r="S29" i="1"/>
  <c r="S33" i="1"/>
  <c r="S37" i="1"/>
  <c r="S41" i="1"/>
  <c r="S45" i="1"/>
  <c r="S49" i="1"/>
  <c r="S53" i="1"/>
  <c r="S57" i="1"/>
  <c r="S61" i="1"/>
  <c r="S65" i="1"/>
  <c r="S69" i="1"/>
  <c r="S73" i="1"/>
  <c r="S77" i="1"/>
  <c r="S81" i="1"/>
  <c r="S85" i="1"/>
  <c r="S89" i="1"/>
  <c r="S93" i="1"/>
  <c r="S97" i="1"/>
  <c r="S375" i="1"/>
  <c r="R16" i="1"/>
  <c r="R20" i="1"/>
  <c r="R24" i="1"/>
  <c r="R28" i="1"/>
  <c r="R32" i="1"/>
  <c r="R36" i="1"/>
  <c r="R40" i="1"/>
  <c r="R44" i="1"/>
  <c r="R48" i="1"/>
  <c r="R52" i="1"/>
  <c r="R56" i="1"/>
  <c r="R60" i="1"/>
  <c r="R64" i="1"/>
  <c r="R68" i="1"/>
  <c r="R72" i="1"/>
  <c r="R76" i="1"/>
  <c r="R80" i="1"/>
  <c r="R84" i="1"/>
  <c r="R88" i="1"/>
  <c r="R92" i="1"/>
  <c r="R96" i="1"/>
  <c r="R374" i="1"/>
  <c r="R378" i="1"/>
  <c r="Q19" i="1"/>
  <c r="Q23" i="1"/>
  <c r="Q27" i="1"/>
  <c r="Q31" i="1"/>
  <c r="Q35" i="1"/>
  <c r="Q39" i="1"/>
  <c r="Q43" i="1"/>
  <c r="Q47" i="1"/>
  <c r="Q51" i="1"/>
  <c r="Q55" i="1"/>
  <c r="Q59" i="1"/>
  <c r="Q63" i="1"/>
  <c r="Q67" i="1"/>
  <c r="Q71" i="1"/>
  <c r="Q75" i="1"/>
  <c r="Q79" i="1"/>
  <c r="Q83" i="1"/>
  <c r="Q87" i="1"/>
  <c r="T19" i="1"/>
  <c r="T27" i="1"/>
  <c r="T35" i="1"/>
  <c r="T43" i="1"/>
  <c r="T51" i="1"/>
  <c r="T59" i="1"/>
  <c r="T67" i="1"/>
  <c r="T75" i="1"/>
  <c r="T83" i="1"/>
  <c r="T91" i="1"/>
  <c r="T373" i="1"/>
  <c r="S18" i="1"/>
  <c r="S26" i="1"/>
  <c r="S34" i="1"/>
  <c r="S42" i="1"/>
  <c r="S50" i="1"/>
  <c r="S58" i="1"/>
  <c r="S66" i="1"/>
  <c r="S74" i="1"/>
  <c r="S82" i="1"/>
  <c r="S90" i="1"/>
  <c r="S372" i="1"/>
  <c r="R17" i="1"/>
  <c r="R25" i="1"/>
  <c r="R33" i="1"/>
  <c r="R41" i="1"/>
  <c r="R49" i="1"/>
  <c r="R57" i="1"/>
  <c r="R65" i="1"/>
  <c r="R73" i="1"/>
  <c r="R81" i="1"/>
  <c r="R89" i="1"/>
  <c r="R97" i="1"/>
  <c r="Q16" i="1"/>
  <c r="Q24" i="1"/>
  <c r="Q32" i="1"/>
  <c r="Q40" i="1"/>
  <c r="Q48" i="1"/>
  <c r="Q56" i="1"/>
  <c r="Q64" i="1"/>
  <c r="Q72" i="1"/>
  <c r="Q80" i="1"/>
  <c r="Q85" i="1"/>
  <c r="Q90" i="1"/>
  <c r="Q94" i="1"/>
  <c r="Q372" i="1"/>
  <c r="Q376" i="1"/>
  <c r="T23" i="1"/>
  <c r="T39" i="1"/>
  <c r="T47" i="1"/>
  <c r="T55" i="1"/>
  <c r="T63" i="1"/>
  <c r="T71" i="1"/>
  <c r="T79" i="1"/>
  <c r="T87" i="1"/>
  <c r="T95" i="1"/>
  <c r="T377" i="1"/>
  <c r="S22" i="1"/>
  <c r="S30" i="1"/>
  <c r="S38" i="1"/>
  <c r="S46" i="1"/>
  <c r="S54" i="1"/>
  <c r="S62" i="1"/>
  <c r="S70" i="1"/>
  <c r="S78" i="1"/>
  <c r="S86" i="1"/>
  <c r="S94" i="1"/>
  <c r="S376" i="1"/>
  <c r="R21" i="1"/>
  <c r="R29" i="1"/>
  <c r="R37" i="1"/>
  <c r="R45" i="1"/>
  <c r="R53" i="1"/>
  <c r="R61" i="1"/>
  <c r="R69" i="1"/>
  <c r="R77" i="1"/>
  <c r="R85" i="1"/>
  <c r="R93" i="1"/>
  <c r="R375" i="1"/>
  <c r="Q20" i="1"/>
  <c r="Q28" i="1"/>
  <c r="Q36" i="1"/>
  <c r="Q44" i="1"/>
  <c r="Q52" i="1"/>
  <c r="Q60" i="1"/>
  <c r="T20" i="1"/>
  <c r="T28" i="1"/>
  <c r="T36" i="1"/>
  <c r="T44" i="1"/>
  <c r="T52" i="1"/>
  <c r="T60" i="1"/>
  <c r="T68" i="1"/>
  <c r="T76" i="1"/>
  <c r="T84" i="1"/>
  <c r="T92" i="1"/>
  <c r="T374" i="1"/>
  <c r="S19" i="1"/>
  <c r="S27" i="1"/>
  <c r="S35" i="1"/>
  <c r="S43" i="1"/>
  <c r="S51" i="1"/>
  <c r="S59" i="1"/>
  <c r="S67" i="1"/>
  <c r="S75" i="1"/>
  <c r="S83" i="1"/>
  <c r="S91" i="1"/>
  <c r="S373" i="1"/>
  <c r="R18" i="1"/>
  <c r="R26" i="1"/>
  <c r="R34" i="1"/>
  <c r="R42" i="1"/>
  <c r="R50" i="1"/>
  <c r="R58" i="1"/>
  <c r="R66" i="1"/>
  <c r="R74" i="1"/>
  <c r="R82" i="1"/>
  <c r="R90" i="1"/>
  <c r="R372" i="1"/>
  <c r="Q17" i="1"/>
  <c r="Q25" i="1"/>
  <c r="Q33" i="1"/>
  <c r="Q41" i="1"/>
  <c r="Q49" i="1"/>
  <c r="Q57" i="1"/>
  <c r="Q65" i="1"/>
  <c r="Q73" i="1"/>
  <c r="Q81" i="1"/>
  <c r="Q86" i="1"/>
  <c r="Q91" i="1"/>
  <c r="Q95" i="1"/>
  <c r="Q373" i="1"/>
  <c r="Q377" i="1"/>
  <c r="T16" i="1"/>
  <c r="T31" i="1"/>
  <c r="T56" i="1"/>
  <c r="T88" i="1"/>
  <c r="S31" i="1"/>
  <c r="S63" i="1"/>
  <c r="S95" i="1"/>
  <c r="R38" i="1"/>
  <c r="R70" i="1"/>
  <c r="R376" i="1"/>
  <c r="Q45" i="1"/>
  <c r="Q69" i="1"/>
  <c r="Q84" i="1"/>
  <c r="Q93" i="1"/>
  <c r="Q375" i="1"/>
  <c r="T40" i="1"/>
  <c r="S79" i="1"/>
  <c r="R54" i="1"/>
  <c r="Q29" i="1"/>
  <c r="Q77" i="1"/>
  <c r="Q97" i="1"/>
  <c r="T24" i="1"/>
  <c r="S55" i="1"/>
  <c r="R62" i="1"/>
  <c r="Q68" i="1"/>
  <c r="Q92" i="1"/>
  <c r="T32" i="1"/>
  <c r="T64" i="1"/>
  <c r="T96" i="1"/>
  <c r="S39" i="1"/>
  <c r="S71" i="1"/>
  <c r="S377" i="1"/>
  <c r="R46" i="1"/>
  <c r="R78" i="1"/>
  <c r="Q21" i="1"/>
  <c r="Q53" i="1"/>
  <c r="Q76" i="1"/>
  <c r="Q88" i="1"/>
  <c r="Q96" i="1"/>
  <c r="Q378" i="1"/>
  <c r="T72" i="1"/>
  <c r="T378" i="1"/>
  <c r="S47" i="1"/>
  <c r="R22" i="1"/>
  <c r="R86" i="1"/>
  <c r="Q61" i="1"/>
  <c r="Q89" i="1"/>
  <c r="T80" i="1"/>
  <c r="S23" i="1"/>
  <c r="S87" i="1"/>
  <c r="R30" i="1"/>
  <c r="R94" i="1"/>
  <c r="Q37" i="1"/>
  <c r="Q82" i="1"/>
  <c r="Q374" i="1"/>
  <c r="T48" i="1"/>
  <c r="T15" i="1"/>
  <c r="R15" i="1"/>
  <c r="S15" i="1"/>
  <c r="T14" i="1"/>
  <c r="R14" i="1"/>
  <c r="S14" i="1"/>
  <c r="Q14" i="1"/>
  <c r="P18" i="1"/>
  <c r="Z18" i="1" s="1"/>
  <c r="P26" i="1"/>
  <c r="Z26" i="1" s="1"/>
  <c r="P34" i="1"/>
  <c r="Z34" i="1" s="1"/>
  <c r="P42" i="1"/>
  <c r="Z42" i="1" s="1"/>
  <c r="P19" i="1"/>
  <c r="Z19" i="1" s="1"/>
  <c r="P27" i="1"/>
  <c r="Z27" i="1" s="1"/>
  <c r="P35" i="1"/>
  <c r="Z35" i="1" s="1"/>
  <c r="P43" i="1"/>
  <c r="Z43" i="1" s="1"/>
  <c r="P51" i="1"/>
  <c r="Z51" i="1" s="1"/>
  <c r="P59" i="1"/>
  <c r="Z59" i="1" s="1"/>
  <c r="P67" i="1"/>
  <c r="Z67" i="1" s="1"/>
  <c r="P22" i="1"/>
  <c r="Z22" i="1" s="1"/>
  <c r="P30" i="1"/>
  <c r="Z30" i="1" s="1"/>
  <c r="P38" i="1"/>
  <c r="Z38" i="1" s="1"/>
  <c r="P46" i="1"/>
  <c r="Z46" i="1" s="1"/>
  <c r="P23" i="1"/>
  <c r="Z23" i="1" s="1"/>
  <c r="P31" i="1"/>
  <c r="Z31" i="1" s="1"/>
  <c r="P39" i="1"/>
  <c r="Z39" i="1" s="1"/>
  <c r="P28" i="1"/>
  <c r="Z28" i="1" s="1"/>
  <c r="P44" i="1"/>
  <c r="Z44" i="1" s="1"/>
  <c r="P54" i="1"/>
  <c r="Z54" i="1" s="1"/>
  <c r="P63" i="1"/>
  <c r="Z63" i="1" s="1"/>
  <c r="P72" i="1"/>
  <c r="Z72" i="1" s="1"/>
  <c r="P80" i="1"/>
  <c r="Z80" i="1" s="1"/>
  <c r="P88" i="1"/>
  <c r="Z88" i="1" s="1"/>
  <c r="P96" i="1"/>
  <c r="Z96" i="1" s="1"/>
  <c r="P378" i="1"/>
  <c r="Z378" i="1" s="1"/>
  <c r="O23" i="1"/>
  <c r="Y23" i="1" s="1"/>
  <c r="O31" i="1"/>
  <c r="Y31" i="1" s="1"/>
  <c r="O39" i="1"/>
  <c r="O47" i="1"/>
  <c r="O55" i="1"/>
  <c r="O63" i="1"/>
  <c r="Y63" i="1" s="1"/>
  <c r="O71" i="1"/>
  <c r="Y71" i="1" s="1"/>
  <c r="O79" i="1"/>
  <c r="O87" i="1"/>
  <c r="Y87" i="1" s="1"/>
  <c r="O95" i="1"/>
  <c r="Y95" i="1" s="1"/>
  <c r="O377" i="1"/>
  <c r="P29" i="1"/>
  <c r="Z29" i="1" s="1"/>
  <c r="P45" i="1"/>
  <c r="Z45" i="1" s="1"/>
  <c r="P55" i="1"/>
  <c r="Z55" i="1" s="1"/>
  <c r="P64" i="1"/>
  <c r="Z64" i="1" s="1"/>
  <c r="P73" i="1"/>
  <c r="Z73" i="1" s="1"/>
  <c r="P81" i="1"/>
  <c r="Z81" i="1" s="1"/>
  <c r="P89" i="1"/>
  <c r="Z89" i="1" s="1"/>
  <c r="P97" i="1"/>
  <c r="Z97" i="1" s="1"/>
  <c r="O16" i="1"/>
  <c r="Y16" i="1" s="1"/>
  <c r="O24" i="1"/>
  <c r="Y24" i="1" s="1"/>
  <c r="O32" i="1"/>
  <c r="Y32" i="1" s="1"/>
  <c r="O40" i="1"/>
  <c r="O48" i="1"/>
  <c r="O56" i="1"/>
  <c r="O64" i="1"/>
  <c r="O72" i="1"/>
  <c r="O80" i="1"/>
  <c r="Y80" i="1" s="1"/>
  <c r="O88" i="1"/>
  <c r="Y88" i="1" s="1"/>
  <c r="O96" i="1"/>
  <c r="Y96" i="1" s="1"/>
  <c r="O378" i="1"/>
  <c r="P16" i="1"/>
  <c r="Z16" i="1" s="1"/>
  <c r="P32" i="1"/>
  <c r="Z32" i="1" s="1"/>
  <c r="P47" i="1"/>
  <c r="Z47" i="1" s="1"/>
  <c r="P56" i="1"/>
  <c r="Z56" i="1" s="1"/>
  <c r="P65" i="1"/>
  <c r="Z65" i="1" s="1"/>
  <c r="P74" i="1"/>
  <c r="Z74" i="1" s="1"/>
  <c r="P82" i="1"/>
  <c r="Z82" i="1" s="1"/>
  <c r="P90" i="1"/>
  <c r="Z90" i="1" s="1"/>
  <c r="P372" i="1"/>
  <c r="Z372" i="1" s="1"/>
  <c r="O17" i="1"/>
  <c r="Y17" i="1" s="1"/>
  <c r="O25" i="1"/>
  <c r="Y25" i="1" s="1"/>
  <c r="O33" i="1"/>
  <c r="Y33" i="1" s="1"/>
  <c r="O41" i="1"/>
  <c r="O49" i="1"/>
  <c r="Y49" i="1" s="1"/>
  <c r="O57" i="1"/>
  <c r="O65" i="1"/>
  <c r="O73" i="1"/>
  <c r="O81" i="1"/>
  <c r="Y81" i="1" s="1"/>
  <c r="O89" i="1"/>
  <c r="Y89" i="1" s="1"/>
  <c r="O97" i="1"/>
  <c r="Y97" i="1" s="1"/>
  <c r="P17" i="1"/>
  <c r="Z17" i="1" s="1"/>
  <c r="P33" i="1"/>
  <c r="Z33" i="1" s="1"/>
  <c r="P48" i="1"/>
  <c r="Z48" i="1" s="1"/>
  <c r="P57" i="1"/>
  <c r="Z57" i="1" s="1"/>
  <c r="P66" i="1"/>
  <c r="Z66" i="1" s="1"/>
  <c r="P75" i="1"/>
  <c r="Z75" i="1" s="1"/>
  <c r="P83" i="1"/>
  <c r="Z83" i="1" s="1"/>
  <c r="P91" i="1"/>
  <c r="Z91" i="1" s="1"/>
  <c r="P373" i="1"/>
  <c r="Z373" i="1" s="1"/>
  <c r="O18" i="1"/>
  <c r="Y18" i="1" s="1"/>
  <c r="O26" i="1"/>
  <c r="Y26" i="1" s="1"/>
  <c r="O34" i="1"/>
  <c r="Y34" i="1" s="1"/>
  <c r="O42" i="1"/>
  <c r="Y42" i="1" s="1"/>
  <c r="O50" i="1"/>
  <c r="O58" i="1"/>
  <c r="O66" i="1"/>
  <c r="O74" i="1"/>
  <c r="O82" i="1"/>
  <c r="O90" i="1"/>
  <c r="Y90" i="1" s="1"/>
  <c r="O372" i="1"/>
  <c r="P20" i="1"/>
  <c r="Z20" i="1" s="1"/>
  <c r="P36" i="1"/>
  <c r="Z36" i="1" s="1"/>
  <c r="P49" i="1"/>
  <c r="Z49" i="1" s="1"/>
  <c r="P58" i="1"/>
  <c r="Z58" i="1" s="1"/>
  <c r="P68" i="1"/>
  <c r="Z68" i="1" s="1"/>
  <c r="P76" i="1"/>
  <c r="Z76" i="1" s="1"/>
  <c r="P84" i="1"/>
  <c r="Z84" i="1" s="1"/>
  <c r="P92" i="1"/>
  <c r="Z92" i="1" s="1"/>
  <c r="P374" i="1"/>
  <c r="Z374" i="1" s="1"/>
  <c r="O19" i="1"/>
  <c r="Y19" i="1" s="1"/>
  <c r="O27" i="1"/>
  <c r="Y27" i="1" s="1"/>
  <c r="O35" i="1"/>
  <c r="Y35" i="1" s="1"/>
  <c r="O43" i="1"/>
  <c r="Y43" i="1" s="1"/>
  <c r="O51" i="1"/>
  <c r="Y51" i="1" s="1"/>
  <c r="O59" i="1"/>
  <c r="Y59" i="1" s="1"/>
  <c r="O67" i="1"/>
  <c r="Y67" i="1" s="1"/>
  <c r="O75" i="1"/>
  <c r="O83" i="1"/>
  <c r="O91" i="1"/>
  <c r="Y91" i="1" s="1"/>
  <c r="O373" i="1"/>
  <c r="Y373" i="1" s="1"/>
  <c r="P21" i="1"/>
  <c r="Z21" i="1" s="1"/>
  <c r="P37" i="1"/>
  <c r="Z37" i="1" s="1"/>
  <c r="P50" i="1"/>
  <c r="Z50" i="1" s="1"/>
  <c r="P60" i="1"/>
  <c r="Z60" i="1" s="1"/>
  <c r="P69" i="1"/>
  <c r="Z69" i="1" s="1"/>
  <c r="P77" i="1"/>
  <c r="Z77" i="1" s="1"/>
  <c r="P85" i="1"/>
  <c r="Z85" i="1" s="1"/>
  <c r="P93" i="1"/>
  <c r="Z93" i="1" s="1"/>
  <c r="P375" i="1"/>
  <c r="Z375" i="1" s="1"/>
  <c r="O20" i="1"/>
  <c r="Y20" i="1" s="1"/>
  <c r="O28" i="1"/>
  <c r="O36" i="1"/>
  <c r="O44" i="1"/>
  <c r="O52" i="1"/>
  <c r="Y52" i="1" s="1"/>
  <c r="O60" i="1"/>
  <c r="Y60" i="1" s="1"/>
  <c r="O68" i="1"/>
  <c r="O76" i="1"/>
  <c r="O84" i="1"/>
  <c r="O92" i="1"/>
  <c r="O374" i="1"/>
  <c r="P24" i="1"/>
  <c r="Z24" i="1" s="1"/>
  <c r="P40" i="1"/>
  <c r="Z40" i="1" s="1"/>
  <c r="P52" i="1"/>
  <c r="Z52" i="1" s="1"/>
  <c r="P61" i="1"/>
  <c r="Z61" i="1" s="1"/>
  <c r="P70" i="1"/>
  <c r="Z70" i="1" s="1"/>
  <c r="P78" i="1"/>
  <c r="Z78" i="1" s="1"/>
  <c r="P86" i="1"/>
  <c r="Z86" i="1" s="1"/>
  <c r="P94" i="1"/>
  <c r="Z94" i="1" s="1"/>
  <c r="P376" i="1"/>
  <c r="Z376" i="1" s="1"/>
  <c r="O21" i="1"/>
  <c r="Y21" i="1" s="1"/>
  <c r="O29" i="1"/>
  <c r="Y29" i="1" s="1"/>
  <c r="O37" i="1"/>
  <c r="O45" i="1"/>
  <c r="O53" i="1"/>
  <c r="Y53" i="1" s="1"/>
  <c r="O61" i="1"/>
  <c r="Y61" i="1" s="1"/>
  <c r="O69" i="1"/>
  <c r="Y69" i="1" s="1"/>
  <c r="O77" i="1"/>
  <c r="O85" i="1"/>
  <c r="O93" i="1"/>
  <c r="O375" i="1"/>
  <c r="P41" i="1"/>
  <c r="Z41" i="1" s="1"/>
  <c r="O22" i="1"/>
  <c r="Y22" i="1" s="1"/>
  <c r="O86" i="1"/>
  <c r="Y86" i="1" s="1"/>
  <c r="P25" i="1"/>
  <c r="Z25" i="1" s="1"/>
  <c r="P53" i="1"/>
  <c r="Z53" i="1" s="1"/>
  <c r="O30" i="1"/>
  <c r="O94" i="1"/>
  <c r="P62" i="1"/>
  <c r="Z62" i="1" s="1"/>
  <c r="O38" i="1"/>
  <c r="Y38" i="1" s="1"/>
  <c r="O376" i="1"/>
  <c r="Y376" i="1" s="1"/>
  <c r="O62" i="1"/>
  <c r="O78" i="1"/>
  <c r="P71" i="1"/>
  <c r="Z71" i="1" s="1"/>
  <c r="O46" i="1"/>
  <c r="Y46" i="1" s="1"/>
  <c r="P79" i="1"/>
  <c r="Z79" i="1" s="1"/>
  <c r="O54" i="1"/>
  <c r="P87" i="1"/>
  <c r="Z87" i="1" s="1"/>
  <c r="P377" i="1"/>
  <c r="Z377" i="1" s="1"/>
  <c r="P95" i="1"/>
  <c r="Z95" i="1" s="1"/>
  <c r="O70" i="1"/>
  <c r="Y70" i="1" s="1"/>
  <c r="P14" i="1"/>
  <c r="Z14" i="1" s="1"/>
  <c r="O15" i="1"/>
  <c r="P15" i="1"/>
  <c r="Z15" i="1" s="1"/>
  <c r="Z12" i="1" l="1"/>
  <c r="S12" i="1"/>
  <c r="T12" i="1"/>
  <c r="O12" i="1"/>
  <c r="Y14" i="1"/>
  <c r="AA14" i="1" s="1"/>
  <c r="AF14" i="1" s="1"/>
  <c r="AA46" i="1"/>
  <c r="AF46" i="1" s="1"/>
  <c r="AI46" i="1" s="1"/>
  <c r="AA51" i="1"/>
  <c r="AF51" i="1" s="1"/>
  <c r="AI51" i="1" s="1"/>
  <c r="AA19" i="1"/>
  <c r="AF19" i="1" s="1"/>
  <c r="AI19" i="1" s="1"/>
  <c r="AA38" i="1"/>
  <c r="AF38" i="1" s="1"/>
  <c r="AI38" i="1" s="1"/>
  <c r="AA22" i="1"/>
  <c r="AF22" i="1" s="1"/>
  <c r="AI22" i="1" s="1"/>
  <c r="AA18" i="1"/>
  <c r="AF18" i="1" s="1"/>
  <c r="AI18" i="1" s="1"/>
  <c r="AA81" i="1"/>
  <c r="AF81" i="1" s="1"/>
  <c r="AI81" i="1" s="1"/>
  <c r="AA88" i="1"/>
  <c r="AF88" i="1" s="1"/>
  <c r="AI88" i="1" s="1"/>
  <c r="AA23" i="1"/>
  <c r="AF23" i="1" s="1"/>
  <c r="AI23" i="1" s="1"/>
  <c r="AA97" i="1"/>
  <c r="AF97" i="1" s="1"/>
  <c r="AI97" i="1" s="1"/>
  <c r="AA86" i="1"/>
  <c r="AF86" i="1" s="1"/>
  <c r="AI86" i="1" s="1"/>
  <c r="AA61" i="1"/>
  <c r="AF61" i="1" s="1"/>
  <c r="AI61" i="1" s="1"/>
  <c r="AA60" i="1"/>
  <c r="AF60" i="1" s="1"/>
  <c r="AI60" i="1" s="1"/>
  <c r="AA91" i="1"/>
  <c r="AF91" i="1" s="1"/>
  <c r="AI91" i="1" s="1"/>
  <c r="AA59" i="1"/>
  <c r="AF59" i="1" s="1"/>
  <c r="AI59" i="1" s="1"/>
  <c r="AA27" i="1"/>
  <c r="AF27" i="1" s="1"/>
  <c r="AI27" i="1" s="1"/>
  <c r="AA90" i="1"/>
  <c r="AF90" i="1" s="1"/>
  <c r="AI90" i="1" s="1"/>
  <c r="AA26" i="1"/>
  <c r="AF26" i="1" s="1"/>
  <c r="AI26" i="1" s="1"/>
  <c r="AA89" i="1"/>
  <c r="AF89" i="1" s="1"/>
  <c r="AI89" i="1" s="1"/>
  <c r="AA96" i="1"/>
  <c r="AF96" i="1" s="1"/>
  <c r="AI96" i="1" s="1"/>
  <c r="AA31" i="1"/>
  <c r="AF31" i="1" s="1"/>
  <c r="AI31" i="1" s="1"/>
  <c r="AA376" i="1"/>
  <c r="AF376" i="1" s="1"/>
  <c r="AI376" i="1" s="1"/>
  <c r="AA53" i="1"/>
  <c r="AF53" i="1" s="1"/>
  <c r="AI53" i="1" s="1"/>
  <c r="AA21" i="1"/>
  <c r="AF21" i="1" s="1"/>
  <c r="AI21" i="1" s="1"/>
  <c r="AA52" i="1"/>
  <c r="AF52" i="1" s="1"/>
  <c r="AI52" i="1" s="1"/>
  <c r="AA20" i="1"/>
  <c r="AF20" i="1" s="1"/>
  <c r="AI20" i="1" s="1"/>
  <c r="AA49" i="1"/>
  <c r="AF49" i="1" s="1"/>
  <c r="AI49" i="1" s="1"/>
  <c r="AA17" i="1"/>
  <c r="AF17" i="1" s="1"/>
  <c r="AI17" i="1" s="1"/>
  <c r="AA24" i="1"/>
  <c r="AF24" i="1" s="1"/>
  <c r="AI24" i="1" s="1"/>
  <c r="AA87" i="1"/>
  <c r="AF87" i="1" s="1"/>
  <c r="AI87" i="1" s="1"/>
  <c r="AA63" i="1"/>
  <c r="AF63" i="1" s="1"/>
  <c r="AI63" i="1" s="1"/>
  <c r="AA70" i="1"/>
  <c r="AF70" i="1" s="1"/>
  <c r="AI70" i="1" s="1"/>
  <c r="AA69" i="1"/>
  <c r="AF69" i="1" s="1"/>
  <c r="AI69" i="1" s="1"/>
  <c r="AA373" i="1"/>
  <c r="AF373" i="1" s="1"/>
  <c r="AI373" i="1" s="1"/>
  <c r="AA67" i="1"/>
  <c r="AF67" i="1" s="1"/>
  <c r="AI67" i="1" s="1"/>
  <c r="AA35" i="1"/>
  <c r="AF35" i="1" s="1"/>
  <c r="AI35" i="1" s="1"/>
  <c r="AA34" i="1"/>
  <c r="AF34" i="1" s="1"/>
  <c r="AI34" i="1" s="1"/>
  <c r="AA29" i="1"/>
  <c r="AF29" i="1" s="1"/>
  <c r="AI29" i="1" s="1"/>
  <c r="AA25" i="1"/>
  <c r="AF25" i="1" s="1"/>
  <c r="AI25" i="1" s="1"/>
  <c r="Y82" i="1"/>
  <c r="Y77" i="1"/>
  <c r="Y45" i="1"/>
  <c r="Y76" i="1"/>
  <c r="Y44" i="1"/>
  <c r="Y75" i="1"/>
  <c r="AA43" i="1"/>
  <c r="AF43" i="1" s="1"/>
  <c r="AI43" i="1" s="1"/>
  <c r="Y74" i="1"/>
  <c r="AA42" i="1"/>
  <c r="AF42" i="1" s="1"/>
  <c r="AI42" i="1" s="1"/>
  <c r="Y73" i="1"/>
  <c r="Y41" i="1"/>
  <c r="AA80" i="1"/>
  <c r="AF80" i="1" s="1"/>
  <c r="AI80" i="1" s="1"/>
  <c r="Y48" i="1"/>
  <c r="AA16" i="1"/>
  <c r="AF16" i="1" s="1"/>
  <c r="AI16" i="1" s="1"/>
  <c r="Y79" i="1"/>
  <c r="Y47" i="1"/>
  <c r="Y15" i="1"/>
  <c r="Y54" i="1"/>
  <c r="Y78" i="1"/>
  <c r="Y375" i="1"/>
  <c r="Y37" i="1"/>
  <c r="Y374" i="1"/>
  <c r="Y68" i="1"/>
  <c r="Y36" i="1"/>
  <c r="Y372" i="1"/>
  <c r="Y66" i="1"/>
  <c r="Y65" i="1"/>
  <c r="AA33" i="1"/>
  <c r="AF33" i="1" s="1"/>
  <c r="AI33" i="1" s="1"/>
  <c r="Y378" i="1"/>
  <c r="Y72" i="1"/>
  <c r="Y40" i="1"/>
  <c r="Y377" i="1"/>
  <c r="AA71" i="1"/>
  <c r="AF71" i="1" s="1"/>
  <c r="AI71" i="1" s="1"/>
  <c r="Y39" i="1"/>
  <c r="Y30" i="1"/>
  <c r="Y85" i="1"/>
  <c r="Y84" i="1"/>
  <c r="Y83" i="1"/>
  <c r="Y50" i="1"/>
  <c r="Y56" i="1"/>
  <c r="Y55" i="1"/>
  <c r="Y62" i="1"/>
  <c r="Y94" i="1"/>
  <c r="Y93" i="1"/>
  <c r="Y92" i="1"/>
  <c r="Y28" i="1"/>
  <c r="Y58" i="1"/>
  <c r="Y57" i="1"/>
  <c r="Y64" i="1"/>
  <c r="AA32" i="1"/>
  <c r="AF32" i="1" s="1"/>
  <c r="AI32" i="1" s="1"/>
  <c r="AA95" i="1"/>
  <c r="AF95" i="1" s="1"/>
  <c r="AI95" i="1" s="1"/>
  <c r="Y12" i="1" l="1"/>
  <c r="AA56" i="1"/>
  <c r="AF56" i="1" s="1"/>
  <c r="AI56" i="1" s="1"/>
  <c r="AA36" i="1"/>
  <c r="AF36" i="1" s="1"/>
  <c r="AI36" i="1" s="1"/>
  <c r="AA74" i="1"/>
  <c r="AF74" i="1" s="1"/>
  <c r="AI74" i="1" s="1"/>
  <c r="AA58" i="1"/>
  <c r="AF58" i="1" s="1"/>
  <c r="AI58" i="1" s="1"/>
  <c r="AA94" i="1"/>
  <c r="AF94" i="1" s="1"/>
  <c r="AI94" i="1" s="1"/>
  <c r="AA50" i="1"/>
  <c r="AF50" i="1" s="1"/>
  <c r="AI50" i="1" s="1"/>
  <c r="AA30" i="1"/>
  <c r="AF30" i="1" s="1"/>
  <c r="AI30" i="1" s="1"/>
  <c r="AA40" i="1"/>
  <c r="AF40" i="1" s="1"/>
  <c r="AI40" i="1" s="1"/>
  <c r="AA65" i="1"/>
  <c r="AF65" i="1" s="1"/>
  <c r="AI65" i="1" s="1"/>
  <c r="AA68" i="1"/>
  <c r="AF68" i="1" s="1"/>
  <c r="AI68" i="1" s="1"/>
  <c r="AA78" i="1"/>
  <c r="AF78" i="1" s="1"/>
  <c r="AI78" i="1" s="1"/>
  <c r="AA79" i="1"/>
  <c r="AF79" i="1" s="1"/>
  <c r="AI79" i="1" s="1"/>
  <c r="AA41" i="1"/>
  <c r="AF41" i="1" s="1"/>
  <c r="AI41" i="1" s="1"/>
  <c r="AA45" i="1"/>
  <c r="AF45" i="1" s="1"/>
  <c r="AI45" i="1" s="1"/>
  <c r="AA93" i="1"/>
  <c r="AF93" i="1" s="1"/>
  <c r="AI93" i="1" s="1"/>
  <c r="AA377" i="1"/>
  <c r="AF377" i="1" s="1"/>
  <c r="AI377" i="1" s="1"/>
  <c r="AA375" i="1"/>
  <c r="AF375" i="1" s="1"/>
  <c r="AI375" i="1" s="1"/>
  <c r="AA28" i="1"/>
  <c r="AF28" i="1" s="1"/>
  <c r="AI28" i="1" s="1"/>
  <c r="AA62" i="1"/>
  <c r="AF62" i="1" s="1"/>
  <c r="AI62" i="1" s="1"/>
  <c r="AA83" i="1"/>
  <c r="AF83" i="1" s="1"/>
  <c r="AI83" i="1" s="1"/>
  <c r="AA39" i="1"/>
  <c r="AF39" i="1" s="1"/>
  <c r="AI39" i="1" s="1"/>
  <c r="AA72" i="1"/>
  <c r="AF72" i="1" s="1"/>
  <c r="AI72" i="1" s="1"/>
  <c r="AA66" i="1"/>
  <c r="AF66" i="1" s="1"/>
  <c r="AI66" i="1" s="1"/>
  <c r="AA374" i="1"/>
  <c r="AF374" i="1" s="1"/>
  <c r="AI374" i="1" s="1"/>
  <c r="AA54" i="1"/>
  <c r="AF54" i="1" s="1"/>
  <c r="AI54" i="1" s="1"/>
  <c r="AA73" i="1"/>
  <c r="AF73" i="1" s="1"/>
  <c r="AI73" i="1" s="1"/>
  <c r="AA75" i="1"/>
  <c r="AF75" i="1" s="1"/>
  <c r="AI75" i="1" s="1"/>
  <c r="AA77" i="1"/>
  <c r="AF77" i="1" s="1"/>
  <c r="AI77" i="1" s="1"/>
  <c r="AA57" i="1"/>
  <c r="AF57" i="1" s="1"/>
  <c r="AI57" i="1" s="1"/>
  <c r="AA85" i="1"/>
  <c r="AF85" i="1" s="1"/>
  <c r="AI85" i="1" s="1"/>
  <c r="AA47" i="1"/>
  <c r="AF47" i="1" s="1"/>
  <c r="AI47" i="1" s="1"/>
  <c r="AA76" i="1"/>
  <c r="AF76" i="1" s="1"/>
  <c r="AI76" i="1" s="1"/>
  <c r="AA64" i="1"/>
  <c r="AF64" i="1" s="1"/>
  <c r="AI64" i="1" s="1"/>
  <c r="AA92" i="1"/>
  <c r="AF92" i="1" s="1"/>
  <c r="AI92" i="1" s="1"/>
  <c r="AA55" i="1"/>
  <c r="AF55" i="1" s="1"/>
  <c r="AI55" i="1" s="1"/>
  <c r="AA84" i="1"/>
  <c r="AF84" i="1" s="1"/>
  <c r="AI84" i="1" s="1"/>
  <c r="AA378" i="1"/>
  <c r="AF378" i="1" s="1"/>
  <c r="AI378" i="1" s="1"/>
  <c r="AA372" i="1"/>
  <c r="AF372" i="1" s="1"/>
  <c r="AI372" i="1" s="1"/>
  <c r="AA37" i="1"/>
  <c r="AF37" i="1" s="1"/>
  <c r="AI37" i="1" s="1"/>
  <c r="AA15" i="1"/>
  <c r="AF15" i="1" s="1"/>
  <c r="AI15" i="1" s="1"/>
  <c r="AA48" i="1"/>
  <c r="AF48" i="1" s="1"/>
  <c r="AI48" i="1" s="1"/>
  <c r="AA44" i="1"/>
  <c r="AF44" i="1" s="1"/>
  <c r="AI44" i="1" s="1"/>
  <c r="AA82" i="1"/>
  <c r="AF82" i="1" s="1"/>
  <c r="AI82" i="1" s="1"/>
  <c r="AA12" i="1" l="1"/>
  <c r="Y9" i="1" s="1"/>
  <c r="AF12" i="1"/>
  <c r="AI14" i="1"/>
  <c r="AI12" i="1" l="1"/>
</calcChain>
</file>

<file path=xl/sharedStrings.xml><?xml version="1.0" encoding="utf-8"?>
<sst xmlns="http://schemas.openxmlformats.org/spreadsheetml/2006/main" count="14323" uniqueCount="1147">
  <si>
    <t>SUBRED :</t>
  </si>
  <si>
    <t xml:space="preserve">CONVENIO NUMERO: </t>
  </si>
  <si>
    <t>GLOSA INICIAL:</t>
  </si>
  <si>
    <t xml:space="preserve">FECHA: </t>
  </si>
  <si>
    <t>GLOSA DEFINITIVA:</t>
  </si>
  <si>
    <t>PERIODO DE SEGUIMIENTO:</t>
  </si>
  <si>
    <t>ENTORNO/COMPONENTE</t>
  </si>
  <si>
    <t>Columna1</t>
  </si>
  <si>
    <t>ITER- ACCION
INTEGRAL E INTEGRADA / NOMBRE INTERVENCIÓN VSA</t>
  </si>
  <si>
    <t>PRODUCTO</t>
  </si>
  <si>
    <t>UNIDAD DE MEDIDA
SEGUIMIENTO FINANCIERO</t>
  </si>
  <si>
    <t>NIVEL DE OPERACIÓN</t>
  </si>
  <si>
    <t>LOCALIDAD</t>
  </si>
  <si>
    <t>MES</t>
  </si>
  <si>
    <t>concatenar</t>
  </si>
  <si>
    <t>RESPONSABLE</t>
  </si>
  <si>
    <t>Criterio de Glosa</t>
  </si>
  <si>
    <t>Porcentaje de Glosa</t>
  </si>
  <si>
    <t>Motivo de la Glosa</t>
  </si>
  <si>
    <t>RESPUESTA A LA GLOSA POR LA SUBRED</t>
  </si>
  <si>
    <t>Valor soportado por la Subred</t>
  </si>
  <si>
    <t>VALOR GLOSA DEFINITIVA</t>
  </si>
  <si>
    <t>Resolución en liquidación / Resolucion glosa</t>
  </si>
  <si>
    <t>VALOR LEVANTADO EN LIQUIDACION</t>
  </si>
  <si>
    <t>valor glosa definitiva despues de liquidación</t>
  </si>
  <si>
    <t>TIPO DE SEGUIMIENTO</t>
  </si>
  <si>
    <t>RETROSPECTIVO</t>
  </si>
  <si>
    <t>CODIGO ACTIVIDAD EN PPP Y LINEAMIENTO</t>
  </si>
  <si>
    <t>ENTORNO CUIDADOR - PROCESO</t>
  </si>
  <si>
    <t>CONCATENAR</t>
  </si>
  <si>
    <t>SUBRED</t>
  </si>
  <si>
    <t>DISTRITO</t>
  </si>
  <si>
    <t>CRITERIO DE GLOSA</t>
  </si>
  <si>
    <t>G1</t>
  </si>
  <si>
    <t>G2</t>
  </si>
  <si>
    <t>G3</t>
  </si>
  <si>
    <t>G4</t>
  </si>
  <si>
    <t>G5</t>
  </si>
  <si>
    <t>G6</t>
  </si>
  <si>
    <t>G7-1</t>
  </si>
  <si>
    <t>G7-2</t>
  </si>
  <si>
    <t>G8</t>
  </si>
  <si>
    <t>G10</t>
  </si>
  <si>
    <t>G11</t>
  </si>
  <si>
    <t>G12-1</t>
  </si>
  <si>
    <t>G3-1</t>
  </si>
  <si>
    <t>G3-2</t>
  </si>
  <si>
    <t>G3-3</t>
  </si>
  <si>
    <t>G5-1</t>
  </si>
  <si>
    <t>G6-2</t>
  </si>
  <si>
    <t>G7</t>
  </si>
  <si>
    <t>G9</t>
  </si>
  <si>
    <t>G10-1</t>
  </si>
  <si>
    <t>G10-2</t>
  </si>
  <si>
    <t>G10-3</t>
  </si>
  <si>
    <t>G11-2-1</t>
  </si>
  <si>
    <t>G11-2-2</t>
  </si>
  <si>
    <t>G11-2-3</t>
  </si>
  <si>
    <t>G12</t>
  </si>
  <si>
    <t>3. COMPONENTE DE SALUD PUBLICA 
(Subcuenta Salud Pública Colectiva)</t>
  </si>
  <si>
    <t>4. LINEAS OPERATIVAS DEL MODELO TERRITORIAL EN SALUD</t>
  </si>
  <si>
    <t xml:space="preserve">6. ITER- ACCION
INTEGRAL E INTEGRADA </t>
  </si>
  <si>
    <t>8. PRODUCTO</t>
  </si>
  <si>
    <t>9. UNIDAD DE MEDIDA</t>
  </si>
  <si>
    <t>10. NIVEL DE OPERACIÓN</t>
  </si>
  <si>
    <t>LINEAS OPERATIVAS DEL MODELO TERRITORIAL EN SALUD/NOMBRE LINEA VSA</t>
  </si>
  <si>
    <t>CONCILIACIÓN DE LA GLOSA</t>
  </si>
  <si>
    <t>Macro, meso y micro gestión de la salud pública</t>
  </si>
  <si>
    <t>Gestión y Análisis de Políticas para el bienestar en los territorios</t>
  </si>
  <si>
    <t>Vigilancia en salud pública</t>
  </si>
  <si>
    <t>Vigilancia de la salud ambiental</t>
  </si>
  <si>
    <t>Gestión de Estrategias y Programas de interés en Salud Pública</t>
  </si>
  <si>
    <t>Entorno Cuidador Institucional “Bienestar en nuestro entorno institucional”</t>
  </si>
  <si>
    <t>Entorno cuidador Laboral “Bienestar en nuestro entorno laboral”</t>
  </si>
  <si>
    <t>Entorno cuidador comunitaria “Bienestar con nuestras comunidades”</t>
  </si>
  <si>
    <t>Entorno cuidador educativo “Bienestar en nuestro entorno educativo”</t>
  </si>
  <si>
    <t>G6-1-1</t>
  </si>
  <si>
    <t>G6-1-2</t>
  </si>
  <si>
    <t>G6-1-3</t>
  </si>
  <si>
    <t>G6-1-4</t>
  </si>
  <si>
    <t>G11-1-1</t>
  </si>
  <si>
    <t>G11-1-2</t>
  </si>
  <si>
    <t>G11-1-3</t>
  </si>
  <si>
    <t>G11-2-4</t>
  </si>
  <si>
    <t>03 DE DICIEMBRE 2024 a 31 DE ENERO DE 2025</t>
  </si>
  <si>
    <t>META EJECUTADA RECURSOS 2024</t>
  </si>
  <si>
    <t>META EJECUTADA RECURSOS 2025</t>
  </si>
  <si>
    <t>VALOR EJECUTADO RECURSOS 2024</t>
  </si>
  <si>
    <t>VALOR EJECUTADO RECURSOS 2025 (Incluye Indexación)</t>
  </si>
  <si>
    <t>CAMPO</t>
  </si>
  <si>
    <t>VALOR DE LA GLOSA 2024</t>
  </si>
  <si>
    <t>VALOR DE LA GLOSA 2025</t>
  </si>
  <si>
    <t>VALOR UNITARIO SEGUIMIENTO FINANCIERO
2024</t>
  </si>
  <si>
    <t>VALOR UNITARIO SEGUIMIENTO FINANCIERO
2025</t>
  </si>
  <si>
    <t>MET AFECTADA PORLA GLOSA
RECURSOS 2024</t>
  </si>
  <si>
    <t>META AFECTADA PORLA GLOSA
RECURSOS 2025</t>
  </si>
  <si>
    <t>VALOR TOTAL DE LA GLOSA</t>
  </si>
  <si>
    <t>A. DICIEMBRE 2024</t>
  </si>
  <si>
    <t>B. ENERO 2025</t>
  </si>
  <si>
    <t>11. VALOR UNITARIO 2024</t>
  </si>
  <si>
    <t>11. VALOR UNITARIO 2025 (Incluye Indexación</t>
  </si>
  <si>
    <t>META PROGRAMADA RECURSOS 2024</t>
  </si>
  <si>
    <t>META PROGRAMADA RECURSOS 2025</t>
  </si>
  <si>
    <t>VALOR PROGRAMADO 2024</t>
  </si>
  <si>
    <t>VALOR PROGRAMADO 2025 (Incluye Indexación)</t>
  </si>
  <si>
    <t>GLOSAS</t>
  </si>
  <si>
    <t>G11-2</t>
  </si>
  <si>
    <t>IMPLEMENTACIÓN CONCEPTUAL, METODOLÓGICA Y TÉCNICA</t>
  </si>
  <si>
    <t>Acción estratégica sectorial local</t>
  </si>
  <si>
    <t>Gestión Intersectorial de Políticas local</t>
  </si>
  <si>
    <t>Gestión de la información para la vigilancia en salud pública</t>
  </si>
  <si>
    <t>IMPLEMENTACIÓN CONCEPTUAL, METODOLÓGICA Y TÉCNICA DE PROGRAMAS DE INTERÉS EN LAS IPS PÚBLICAS Y PRIVADAS</t>
  </si>
  <si>
    <t>IMPLEMENTACIÓN CONCEPTUAL, METODOLÓGICA Y TÉCNICA DE ESTRATEGIAS DE INTERÉS EN LAS IPS PÚBLICAS Y PRIVADAS</t>
  </si>
  <si>
    <t>Cuidado para la salud de las personas institucionalizadas y sus cuidadores</t>
  </si>
  <si>
    <t>Gestión estratégica de acciones de interés en salud pública en Instituciones Prestadoras de Servicios de Salud</t>
  </si>
  <si>
    <t>Gestión Macro-Meso y Micro</t>
  </si>
  <si>
    <t>INTER ACCIÓN INTEGRADA PRÁCTICAS DE PROMOCIÓN DEL CUIDADO DE LA SALUD DE LOS TRABAJADORES INFORMALES Y GESTIÓN DEL RIESGO EN LAS UNIDADES DE TRABAJO INFORMAL</t>
  </si>
  <si>
    <t>INTER ACCIÓN INTEGRADA DE PLANES DE CUIDADO PARA LA SALUD A TRAVÉS DE LA DESVINCULACIÓN PROGRESIVA DE NIÑOS, NIÑAS Y ADOLESCENTES DEL TRABAJO INFANTIL</t>
  </si>
  <si>
    <t>DESARROLLO DE LA INTERACCIÓN INTEGRAL E INTEGRADA EN LA IDENTIFICACIÓN Y GESTIÓN DEL RIESGO INDIVIDUAL Y EN COLECTIVOS.</t>
  </si>
  <si>
    <t>DESARROLLO DE LA INTERACCIÓN INTEGRAL E INTEGRADA EN LA GESTIÓN EN LOS NIVELES MACRO, MESO Y MICRO DE LA SALUD PUBLICA DEL ENTORNO CUIDADOR COMUNITARIO</t>
  </si>
  <si>
    <t>PROMOCIÓN DE LA SALUD</t>
  </si>
  <si>
    <t>GESTIÓN DEL RIESGO</t>
  </si>
  <si>
    <t>GESTIÓN EN LOS NIVELES MASO MESO Y MICRO</t>
  </si>
  <si>
    <t>Educación para la salud pública</t>
  </si>
  <si>
    <t xml:space="preserve">PROCEDIMIENTO DE ACTIVACION DE RUTAS, CANALIZACION SECTORIAL E INTERSECTORIAL DISTRITAL </t>
  </si>
  <si>
    <t>Análisis de Condiciones, Calidad de Vida, Salud y Enfermedad</t>
  </si>
  <si>
    <t>Análisis en el marco de las políticas públicas</t>
  </si>
  <si>
    <t xml:space="preserve">Análisis y divulgación de la información de la VSP.  </t>
  </si>
  <si>
    <t xml:space="preserve">Orientación de la acción para las intervenciones individuales y colectivas en salud pública. </t>
  </si>
  <si>
    <t>Plan de trabajo acción estratégica sectorial local de políticas</t>
  </si>
  <si>
    <t>Informe de gestión intersectorial de las políticas públicas en la localidad</t>
  </si>
  <si>
    <t>Acciones integradas: estrategias de fortalecimiento a la red de unidades comunitarias de la Vigilancia en Salud Pública Comunitaria VSPC</t>
  </si>
  <si>
    <t>Implementación del Programa de ETV</t>
  </si>
  <si>
    <t>Gestión y control de medicamentos del Programa de ETV</t>
  </si>
  <si>
    <t>Implementación del Programas de Tuberculosis y Lepra</t>
  </si>
  <si>
    <t>Implementación del Programas local de Tuberculosis y Lepra</t>
  </si>
  <si>
    <t>Implementación de acciones con abordaje psicosocial  a personas afectadas por Tuberculosis y Lepra</t>
  </si>
  <si>
    <t>Gestión y control de medicamentos e insumos de los programas de TB y Hansen</t>
  </si>
  <si>
    <t>Sistemas de información de los Programas de Tuberculosis y Lepra digitados y enviados con criterios de calidad</t>
  </si>
  <si>
    <t>Implementación de estrategias de Instituciones Amigas de la Mujer y la Infancia Integral (IAMII) y Salas Amigas de la Familia Lactante (SAFL) duales</t>
  </si>
  <si>
    <t>Fortalecimiento de capacidades para el abordaje de temas relacionados con  violencias basadas en género</t>
  </si>
  <si>
    <t>Gestión en los niveles meso y micro de la salud pública del proceso de Estrategias y Programas de interés en Salud Pública</t>
  </si>
  <si>
    <t>Promoción de capacidades para la convivencia en personas con Discapacidad y sus cuidadores en Instituciones.</t>
  </si>
  <si>
    <t>Plan de Cuidado Institucional en Unidades de atención a la primera infancia.</t>
  </si>
  <si>
    <t>Instituciones sostenibles por la salud ambiental.</t>
  </si>
  <si>
    <t>Salud Bucal en las personas institucionalizadas y sus cuidadores.</t>
  </si>
  <si>
    <t>Gestión en Salud y Nutrición</t>
  </si>
  <si>
    <t>Implementación, seguimiento y monitoreo de estrategias distritales relacionadas con Salud Sexual y Reproductiva y Salud Materno Infantil.</t>
  </si>
  <si>
    <t>Acciones para el abordaje integral de la población expuesta y/o afectada por condiciones crónicas.</t>
  </si>
  <si>
    <t>Gestión en los niveles meso y micro de la salud pública del Entorno Cuidador Institucional “Bienestar en nuestro entorno institucional”</t>
  </si>
  <si>
    <t xml:space="preserve">Caracterización de las condiciones de salud y trabajo para la concertación de planes en UTI con trabajadores informales   </t>
  </si>
  <si>
    <t xml:space="preserve">Asesorías de promoción del cuidado de la salud, gestión del riesgo la UTI y monitoreo del proceso con trabajadores de la economía informal en uti de mediano impacto </t>
  </si>
  <si>
    <t>Asesorías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</si>
  <si>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</si>
  <si>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 xml:space="preserve">Asesorías de seguimiento a la continuidad de cambios en la UTI y monitoreo del cuidado de la salud de los trabajadores de la economía informal </t>
  </si>
  <si>
    <t xml:space="preserve">Acciones para la organización y la participación ciudadana por la salud con trabajadores </t>
  </si>
  <si>
    <t xml:space="preserve">Promoción del cuidado con personas vinculadas a las actividades sexuales pagadas </t>
  </si>
  <si>
    <t>Gestión en los niveles meso y micro de la salud pública del Entorno cuidador Laboral “Bienestar en nuestro entorno laboral”</t>
  </si>
  <si>
    <t>Caracterización del perfil del riesgo en niños, niñas y adolescentes trabajadores en zonas de concentración comercial referenciadas a nivel intersectorial o por otros espacios y procesos</t>
  </si>
  <si>
    <t>Asesoría para la desvinculación del trabajo infantil
Asesoría para el cuidado y la protección de la salud
Monitoreo de la desvinculación
Monitoreo – seguimiento del efecto</t>
  </si>
  <si>
    <t>Acciones colectivas para promover la desvinculación de las peores formas de trabajo infantil</t>
  </si>
  <si>
    <t>Acciones colectivas con trabajadores informales</t>
  </si>
  <si>
    <t xml:space="preserve">Caracterización territorial </t>
  </si>
  <si>
    <t>Dispositivos comunitarios para el cuidado colectivo para el bienestar</t>
  </si>
  <si>
    <t>Jornadas MÁS Bienestar</t>
  </si>
  <si>
    <t>Jornadas MÁS Bienestar -Cuidarte - Temporada Decembrina</t>
  </si>
  <si>
    <t>Jornadas MÁS Bienestar - Rumbea - Temporada Decembrina</t>
  </si>
  <si>
    <t xml:space="preserve">Escuchar para MÁS bienestar </t>
  </si>
  <si>
    <t xml:space="preserve">SPAcios de Bien_estar </t>
  </si>
  <si>
    <t>Gestión en los niveles meso y micro de la salud pública del Entorno cuidador comunitaria “Bienestar con nuestras comunidades”</t>
  </si>
  <si>
    <t>Jardin Saludable</t>
  </si>
  <si>
    <t>Salud y Nutrición</t>
  </si>
  <si>
    <t>Bienestar en el Colegio</t>
  </si>
  <si>
    <t>Sonrisa Saludable</t>
  </si>
  <si>
    <t xml:space="preserve">Sexualidad hablar sin incomodidad </t>
  </si>
  <si>
    <t>Vacúnate y sé un vacán</t>
  </si>
  <si>
    <t xml:space="preserve"> Entornos Escolares Protectores </t>
  </si>
  <si>
    <t>Iniciativas de cuidado  y Bienestar</t>
  </si>
  <si>
    <t>Gestión en los niveles meso y micro de la salud pública del Entorno cuidador educativo “Bienestar en nuestro entorno educativo”</t>
  </si>
  <si>
    <t xml:space="preserve">Monitoreo y seguimiento de la Gestión de la Salud Púbica (GSP) y Plan de Salud Pública de Intervenciones Colectivas (PSPIC) implementados </t>
  </si>
  <si>
    <t>Fases 1 a la 7 del procedimiento de activacion de rutas y canalización sectoral e intersectorial en la subred</t>
  </si>
  <si>
    <t>Calidad de la Información en las fases 1 a la 7 del procedimiento de activacion de rutas y canalización sectoral e intersectorial en la subred</t>
  </si>
  <si>
    <t>Operación de las fases 1 a la 7 del procedimiento de activacion de rutas y canalización sectoral e intersectorial en la subred</t>
  </si>
  <si>
    <t>Gestión de la información de Acciones Colectivas en Salud Pública</t>
  </si>
  <si>
    <t>Programa Ampliado de Inmunizaciones –PAI- en operación</t>
  </si>
  <si>
    <t>Seguimiento a la implementación del PAI en las localidades</t>
  </si>
  <si>
    <t xml:space="preserve">Gestión para la implementación y operación de los componentes del Programa Ampliado de Inmunizaciones en la IPS públicas, privadas. </t>
  </si>
  <si>
    <t>Gestión para la implementación y operación del sistema de información del Programa Ampliado de Inmunizaciones</t>
  </si>
  <si>
    <t>Seguimiento supervisión y monitoreo de la modalidad extramural del PAI</t>
  </si>
  <si>
    <t>Operación de la modalidad extramural del PAI</t>
  </si>
  <si>
    <t>Operación del componente cadena de frío del PAI</t>
  </si>
  <si>
    <t>Digitación de dosis administradas del PAI</t>
  </si>
  <si>
    <t xml:space="preserve">Jornadas Nacionales distritales de Intensificación del PAI (octubre 2024, Enero, abril y julio 2025 ) 
</t>
  </si>
  <si>
    <t>Documentos de analisis de situacion de calidad de vida y salud local</t>
  </si>
  <si>
    <t>Informe de gestión intersectorial de salud oral, trabajo y la política pública de y para la adultez</t>
  </si>
  <si>
    <t>Documento de Análisis poblacional y temático en el marco de las políticas públicas</t>
  </si>
  <si>
    <t>Documento de análisis de las acciones del GSP-PSPIC en el marco de las políticas públicas</t>
  </si>
  <si>
    <t>Gestión en los niveles meso y micro de la salud pública del proceso de Análisis de Políticas para el bienestar en los territorios</t>
  </si>
  <si>
    <t xml:space="preserve">Informe de gestión  del proceso de construcción de las redes locales intersectoriales y comunitarias de salud ambiental </t>
  </si>
  <si>
    <t>Informe de gestión intersectorial de la política pública de Migrantes, ruralidad y Victimas de conflicto armado</t>
  </si>
  <si>
    <t xml:space="preserve">Investigaciones epidemiológicas de campo de alto impacto para eventos de salud materno-perinatal en la Subred Norte, Centro Oriente, Sur y Sur Occidente </t>
  </si>
  <si>
    <t xml:space="preserve"> Asistencia técnica a UPGD conforman la red de operadores de la Vigilancia en Salud Pública, con abordaje de hasta 4 subsistemas 
 </t>
  </si>
  <si>
    <t xml:space="preserve">Asistencia técnica a UPGD que conforman la red de operadores de la Vigilancia en Salud Pública, con abordaje de más de 4 subsistemas
</t>
  </si>
  <si>
    <t xml:space="preserve">Asistencia técnica las Unidades Informadoras-UI,que conforman la red de operadores de la Vigilancia en Salud Pública </t>
  </si>
  <si>
    <t xml:space="preserve">UPGD y UI incrementadas en los diferentes subsistemas de la Vigilancia en Salud Pública </t>
  </si>
  <si>
    <t xml:space="preserve"> Gestión de la información  del  componente SIVIGILA -  Sub Red  Sur Occidente y Centro Oriente</t>
  </si>
  <si>
    <t xml:space="preserve">Acciones de contención mediante bloqueos  </t>
  </si>
  <si>
    <t>Búsqueda Activa Institucional (BAI) para la subred Norte, Sur Occidente Y Centro Oriente No Transmisibles</t>
  </si>
  <si>
    <t>Búsqueda Activa Institucional (BAI) para la subred Centro oriente, Sur , Sur Occidente y Norte_ Salud Mental</t>
  </si>
  <si>
    <t>Investigaciones epidemiológicas de campo de control para eventos transmisibles Subred Norte, Centro Oriente y Sur Occidente</t>
  </si>
  <si>
    <t>Gestión de la información  del  componente de Urgencias y Emergencias  - Subred Norte, Centro Oriente, Sur Occidente y Sur</t>
  </si>
  <si>
    <t xml:space="preserve">Atención de urgencias y emergencias en Salud Pública por parte del equipo de respuesta inmediata - ERI
</t>
  </si>
  <si>
    <t xml:space="preserve">Gestión de la información  del  componente No Transmisibles - Subred Centro Oriente y Sur Occidente </t>
  </si>
  <si>
    <t>Investigaciones epidemiológicas de campo -No Transmisibles</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</si>
  <si>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</si>
  <si>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</si>
  <si>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 la Vigilancia Comunitaria - Subred Norte, Centro Oriente, Sur Occidente y Sur</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</si>
  <si>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</si>
  <si>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</si>
  <si>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</si>
  <si>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</si>
  <si>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de la información  del  componente Estadísticas Vitales  - Subred Centro Oriente, Sur Occidente y Sur</t>
  </si>
  <si>
    <t>Gestión en los niveles meso y micro de la salud pública del proceso vigilancia en salud pública</t>
  </si>
  <si>
    <t>Georreferenciación y análisis de información cartográfica de eventos de interés en salud pública</t>
  </si>
  <si>
    <t>Seguimiento y monitoreo de los instrumentos de canalizaciones de Vigilancia en Salud  pública. Subred Norte, Sur Occidente,  Centro oriente y Sur</t>
  </si>
  <si>
    <t>Planes de cuidado en Instituciones de poblaciones diferenciales y en protección.</t>
  </si>
  <si>
    <t>Instituciones de Protección de Persona Mayor con Plan de Cuidado Institucional.</t>
  </si>
  <si>
    <t>Cuidado para la salud de los trabajadores en Bogotá</t>
  </si>
  <si>
    <t>Acciones en alimentación y nutrición en el entorno laboral “bienestar en nuestro entorno laboral</t>
  </si>
  <si>
    <t xml:space="preserve">Tu Bar  tu responsabilidad </t>
  </si>
  <si>
    <t>SPAcios  de Bienestar</t>
  </si>
  <si>
    <t>Salud y Bienestar</t>
  </si>
  <si>
    <t xml:space="preserve"> Bienestar Emocional</t>
  </si>
  <si>
    <t>Salud Mental es MAS Bienestar</t>
  </si>
  <si>
    <t>Gestión logística para la disposición de insumos y biológicos del PAI</t>
  </si>
  <si>
    <t>Avance al plan de trabajo de la acción estratégica sectorial local de políticas</t>
  </si>
  <si>
    <t>Avance mensual del plan de acción</t>
  </si>
  <si>
    <t>Informe de gestión de la Subred</t>
  </si>
  <si>
    <t>Kárdex de medicamentos consolidado</t>
  </si>
  <si>
    <t>Programa implementado de TB y Lepra</t>
  </si>
  <si>
    <t>Programa local implementado de TB y Lepra</t>
  </si>
  <si>
    <t>Implementación de acciones psicosociales</t>
  </si>
  <si>
    <t>Gestión y control de medicamentos</t>
  </si>
  <si>
    <t>Base de datos distritales actualizadas y consolidadas</t>
  </si>
  <si>
    <t>Acciones para la implementación de las Estrategias IAMII - SAFL</t>
  </si>
  <si>
    <t>Avance mensual al plan de acción</t>
  </si>
  <si>
    <t>Sesiones</t>
  </si>
  <si>
    <t>Avance mensual del Plan de Acción</t>
  </si>
  <si>
    <t>Unidad de Trabajo Informal con caracterización</t>
  </si>
  <si>
    <t xml:space="preserve">Asesoría de promoción del cuidado de la salud, gestión del riesgo y monitoreo del proceso en UTI de mediano impacto </t>
  </si>
  <si>
    <t>Asesoría de promoción del cuidado de la salud con trabajadores de la economía informal en UTI.</t>
  </si>
  <si>
    <t>Asesoría de promoción del cuidado de la salud, gestión del riesgo y monitoreo del proceso en UTI de alto impacto</t>
  </si>
  <si>
    <t>Asesorías de seguimiento a la continuidad de cambios en la UTI y monitoreo del cuidado de la salud de los trabajadores de la economía informal.</t>
  </si>
  <si>
    <t>Organización y participación ciudadana por la salud con trabajadores con reporte mensual</t>
  </si>
  <si>
    <t>Proceso de promoción del cuidado con personas vinculadas a las actividades sexuales pagadas</t>
  </si>
  <si>
    <t>Gestión estratégica y táctica del entorno cuidador laboral con reporte mensual</t>
  </si>
  <si>
    <t xml:space="preserve">Niños, Niñas y Adolescentes Trabajadores caracterizados 
</t>
  </si>
  <si>
    <t>Colectivos con participación de NNA trabajadores o en riesgo</t>
  </si>
  <si>
    <t>Colectivos con participación de trabajadores informales</t>
  </si>
  <si>
    <t xml:space="preserve">AVANCE PLAN DE ACCION </t>
  </si>
  <si>
    <t xml:space="preserve">SESIONES COLECTIVOS </t>
  </si>
  <si>
    <t>Plan de Acción</t>
  </si>
  <si>
    <t>Avance del plan de acción.</t>
  </si>
  <si>
    <t>Seguimiento al Plan Estrategico de ESP</t>
  </si>
  <si>
    <t xml:space="preserve">Indicador Tablero de Control </t>
  </si>
  <si>
    <t>Informe</t>
  </si>
  <si>
    <t>Monitoreo a la modalidad extramural</t>
  </si>
  <si>
    <t>Aplicativo actualizado y consolidado</t>
  </si>
  <si>
    <t>Jornadas PAI implementadas</t>
  </si>
  <si>
    <t>Documento local</t>
  </si>
  <si>
    <t xml:space="preserve"> Avance en el documento de análisis poblacionales y temáticos en el marco de las políticas públicas </t>
  </si>
  <si>
    <t>Informe de gestión intersectorial de las políticas étnicas</t>
  </si>
  <si>
    <t>Avance en el documento de nálisis de las acciones del GSP-PSPIC en el marco de las políticas públicas</t>
  </si>
  <si>
    <t xml:space="preserve">Avance en el documento de análisis de condiciones, calidad de vida, salud y enfermedad de la población palenquera </t>
  </si>
  <si>
    <t>Avance y seguimiento al plan de Ejecución estratégica y táctica del proceso transversal de gestión y análisis de políticas</t>
  </si>
  <si>
    <t xml:space="preserve">100% UPGD activa con asistencia técnica  </t>
  </si>
  <si>
    <t xml:space="preserve"> UI activa con asistencia técnica   </t>
  </si>
  <si>
    <t>UPGD-UI con visita</t>
  </si>
  <si>
    <t>Urgencia en salud pública atendida.</t>
  </si>
  <si>
    <t xml:space="preserve">Investigaciones Epidemiológicas de campo realizadas </t>
  </si>
  <si>
    <t>Proceso de promoción del cuidado con personas vinculadas a las actividades sexuales pagadas con reporte mensual</t>
  </si>
  <si>
    <t>Salas Amigas de la Familia Lactante (SAFL) del Entorno Cuidador Laboral</t>
  </si>
  <si>
    <t>Asesoría</t>
  </si>
  <si>
    <t>Puntos</t>
  </si>
  <si>
    <t>Jornadas</t>
  </si>
  <si>
    <t xml:space="preserve">Vehículos </t>
  </si>
  <si>
    <t>Local</t>
  </si>
  <si>
    <t>Subred</t>
  </si>
  <si>
    <t>Distrital</t>
  </si>
  <si>
    <t>GSP</t>
  </si>
  <si>
    <t>ENTORNOS CUIDADORES</t>
  </si>
  <si>
    <t>PSPIC</t>
  </si>
  <si>
    <t>Línea Seguridad química</t>
  </si>
  <si>
    <t>Línea Calidad de Agua y Saneamiento básico</t>
  </si>
  <si>
    <t>Línea medicamentos seguros</t>
  </si>
  <si>
    <t>Línea Alimentos Sanos y Seguros</t>
  </si>
  <si>
    <t>Línea eventos transmisibles de origen zoonótico</t>
  </si>
  <si>
    <t>Aspectos administrativos</t>
  </si>
  <si>
    <t>Línea Aire Ruido y Radiación Electromagnética</t>
  </si>
  <si>
    <t>IVC A INDUSTRIA DE FUNDICIÓN, TRATAMIENTO Y REVESTIMIENTO DEL METAL</t>
  </si>
  <si>
    <t>IVC A ESTABLECIMIENTOS DE ESTÉTICA ORNAMENTAL</t>
  </si>
  <si>
    <t>IVC A ESTABLECIMIENTOS DE ESTÉTICA FACIAL Y/O CORPORAL SIN USO DE APARATOLOGÍA</t>
  </si>
  <si>
    <t>IVC A ESTACIONES DE SERVICIO</t>
  </si>
  <si>
    <t>IVC A FÁBRICAS DE PINTURAS</t>
  </si>
  <si>
    <t>IVC A MEDIANAS Y GRANDES EMPRESAS</t>
  </si>
  <si>
    <t>IVC A MICROEMPRESAS Y PEQUEÑAS EMPRESAS</t>
  </si>
  <si>
    <t>IVC A TINTORERIAS DE TEXTILES</t>
  </si>
  <si>
    <t>Bodegas de almacenamiento de material reciclable y similares</t>
  </si>
  <si>
    <t>Conglomerado comercial</t>
  </si>
  <si>
    <t>Coliseos, estadios, polideportivos, parques temáticos, parques de atracciones y afines</t>
  </si>
  <si>
    <t>Gimnasio</t>
  </si>
  <si>
    <t>Actividades de asistencia social sin alojamiento  (hogares de bienestar familiar)</t>
  </si>
  <si>
    <t>Establecimientos de alojamiento y hospedaje sin servicios adicionales</t>
  </si>
  <si>
    <t>Bien inmueble de uso habitacional</t>
  </si>
  <si>
    <t>Vehículo transportador de medicamentos y dispositivos médicos vigilado y controlado</t>
  </si>
  <si>
    <t>Visitas de IVC a farmacias droguerías y/o droguerías incluidas las que contratan servicio con instituciones prestadoras de servicios de salud</t>
  </si>
  <si>
    <t>Visitas de IVC a distribuidores de cosméticos</t>
  </si>
  <si>
    <t>Visitas de IVC a distribuidores de productos de higiene doméstica, absorbentes de higiene personal y pañaleras</t>
  </si>
  <si>
    <t>Visitas de IVC a droguerías con arqueo de medicamentos de control especial</t>
  </si>
  <si>
    <t>Visitas de IVC a tiendas naturistas</t>
  </si>
  <si>
    <t>Visita de IVC a Ópticas sin consultorio, Óptica con consultorio, Taller óptico y/o y comercializadores de dispositivos médicos sobre medida para la salud visual y ocular</t>
  </si>
  <si>
    <t>Inspección a vehículos transportadores de alimentos</t>
  </si>
  <si>
    <t>Operativos de alimentos y bebidas alcohólicas</t>
  </si>
  <si>
    <t>Expendios minoristas</t>
  </si>
  <si>
    <t>Expendio o almacenamiento de carne y/o productos cárnicos comestibles</t>
  </si>
  <si>
    <t>Cafeterías, panaderías, fruterías</t>
  </si>
  <si>
    <t>Comedores Comunitarios</t>
  </si>
  <si>
    <t>Depósitos de alimentos y bebidas</t>
  </si>
  <si>
    <t>Depósitos de bebidas alcohólicas</t>
  </si>
  <si>
    <t>Expendios de pescado y productos de mar</t>
  </si>
  <si>
    <t>Expendios de bebidas alcohólicas</t>
  </si>
  <si>
    <t>Supermercados - Hipermercados - Grandes superficies</t>
  </si>
  <si>
    <t>Restaurantes, cevicherías y comidas rápidas</t>
  </si>
  <si>
    <t>Profesionales independientes de salud/objeto social diferente</t>
  </si>
  <si>
    <t>Instituciones prestadores de servicios de salud 8H</t>
  </si>
  <si>
    <t>IVC a establecimientos médico veterinarios</t>
  </si>
  <si>
    <t>Apoyo administrativo de la Vigilancia de la Salud Ambiental</t>
  </si>
  <si>
    <t>Digitador Sisvea</t>
  </si>
  <si>
    <t>Liderazgo técnico de la Vigilancia de la Salud Ambiental</t>
  </si>
  <si>
    <t>Referencia de la Vigilancia de la Salud Ambiental</t>
  </si>
  <si>
    <t>Técnico Sisvea</t>
  </si>
  <si>
    <t>Control de insectos plaga en exteriores</t>
  </si>
  <si>
    <t>Control de roedores plaga en exteriores</t>
  </si>
  <si>
    <t>Vacunación antirrábica canina y felina</t>
  </si>
  <si>
    <t>Evento Enfermedad Transmitida por Alimentos</t>
  </si>
  <si>
    <t>Muestreo de alimentos y bebidas</t>
  </si>
  <si>
    <t>Operativos de carnes y productos cárnicos comestibles</t>
  </si>
  <si>
    <t>Vigilancia intensificada a refrigerios y catering</t>
  </si>
  <si>
    <t>Peritaje con otras entidades</t>
  </si>
  <si>
    <t>Atención y seguimiento a eventos e incidentes con sustancias quimicas</t>
  </si>
  <si>
    <t>IVC A ESTABLECIMIENTOS DE ESTÉTICA FACIAL Y/O CORPORAL Y ESTÉTICA ORNAMENTAL</t>
  </si>
  <si>
    <t>Establecimiento Terminado Alimentos Sanos y Seguros</t>
  </si>
  <si>
    <t>Establecimiento Terminado Saneamiento</t>
  </si>
  <si>
    <t>Establecimiento Terminado Seguridad Química</t>
  </si>
  <si>
    <t>Visita IVC otorgar autorización sanitaria expendio o almacenamiento de carne y/o productos cárnicos comestibles</t>
  </si>
  <si>
    <t>Cinemas, teatros, museos y afines</t>
  </si>
  <si>
    <t>Inspección a vehículos transportadores de carne y/o productos cárnicos comestibles</t>
  </si>
  <si>
    <t>Vigilancia integrada de la rabia</t>
  </si>
  <si>
    <t>Operativos línea ETOZ</t>
  </si>
  <si>
    <t>IVC A DEPÓSITOS DE MATERIAL DE CONSTRUCCIÓN DE MENOS DE 20 TRABAJADORES</t>
  </si>
  <si>
    <t>IVC A INDUSTRIA TEXTIL DE 20 O MAS TRABAJADORES</t>
  </si>
  <si>
    <t>IVC A INDUSTRIA TEXTIL DE MENOS DE 20 TRABAJADORES</t>
  </si>
  <si>
    <t>IVC A FÁBRICAS DE COLCHONES DE MENOS DE 20 TRABAJADORES</t>
  </si>
  <si>
    <t>IVC A ESTABLECIMIENTOS QUE UTILICEN COMO MATERIA PRIMA EL CUERO DE MENOS DE 20 TRABAJADORES</t>
  </si>
  <si>
    <t>IVC A INDUSTRIA DE LA MADERA DE MENOS DE 20 TRABAJADORES</t>
  </si>
  <si>
    <t>IVC A INDUSTRIA DEL PLÁSTICO DE 20 O MÁS TRABAJADORES</t>
  </si>
  <si>
    <t>IVC A INDUSTRIA DEL PLÁSTICO DE MENOS DE 20 TRABAJADORES</t>
  </si>
  <si>
    <t>IVC A ESTABLECIMIENTOS QUE UTILICEN COMO MATERIA PRIMA EL METAL DE 20 O MÁS TRABAJADORES</t>
  </si>
  <si>
    <t>IVC A ESTABLECIMIENTOS QUE UTILICEN COMO MATERIA PRIMA EL METAL DE MENOS DE 20 TRABAJADORES</t>
  </si>
  <si>
    <t>IVC A FÁBRICAS DE AUTOPARTES DE 20 O MÁS TRABAJADORES</t>
  </si>
  <si>
    <t>IVC A FÁBRICAS DE AUTOPARTES DE MENOS DE 20 TRABAJADORES</t>
  </si>
  <si>
    <t>IVC A ESTABLECIMIENTOS DE MANTENIMIENTO AUTOMOTRIZ DE 20 O MAS TRABAJADORES</t>
  </si>
  <si>
    <t>IVC A ESTABLECIMIENTOS DE MANTENIMIENTO AUTOMOTRIZ DE MENOS DE 20 TRABAJADORES</t>
  </si>
  <si>
    <t>IVC A LAVANDERÍAS DE MENOS DE 20 TRABAJADORES</t>
  </si>
  <si>
    <t>IVC A ESTABLECIMIENTOS DE TATUAJES Y PIERCING</t>
  </si>
  <si>
    <t>Muestreos de la Línea de Medicamentos Seguros - Análisis Microbiológico</t>
  </si>
  <si>
    <t>Acciones de Cierre Seguridad Química</t>
  </si>
  <si>
    <t>Acciones de Cierre Alimentos</t>
  </si>
  <si>
    <t>Fortalecimiento de capacidades en buenas Practicas de Manufactura</t>
  </si>
  <si>
    <t>Acciones de Cierre Saneamiento Básico</t>
  </si>
  <si>
    <t>Acciones de Cierre Medicamentos</t>
  </si>
  <si>
    <t>Supermercados intermedios</t>
  </si>
  <si>
    <t>Manejo Integrado de Plagas en Exteriores - MIPE</t>
  </si>
  <si>
    <t>Monitoreo y seguimiento ambiental y sanitario para el análisis en Carga de la Enfermedad relacionados con la Vigilancia de Salud Ambiental en la línea de Aire, Ruido y Radiación Electromagnética a niv</t>
  </si>
  <si>
    <t>Fortalecimiento en la estrategia de Autorregulación</t>
  </si>
  <si>
    <t>Vigilancia a Publicidad</t>
  </si>
  <si>
    <t>Establecimientos comerciales saneamiento básico</t>
  </si>
  <si>
    <t>Otras actividades comerciales saneamiento básico: Establecimientos de venta de juguetes, casinos o juegos de azar, expendio de colchones y baños públicos  </t>
  </si>
  <si>
    <t>Establecimientos de sitio de encuentro Sexual</t>
  </si>
  <si>
    <t>Establecimientos de alojamiento y hospedaje con servicios adicionales</t>
  </si>
  <si>
    <t>Establecimientos de educación superior sin servicios</t>
  </si>
  <si>
    <t>Establecimientos de educación preescolar, básica y media (Público)</t>
  </si>
  <si>
    <t>Establecimientos de educación para el trabajo y desarrollo humano y otros tipos de educación</t>
  </si>
  <si>
    <t>Diagnóstico para el control de vectores en exteriores</t>
  </si>
  <si>
    <t>Acciones de Cierre ARRE</t>
  </si>
  <si>
    <t>Motel, residencia, amoblado</t>
  </si>
  <si>
    <t>Establecimientos de educación informal</t>
  </si>
  <si>
    <t>Establecimientos de educación preescolar, básica y media (Jardin Infantil)</t>
  </si>
  <si>
    <t>Establecimientos de educación preescolar, básica y media (Privado)</t>
  </si>
  <si>
    <t>Instituciones Prestadoras de Servicios de Salud 4H</t>
  </si>
  <si>
    <t>LEVANTAMIENTO O MANTENIMIENTO DE MEDIDA SANITARIA A ESTABLECIMIENTO DE ESTÉTICA FACIAL Y/O CORPORAL Y ESTÉTICA ORNAMENTAL</t>
  </si>
  <si>
    <t>Aplicación de encuesta de caracterización de posibles factores de riesgo en salud por la exposición intramural y extramural en contaminación del aire, ruido y radiación electromagnética</t>
  </si>
  <si>
    <t>IVC a Pet Shop</t>
  </si>
  <si>
    <t>IVC a establecimientos que prestan servicios de peluqueria y/o SPA para animales</t>
  </si>
  <si>
    <t>Inspección sanitaria por tenencia de animales</t>
  </si>
  <si>
    <t>Visita para verificación sanitaria de caninos de manejo especial</t>
  </si>
  <si>
    <t>Fortalecimiento de capacidades en temas de la línea ETOZ</t>
  </si>
  <si>
    <t>Inspección sanitaria para el manejo integrado de plagas en interiores</t>
  </si>
  <si>
    <t>IVC a establecimientos que prestan servicios para animales</t>
  </si>
  <si>
    <t>Operativo de Juguetes</t>
  </si>
  <si>
    <t>Seguimiento al animal agresor</t>
  </si>
  <si>
    <t>Seguimiento a la implementación operativa en el componente salud de la vigilancia de Salud Ambiental de la línea de Aire, Ruido y Radiación Electromagnética a nivel local</t>
  </si>
  <si>
    <t>Seguimiento a la implementación operativa en el componente ambiental y sanitario de la vigilancia de Salud Ambiental de la línea de Aire, Ruido y Radiación Electromagnética a nivel local</t>
  </si>
  <si>
    <t>Recepcición, atención y tramite de quejas individuales relacionadas con las tematicas de la línea; incluye elaboración de respuesta oficial</t>
  </si>
  <si>
    <t>Establecimiento vigilado y controlado</t>
  </si>
  <si>
    <t>Vigilancia intensificada de la Salud Ambiental</t>
  </si>
  <si>
    <t>Inspección en Viviendas</t>
  </si>
  <si>
    <t>Gestión de vigilancia de la Salud Ambiental</t>
  </si>
  <si>
    <t>Control de vectores</t>
  </si>
  <si>
    <t>Prevención y Control de enfermedades zoonóticas</t>
  </si>
  <si>
    <t>Atención de Eventos de Interés en salud pública</t>
  </si>
  <si>
    <t>Vigilancia epidemiológica ambiental</t>
  </si>
  <si>
    <t>Fortalecimiento de capacidades</t>
  </si>
  <si>
    <t>Almacenes por departamentos</t>
  </si>
  <si>
    <t>Visitas de IVC a depósitos de drogas (Incluye operativos logísticos y depósitos que almacenen y/o reenvasen materias primas de uso farmacéutico)</t>
  </si>
  <si>
    <t>Visitas de IVC a farmacias homeopáticas nivel I</t>
  </si>
  <si>
    <t>Visitas de IVC a farmacias homeopáticas nivel II</t>
  </si>
  <si>
    <t>Visitas de IVC a Establecimientos no farmacéuticos</t>
  </si>
  <si>
    <t>Comunicación social del riesgo, para divulgar beneficios en la salud del control de los niveles de contaminación - Profesional en ingeniería ambiental y/o sanitario</t>
  </si>
  <si>
    <t>Muestreos de la Línea de Medicamentos Seguros - Análisis fisicoquímico</t>
  </si>
  <si>
    <t>Operativos apoyo espacio público y otros</t>
  </si>
  <si>
    <t>IVC A DEPÓSITOS DE MATERIAL DE CONSTRUCCIÓN DE 20 O MAS TRABAJADORES</t>
  </si>
  <si>
    <t>IVC A FÁBRICAS DE COLCHONES DE 20 O MAS TRABAJADORES</t>
  </si>
  <si>
    <t>IVC A ESTABLECIMIENTOS QUE UTILICEN COMO MATERIA PRIMA EL CUERO DE 20 O MAS TRABAJADORES</t>
  </si>
  <si>
    <t>IVC A INDUSTRIA DE LA MADERA DE 20 O MÁS TRABAJADORES</t>
  </si>
  <si>
    <t>Operativos establecimientos que comercializan dispositivos médicos para la salud visual y ocular</t>
  </si>
  <si>
    <t>IVC a Unidades de reacción inmediata - Salas de paso</t>
  </si>
  <si>
    <t>Acciones de Cierre ETOZ</t>
  </si>
  <si>
    <t>Fortalecimiento de capacidades en riesgo químico</t>
  </si>
  <si>
    <t>Fortalecimiento de capacidades para el sector belleza</t>
  </si>
  <si>
    <t>Aplicación de diario de síntomas en la población de la vigilancia de Salud Ambiental LARREM</t>
  </si>
  <si>
    <t>Atención y seguimiento a eventos e incidentes con sustancias químicas</t>
  </si>
  <si>
    <t>Acciones de Cierre Administrativo</t>
  </si>
  <si>
    <t>Fortalecimiento de capacidades Saneamiento</t>
  </si>
  <si>
    <t>Operativos acompañamiento a intervenciones otras líneas</t>
  </si>
  <si>
    <t>Operativo Saneamiento</t>
  </si>
  <si>
    <t>Seguimiento a eventos de interés en salud pública</t>
  </si>
  <si>
    <t>Visitas de Inspección y Vigilancia en espacios libres de humo y aerosoles</t>
  </si>
  <si>
    <t>Jornada de profundización en promoción de la Salud y prevención del riesgo en temas de la línea de aire, ruido y radiación electromagnética</t>
  </si>
  <si>
    <t>Operativos Interinstitucionales de control de espacios libres de humo y aerosoles. Incluye vehículo.</t>
  </si>
  <si>
    <t>Observación y seguimiento al animal agresor</t>
  </si>
  <si>
    <t>GLOSA NUEVA GENERADA EN CONCILIACION</t>
  </si>
  <si>
    <t>03 DCIEMBRE 2024 AL 23 DE JULIO 2005</t>
  </si>
  <si>
    <t>ANTONIO NARIÑO</t>
  </si>
  <si>
    <t>CANDELARIA</t>
  </si>
  <si>
    <t>MARTIRES</t>
  </si>
  <si>
    <t>RAFAEL URIBE URIBE</t>
  </si>
  <si>
    <t>SAN CRISTOBAL</t>
  </si>
  <si>
    <t>SANTA FE</t>
  </si>
  <si>
    <t>Bases de datos de ETV a nivel distrital actualizadas y con criterios de calidad</t>
  </si>
  <si>
    <t>Más Bienestar a la Comunidad Negra - Afrocolombiana</t>
  </si>
  <si>
    <t>Plan de cuidado para la salud de los trabajadores informales en UTI de ruralidad cercana</t>
  </si>
  <si>
    <t>Gestión de la información  del  componente SSR Y SMI - Subred Centro oriente y Sur</t>
  </si>
  <si>
    <t>Unidades de análisis de eventos de interés en salud pública Centro Oriente y Sur  _ SSR SMI</t>
  </si>
  <si>
    <t>Unidades de analisis de eventos de interes en salud Pública Centro Oriente y Norte _ Transmisibles</t>
  </si>
  <si>
    <t>Gestión de la información  del  componente Transmisibles - Subred Centro Oriente</t>
  </si>
  <si>
    <t>Búsqueda Activa Institucional (BAI) para la subred Centro oriente y Sur_ TRANSMISIBLES</t>
  </si>
  <si>
    <t>Búsqueda Activa Institucional (BAI) para la subred  Centro Oriente y Sur de SSR</t>
  </si>
  <si>
    <t>Investigaciones epidemiológicas de campo de alto impacto para eventos transmisibles Subred Norte, Centro Oriente y Sur</t>
  </si>
  <si>
    <t>Gestión de información del componente SISVAN Centro Oriente y Sur</t>
  </si>
  <si>
    <t xml:space="preserve">Gestión  de la información  del Componente de Salud Mental - Subred Centro Oriente y Sur </t>
  </si>
  <si>
    <t>Plan de acción para el Monitoreo rapido de cobertura: Operativo en campo y Documento de análisis Norte y Centro Oriente</t>
  </si>
  <si>
    <t>Documento de análisis de condiciones, calidad de vida, salud y enfermedad de la población palenquera</t>
  </si>
  <si>
    <t>Mantenimiento y fortalecimiento del sistema de  Vigilancia Centinela Meningitis, neumonía bacteriana</t>
  </si>
  <si>
    <t>Gestión administrativa y de seguimiento del componente  de la vigilancia en salud publica_Fortalecimiento AT Públicas a Subredes</t>
  </si>
  <si>
    <t>Acciones para la implementación  dirigidas a la  comunidad Afrocolombiana</t>
  </si>
  <si>
    <t>Plan de cuidado para la salud de los trabajadores informales en UTI de ruralidad cercana con reporte mensual</t>
  </si>
  <si>
    <t>Avance en el documento de análisis poblacionales en el marco de las políticas públicas</t>
  </si>
  <si>
    <t xml:space="preserve">Sistema de Vigilancia Centinela funcionando </t>
  </si>
  <si>
    <t>Línea Cambio Climático</t>
  </si>
  <si>
    <t>Vigilancia intensificada a leche higienizada y cruda</t>
  </si>
  <si>
    <t>Plaza de mercado Paloquemao</t>
  </si>
  <si>
    <t>Visitas de IVC a Ópticas sin consultorio, con consultorio, Taller óptico y/o comercializadores de dispositivos médicos sobre medida para la salud visual y ocular. Intervención de la Subred Centro Orie</t>
  </si>
  <si>
    <t>Plaza de mercado Flores</t>
  </si>
  <si>
    <t>Plazas de mercado Restrepo y concordia</t>
  </si>
  <si>
    <t>Vigilancia intensificada al recinto ferial CORFERIAS y sus instalaciones anexas o complementarias</t>
  </si>
  <si>
    <t>Plazas de mercado 12 de Octubre, 7 de Agosto, Quirigua, 20 de Julio, perseverancia y las Nieves</t>
  </si>
  <si>
    <t>Plazas de mercado Samper Mendoza, Santander y las Cruces</t>
  </si>
  <si>
    <t>Plaza de mercado la Esperanza</t>
  </si>
  <si>
    <t>Central de abastos Corabastos</t>
  </si>
  <si>
    <t>Fortalecimiento de capacidades para ópticas y talleres ópticos</t>
  </si>
  <si>
    <t>Monitoreo, seguimiento y análisis en Carga de la Enfermedad por contaminantes del aire y Salud Ambiental en la línea de Aire, Ruido y Radiación Electromagnética a nivel Distrital</t>
  </si>
  <si>
    <t>Análisis y seguimiento a la implementación de la Vigilancia de Salud Ambiental en la línea de Aire, Ruido y Radiación Electromagnética a nivel Distrital</t>
  </si>
  <si>
    <t>Análisis de información estadística y fortalecimiento técnico de la Vigilancia de Salud Ambiental en las líneas de Aire, Ruido y Radiación Electromagnética y Cambio climático a nivel Distrital.</t>
  </si>
  <si>
    <t>Portal Salud Ambiental - RUU</t>
  </si>
  <si>
    <t>Acciones para funcionamiento del Centro de Zoonosis</t>
  </si>
  <si>
    <t>Implementación de la vigilancia Centinela de eventos respiratorios y cardiovasculares para monitorear episodios de contaminación del aire en la ciudad en el marco de un sistemas de alertas tempranas</t>
  </si>
  <si>
    <t>Índice de vulnerabilidad en salud  y actividades en salud ambiental para la adaptación a la variabilidad y cambio climático</t>
  </si>
  <si>
    <t>Servicios de transporte especial de pacientes</t>
  </si>
  <si>
    <t>Operativos eventos masivos</t>
  </si>
  <si>
    <t>Operativos de la línea de medicamentos seguros - Profesional</t>
  </si>
  <si>
    <t>Establecimiento terminado Medicamentos</t>
  </si>
  <si>
    <t>Operativos a establecimientos</t>
  </si>
  <si>
    <t>IVC a establecimientos penitenciarios y carcelarios de la ciudad de Bogotá pertenecientes a la Secretaría de Seguridad y Convivencia Cárcel Distrital</t>
  </si>
  <si>
    <t>Plazas de mercado 12 de Octubre, 7 de Agosto, Quirigua, 20 de Julio, perservancia y las Nieves</t>
  </si>
  <si>
    <t>Establecimientos de educación superior con servicios</t>
  </si>
  <si>
    <t>IVC a establecimientos penitenciarios y carcelarios de la ciudad de Bogotá pertenecientes al INPEC - PICOTA</t>
  </si>
  <si>
    <t>Monitoreo, seguimiento y análisis en Carga de la Enfermedad por contaminantes del aire y Salud Ambiental en la línea de Aire, Ruido y Radiación Electromagnética a nivel Distrital.</t>
  </si>
  <si>
    <t>Batallones con servicios</t>
  </si>
  <si>
    <t>IVC A AGROPUNTOS - COMERCIALIZADORAS</t>
  </si>
  <si>
    <t>Acciones de Cierre Cambio Climatico</t>
  </si>
  <si>
    <t>Red de alertas tempranas en salud por variabilidad climatica  y actividades en salud ambiental para la adaptación a la variabilidad y cambio climátic</t>
  </si>
  <si>
    <t>Actualización, implementación y desarrollo del plan distrital de adaptación al cambio climático  y actividades en salud ambiental para la adaptación a la variabilidad y cambio climático</t>
  </si>
  <si>
    <t>Desarrollo de actividades de Aplicación y digitación de encuesta de percepción acerca de factores de riesgo asociados a eventos climáticos extremos y/o radiación ultravioleta y/o adaptación</t>
  </si>
  <si>
    <t>Análisis de información estadística y fortalecimiento técnico de la Vigilancia de Salud Ambiental en las líneas de Aire, Ruido y Radiación Electromagnética y Cambio climático a nivel Distrital</t>
  </si>
  <si>
    <t>Red de alertas tempranas en salud por variabilidad climatica  y actividades en salud ambiental para la adaptación a la variabilidad y cambio climático</t>
  </si>
  <si>
    <t>Ver Sivigila</t>
  </si>
  <si>
    <t>FORMATO DE GLOSAS
CONVENIO GSP-PSPIC 03 DE DICIEMBRE DE 2024 A 23 DE JULIO 2025
SUBRED CENTRO ORIENTE CONVENIO CO1.PCCNTR-4176-2024</t>
  </si>
  <si>
    <t>CENTRO ORIENTE</t>
  </si>
  <si>
    <t>4176-2024</t>
  </si>
  <si>
    <t>SANDRA YANIRA LEAL ORTIZ</t>
  </si>
  <si>
    <t>SANDRA JIMENEZ</t>
  </si>
  <si>
    <t>HELENA ALDANA GARCIA</t>
  </si>
  <si>
    <t>Jennifer Jimenez Ladino</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</si>
  <si>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evidencio el hallazgo, puesto que en el producto Caracterización de las condiciones de salud y trabajo para la concertación de planes en UTI con trabajadores informales, debido a que se identificó el siguiente hallazgo:
En la ficha No. 2170260873 del 20/12//2024 no se diligencia en el proceso de caracterización de la UTI la información de si se usan y si están en buen estado los elementos de protección de la UTI; información que es importante para orientar la asesoría de la UTIs frente a los riesgos.</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</si>
  <si>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evidencio el hallazgo, puesto que en el producto Caracterización de las condiciones de salud y trabajo para la concertación de planes en UTI con trabajadores informales, debido a que se identificó el siguiente hallazgo:
En la ficha No. 2180261656 del 20/01//2024 se diligencia incorrectamente en el proceso de caracterización el porcentaje inicial de 29,1 y el porcentaje correcto es de 28,125; esto de acuerdo al lineamiento permite la “identificación de riesgos de las condiciones de trabajo, se hace la aplicación del instrumento de UTIS con apartados que permite reconocer una semaforización el estado inicial de la UTI”</t>
  </si>
  <si>
    <t xml:space="preserve">Se genera GLOSA POR INCUMPLIMIENTO DE ANEXO 6 LINEAMIENTOS TÉCNICOS DE LA GESTIÓN DE LA SALUD PUBLICA GSP Y DEL PLAN DE SALUD PÚBLICA DE INTERVENCIONES COLECTIVAS – PSPIC Y MODULO DE ESTANDARES - SIVIGILA D.C del 100% del valor ejecutado en el producto en donde se evidencio el hallazgo, puesto que en el producto Asesorías de seguimiento a la continuidad de cambios en la UTI y monitoreo del cuidado de la salud de los trabajadores de la economía informal, debido a que se identificó el siguiente hallazgo:
Se evidencia en la ficha No 2180261730 del 31/01/2025 que en la hoja que documenta el proceso final de la UTI, se encontraba sin diligenciar, “Si debe reconocer el avance en riesgos y peligros, y datos que suministren información para reporte de % Valoración Final de la UTI – Monitoreo. En este caso se prioriza máximo educación de dos riesgos a criterio técnico y se diligencia porcentaje final”.  </t>
  </si>
  <si>
    <t xml:space="preserve">Se genera GLOSA POR INCONSISTENCIAS DE INFORME DE GESTIÓN del 5% sobre el total del producto Gestión en los niveles meso y micro de la salud pública del Entorno cuidador Laboral “Bienestar en nuestro entorno laboral” con reporte mensual porque se evidencia error en la distribución de meta por localidad, sin afectación de la meta total ejecutada para el siguiente producto:
Producto 40 - Tu Bar tu Responsabilidad, ya que la meta reportada en informe de gestión fue de 56 en Distrito, sin embargo, la meta soportada y verificada correspondió a: Antonio Nariño 28, Rafael Uribe Uribe 22 y Subred 6, para un total de 56 intervenciones.
</t>
  </si>
  <si>
    <t>Se genera GLOSA POR INCONSISTENCIAS DE INFORME DE GESTIÓN del 5% sobre el total del producto Gestión en los niveles meso y micro de la salud pública del Entorno cuidador Laboral “Bienestar en nuestro entorno laboral” con reporte mensual porque se evidencia error en la distribución de meta por localidad sin afectación de la meta total ejecutada para el siguiente producto:
Producto 40 - Tu Bar tu Responsabilidad, ya que la meta reportada en informe de gestión fue de 56 en Distrito, sin embargo, la meta soportada y verificada correspondió a: Antonio Nariño 22, Rafael Uribe Uribe 14, Mártires 2, San Cristóbal 12 y Subred 6, para un total de 56 intervenciones.</t>
  </si>
  <si>
    <t>Se genera GLOSA POR BASE DE TALENTO HUMANO del 5%, ya que se evidenciaron las siguientes inconsistencias en el aplicativo el en proceso Transversal de PAI:
Perfil: Técnico 1.Identificado con C.C: 53049776, el soporte de experiencia no cumple de acuerdo a lo solicitado por anexo 6.
Perfil: Técnico 1.Identificado con C.C: 52434884, no se identificó soporte de experiencia de acuerdo a lo solicitado por anexo 6.
Perfil: Técnico 1.Identificado con C.C: 28116013, no se identificó actas de grado de estudios
Perfil: Técnico 1.Identificado con C.C: 28116013, no se identificó acta de grado de estudios.
Perfil: Técnico 1.Identificado con C.C: 1013617761, no se identificó soporte de hoja de vida del SIDEAP
Perfil: Técnico 1.Identificado con C.C: 1013617761, no se identificó soporte de hoja de vida del SIDEAP
Perfil: Técnico 3.Identificado con C.C: 1033777131, no se identificó soporte de diploma de estudio.</t>
  </si>
  <si>
    <t>Se genera GLOSA POR BASE DE TALENTO HUMANO del 5%, ya que se evidenciaron las siguientes inconsistencias en el aplicativo el en proceso Transversal de PAI:
Perfil: Técnico 1.Identificado con C.C: 1033754233, el soporte de experiencia no cumple de acuerdo a lo solicitado por anexo 6
Perfil: Técnico 1.Identificado con C.C: 51913523, no se identificaron soportes cargados
Perfil: Técnico 1.Identificado con C.C: 39672897, no se identificó acta de grado de técnico
Perfil: Técnico 1.Identificado con C.C: 39672897, no se identificó acta de grado de técnico
Perfil: Técnico 1.Identificado con C.C: 1023882099, no se identificó soporte de experiencia que cumpla de acuerdo al anexo 6 
Perfil: Técnico 1.Identificado con C.C: 1023882099, no se identificó soporte de experiencia que cumpla de acuerdo al anexo 6 
Perfil: Técnico 1.Identificado con C.C: 52032395, no se identificó soporte de hoja del SIDEAP 
Perfil: Técnico 1.Identificado con C.C: 1023906259, no se identificó el acta de grado de técnico
Perfil: Técnico 1.Identificado con C.C: 1023906259,  no se identificó el acta de grado de técnico
Perfil: Técnico 1.Identificado con C.C: 1065576209, se identificó cargue de soportes, pero la colaboradora no ejecutó acciones en el mes correspondiente
Perfil: Técnico 1.Identificado con C.C: 1065576209, se identificó cargue de soportes, pero colaboradora no ejecutó acciones en el mes correspondiente
Perfil: Técnico 1.Identificado con C.C: 39565942, no se identificó acta de estudio
Perfil: Técnico 1.Identificado con C.C: 52206387, no se identificó soporte de experiencia como lo solicita el anexo 6
Perfil: Técnico 1.Identificado con C.C: 52234667, no se identificó diploma de técnico y acta de bachiller
Perfil: Técnico 1.Identificado con C.C: 1024483463, falta el acta de grado de técnico
Perfil: Técnico 1.Identificado con C.C: 1033763515,  no se identificaron los diplomas de estudio
Perfil: Técnico 1.Identificado con C.C: 1010164368, no se identificaron diplomas de estudios
Perfil: Técnico 1.Identificado con CC: 1010164368,  no se identificaron diplomas de estudios
Perfil: Técnico 1.Identificado con CC: 1031152629, no se identificaron actas de estudio
Perfil: Profesional Universitario 1. Identificado con CC: 1052407682, no se identificaron actas de estudio
Perfil: Profesional Universitario 1. Identificado con CC: 1052407682, no se identificaron actas de   estudio.</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</si>
  <si>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una (1) subactividad:       1) 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1) Se identificaron incumplimientos de calidad en el Kardex físico de medicamentos inmunobiológicos, dispositivos médicos e insumos, anexo propio e implementado por la subred, dado que se identificó registro en la recepción de biológico y/o insumo, pero se identifico registro en las entradas de biológico y/o insumo, pero se identificó espacios en blanco en dosis aplicadas y en el saldo a entregar a la nevera.</t>
  </si>
  <si>
    <t xml:space="preserve">MARGARITA DUARTE </t>
  </si>
  <si>
    <t>Claudia Bermúdez Olaya</t>
  </si>
  <si>
    <t>Yudy Cusva</t>
  </si>
  <si>
    <t>Andrea Palacios Sandoval</t>
  </si>
  <si>
    <t>Alejandro Molina</t>
  </si>
  <si>
    <t>Alejandro Molina y Margarita Duarte</t>
  </si>
  <si>
    <t>Mabel Lizcano Ortega</t>
  </si>
  <si>
    <t xml:space="preserve">Se genera GLOSA POR INCUMPLIMIENTO DE ANEXO 6 LINEAMIENTOS TÉCNICOS DE LA GESTIÓN DE LA SALUD PUBLICA GSP Y DEL PLAN DE SALUD PÚBLICA DE INTERVENCIONES COLECTIVAS - PSPIC Y MÓDULO DE ESTÁNDARES - SIVIGILA D.C del 100%, en el producto 129 - Atención de urgencias y emergencias en Salud Pública por parte del equipo de respuesta inmediata - ERI, en el cual se soportó un total de VEINTE (20) actividades ejecutadas y distribuidas así: SEIS (6) Brotes y CATORCE (14) actividades de gestión del riesgo, de las cuales una (1) actividad que corresponde a una EDRE no cumple lo establecido en el lineamiento  y se describe a continuación:
1_EDRE (Estrategia Distrital de Respuesta a Emergencias), realizado el 27/12/2024 al grupo de  VSA_ Línea de calidad el agua y saneamiento básico_ localidad los mártires_ asistiendo (14 personas), y cuyo  envío del informe fue realizado el día 23/01/2025 al correo: brotesvsp@saludcapital.gov.co, enviándose de manera tardía y no dando cumplimiento con lo descrito en la ficha técnica: “Se debe enviar informe mensual los primeros 5 días hábiles del mes siguiente al correo de brotesvsp@saludcapital.gov.co”. </t>
  </si>
  <si>
    <t>Se genera glosa del 100% por INCUMPLIMIENTO DE ANEXO 6 LINEAMIENTOS TÉCNICOS DE LA GESTIÓN DE LA SALUD PUBLICA GSP Y DEL PLAN DE SALUD PÚBLICA DE INTERVENCIONES COLECTIVAS - PSPIC Y MÓDULO DE ESTÁNDARES - SIVIGILA D.C proporcional al producto inconsistente en el plan de acción, del 140- Gestión de la información de la Vigilancia Comunitaria - Subred Norte, Centro Oriente, Sur Occidente y Sur, la cual contiene 5 actividades, de las cuales se afectada una (1):
Actividad 1 con 18 subactividades con afectación en 1 subactividad, equivalente a 2 reuniones, donde solo se afecta una (1) de las reuniones realizadas.
La inconsistencia se describe a continuación:
En la subactividad “Participar en los procesos de fortalecimiento de capacidades para la operación de la VEBC”, la ficha técnica refiere “participación en las asistencias técnicas es de carácter obligatorio para todo el equipo del Subsistema de VEBC”; y se evidencia en acta del 20 diciembre de 2024 para acompañamiento del proceso de entrenamiento para la formación de vigías y gestores VEBC, que el perfil  el profesional universitario 2 NICOLAS ABRIL BERNAL no asiste a la reunión, como gestión se evidencia correo electrónico del 20 de diciembre de 2024, refiriendo calamidad domestica por parte del profesional, sin respuesta de aval de las referentes de SDS.</t>
  </si>
  <si>
    <t xml:space="preserve">Se genera GLOSA POR INCONSISTENCIAS DE INFORME DE GESTIÓN del 5% sobre el total de producto 152 - Gestión en los niveles meso y micro de la salud pública del proceso vigilancia en salud pública, debido a la diferencia en el informe de gestión entre lo reportado y lo soportado sin afectación en la meta total ejecutada para los productos:
107-2 - Asistencia técnica a las Unidades Informadoras - UI, que conforman la red de operadores de la vigilancia en salud pública SALUD MENTAL, error en el reporte por “territorialización”, toda vez que se reportaron como ejecutadas en la localidad de Mártires tres (3) asistencias técnicas y en la localidad de Rafael Uribe Uribe cuatro (4) asistencias técnicas, sin embargo, corresponden a la localidad de Mártires cuatro (4) asistencias y a la localidad de Rafael Uribe Uribe tres (3) asistencias. </t>
  </si>
  <si>
    <t xml:space="preserve">Se genera GLOSA POR INCONSISTENCIAS DE INFORME DE GESTIÓN del 5% sobre el total de producto 152 - Gestión en los niveles meso y micro de la salud pública del proceso vigilancia en salud pública, debido a la diferencia en el informe de gestión entre lo reportado y lo soportado sin afectación en la meta total ejecutada para el producto:
103 - Unidades de análisis de eventos de interés en salud pública Centro Oriente_ Transmisibles, se evidencia error en el reporte del desagregado, debido a que la subred reportó como ejecutada una (1) unidad de análisis en el código 103-5_Transmisibles CASOS DE EAPV  en la localidad de Antonio Nariño y sin embargo, corresponden al código 103-6 Unidades de análisis de eventos de interés en salud pública Centro Oriente_ Transmisibles CASOS DE MORTALIDAD POR MICOBACTERIAS en la localidad Antonio Nariño </t>
  </si>
  <si>
    <t>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137 - Gestión de información del componente SISVAN Centro Oriente y Sur, el cual está compuesto por siete (7) actividades. Los hallazgos se evidenciaron de la siguiente manera:
1. Actividad 7 con 5 subactividades con afectación en 1 subactividad. 
Las inconsistencias se describen a continuación:
Actividad 7. Gestión administrativa y de seguimiento de la vigilancia en la salud pública. Subactividad 5 - Realizar seguimiento al proyecto de inversión.
Una vez se verificaron los datos registrados en el formato “11. CO_matriz_seg_metas_2024” con corte a diciembre de 2024 y dispuesto en el espacio virtual SISVAN Distrital como parte del Informe de Gestión enviado a nivel central el 09/01/2025 a sisvandistrital@saludcapital.gov.co, se evidenció que en la meta - Seguimiento a atenciones a recién nacidos la subred reportó un total de sesenta (60) casos, pero al validar la base con los registros de los seguimientos realizados se encontraron cuarenta y nueve (49) casos, lo que corresponde a una diferencia de once (11). En cuanto a la meta de Seguimiento a las atenciones en menores de 5 años, la Subred reportó un total de ciento veintiocho casos (128), sin embargo, al validar las bases con los seguimientos realizados se encontró que cincuenta (50) casos corresponden a menores de 5 años con riesgo a desnutrición aguda y setenta y tres (73) casos a menores de 5 años notificados con desnutrición aguda moderada y severa, lo que muestra una diferencia de cinco (5) casos. Lo anterior teniendo en cuenta que la FICHA TÉCNICA DEL SUBSISTEMA DE VIGILANCIA DE LA SEGURIDAD ALIMENTARIA Y NUTRICIONAL VIGENCIA: Diciembre de 2024 a Julio 2025 describe en la página 35 que: “Realizar seguimiento al proyecto de inversión, incluyendo la consolidación y reporte por localidad de actividades y metas, según corresponda; a través del diligenciamiento oportuno, con calidad y en coherencia a los procesos de informe de gestión y operación de la subred para cada periodo; utilizando las herramientas informáticas definidas desde la SDS”.</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</si>
  <si>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97 - Gestión de la información del componente SSR Y SMI - Subred Centro oriente y Sur, el cual está compuesto por dos (2) actividades. Los hallazgos se evidenciaron de la siguiente manera:
1. Actividad 2 con 4 subactividades con afectación en 1 subactividad. 
Las inconsistencias se describen a continuación:
Actividad 2: Gestión informática de 14 subsistemas de VSP Gestión en los niveles meso y micro de la salud pública del proceso vigilancia en salud pública. Subactividad 1 - Monitoreo y seguimiento de la calidad del dato de las fuentes de información de VSP (depuración, precrítica, critica, ajuste y realimentación).
Se evidenció el envío no oportuno a nivel central de los soportes correspondientes al caso con ID1106738643, notificado el 30/12/2024 por el evento 340 (Hepatitis B-C) y con fecha de ajuste del 07/01/2025. Al verificar los soportes enviados por la UPGD a la Subred, se observó correo con fecha del 07/01/2025 junto con acta de esta misma fecha que justifica el ajuste. Sin embargo, la Subred hizo el envío a nivel central con los soportes requeridos el 19/02/2025 a las 14:50 al correo del referente distrital MP1Padilla@saludcapital.gov.co, lo que corresponde a un envío mayor a las 3 semanas después de la fecha de ajuste del caso. Lo anterior teniendo en cuenta que en la Ficha técnica SALUD SEXUAL Y REPRODUCTIVA Y SALUD MATERNO INFANTIL. VIGENCIA DICIEMBRE 2024 – JULIO 2025 en la página 9 describe que: “Envío de soportes requeridos por SDS de ajustes 6-D de los eventos ITS (sífilis, VIH y Hepatitis B-C) máximo en tres semanas posterior a realizar el ajuste”.
</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</si>
  <si>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el cual contiene 2 actividades y la actividad 1 que contiene 3 subactividades;  debido a que en una (1 IEC) de 39 IEC totales ejecutadas se evidenció inconsistencia en la subactividad “Ejecución de la IEC de acuerdo a fichas técnicas y protocolos de los eventos en el respectivo formato dado por SDS” ,  correspondiente al evento fiebre Tifoidea  , el hallazgo se describe a continuación: 
Localidad Santafé 
Evento Fiebre Tifoidea Pablo Andrés Rodríguez Giraldo CC 1005927664, FN: 11/12/2024, fecha de Inicio de la IEC: 12/12/2024 fecha de la IEC: 12/12/2024, Fecha de cargue de la IEC en drive de SDS: 23/12/2024, se evidenció que el seguimiento registrado en la IEC no corresponde al usuario ni al evento investigado dado que se describe un seguimiento a un menor por el evento Rubeola. </t>
  </si>
  <si>
    <t>Se genera GLOSA POR INCUMPLIMIENTO DE ANEXO 6 LINEAMIENTOS TÉCNICOS DE LA GESTIÓN DE LA SALUD PUBLICA GSP Y DEL PLAN DE SALUD PÚBLICA DE INTERVENCIONES COLECTIVAS - PSPIC Y MÓDULO DE ESTÁNDARES - SIVIGILA D.C del 100% en el producto 143 – Gestión de la información del Componente de Salud Mental.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cuatro (34) subactividades dentro de las cuales se generó hallazgos en dos (2) de ellas de la siguiente manera:
- Subactividad 7: “Realizar el registro de los casos captados de los eventos en aplicativo correspondiente de acuerdo con la información de la ficha del evento o el reporte correo electrónico”; debido a que las acciones de cargue al aplicativo desde el subsistema SIVIM no cumple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
- Subactividad 24: “Articulación con el profesional de asistencias técnicas a entidades públicas y privadas en donde con entrega de insumos para la realización de la asistencia técnica y el proceso de retroalimentación de lo encontrado en la UPGD o UI” debido a que se observa la entrega inoportuna (mayor a 3 días hábiles) y/o inasistencia del Profesional Universitario 4 (según criterio descrito en el anexo técnico operativo) de dos (2) “Asistencia técnica para ingreso UPGD o UI a SIVIGILA D.C., módulo salud mental” realizadas el 03/12/2024 y 04/12/2024, toda vez que en la primera el acta de reunión fue enviada por correo a nivel central el 07/12/2024 y en la segunda no participa el Profesional Universitario 4.</t>
  </si>
  <si>
    <t>Se genera GLOSA POR INCUMPLIMIENTO DE ANEXO 6 LINEAMIENTOS TÉCNICOS DE LA GESTIÓN DE LA SALUD PUBLICA GSP Y DEL PLAN DE SALUD PÚBLICA DE INTERVENCIONES COLECTIVAS - PSPIC Y MÓDULO DE ESTÁNDARES - SIVIGILA D.C del 100% en el producto 143 – Gestión de la información del Componente de Salud Mental.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cuatro (34) subactividades dentro de las cuales se generó hallazgos en dos (2) de ellas de la siguiente manera:
- Subactividad 7: “Realizar el registro de los casos captados de los eventos en aplicativo correspondiente de acuerdo con la información de la ficha del evento o el reporte correo electrónico”; debido a que las acciones de cargue al aplicativo desde los subsistemas SIVIM y SISVECOS no cumplen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
- Subactividad 24: “Articulación con el profesional de asistencias técnicas a entidades públicas y privadas en donde con entrega de insumos para la realización de la asistencia técnica y el proceso de retroalimentación de lo encontrado en la UPGD o UI” debido a que se observa la entrega inoportuna (mayor a 3 días hábiles) y/o inasistencia del Profesional Universitario 4 (según criterio descrito en el anexo técnico operativo) de tres (3) “Asistencia técnica para ingreso UPGD o UI a SIVIGILA D.C., módulo salud mental” realizadas el 21/01/2025, 28/01/2025 y 29/01/2025, toda vez que en la primera el acta de reunión fue enviada por correo a nivel central el 05/02/2025 y no participó el Profesional Universitario 4, en la segunda el acta de reunión fue enviada por correo a nivel central el 05/02/2025 y en la tercera no participó el Profesional Universitario 4.</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</si>
  <si>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porque los productos no cumplen con lo descrito en los lineamientos con respecto a doce (12) IEC que se describen a continuación: 
- Siete (7) IEC SIVELCE: ID1577940 (SIVELCE ID1578288 y SIVIM ID1577953) Evento cargado dos veces al aplicativo: modulo SIVELCE y modulo POLVORA; además, IEC sin descripción de las acciones integrales desarrolladas por SIVIM acerca de la negligencia y violencia física notificadas, ya que las observaciones registradas corresponden a lo indagado exclusivamente por SIVELCE sobre el accidente siendo una copia de todo el texto. ID1578368 (SIVELCE ID1578292 y SIVIM ID1578391) Evento cargado dos veces al aplicativo: modulo SIVELCE y modulo POLVORA; además, IEC sin descripción de las acciones integrales desarrolladas por SIVIM acerca de la negligencia y violencia física notificadas, ya que las observaciones registradas corresponden a lo indagado exclusivamente por SIVELCE sobre el accidente siendo una copia de todo el texto. ID1577826 / ID1577851 (SIVIM ID1577828/1577832) Evento cargado dos veces al aplicativo de POLVORA con registro inconsistente en la variable “Clasificación final del caso” (sin registro y “0. No aplica”, respectivamente); además, evento cargado dos veces al módulo SIVIM sin descripción de las acciones integrales desarrolladas acerca de la negligencia y violencia física notificadas, ya que las observaciones registradas corresponden a lo indagado exclusivamente por SIVELCE sobre el accidente siendo una copia de todo el texto (Uno de los registros de observaciones en el aplicativo se encuentra en mayúsculas sin espacios y no indica el ID SIVELCE). ID1580813 (SIVIM ID1580844) Consentimiento informado con corrección repisando número de documento; además, se presenta ficha de notificación SIVIM incompleta e IEC SIVIM sin descripción de las acciones integrales desarrolladas acerca de la negligencia y violencia física notificadas, ya que las observaciones registradas corresponden a lo indagado exclusivamente por SIVELCE sobre el accidente siendo una copia de todo el texto. ID1574674 (SIVELCE ID1578292) Evento cargado dos veces: al aplicativo POLVORA y al módulo SIVELCE; se registra como caso efectivo y facturado por SIVELCE en modalidad “Institucional”. ID1577815 / ID1580092 (SIVELCE ID1577816) Evento cargado dos veces al aplicativo POLVORA y también cargado al módulo SIVELCE. ID1580045 (SIVIM ID1579671) Consentimiento informado de SIVELCE con ID SIVIM y con corrección repisando número de documento; inconsistencia entre ficha de notificación y formato IEC en la fecha de notificación (10/12/2024 y 11/12/2024, respectivamente); IEC sin registro del “resultado de la intervención” ni relación de la “atención por otro subsistema” ante la intervención integral de SIVIM; además, IEC SIVIM sin descripción de las acciones integrales desarrolladas acerca de la negligencia y violencia física notificadas, ya que las observaciones registradas corresponden a lo indagado exclusivamente por SIVELCE sobre el accidente siendo una copia de todo el texto; y pantallazo de Anexo 10 (canalización a población migrante no regular) cortada incompleta.
- Cinco (5) IEC SISVECOS: ID1560837 Localidad Rafael Uribe Uribe, IEC cuya fecha de notificación: 08/11/2024 y fecha primer contacto: 12/11/2024, se realizó posterior a las 48 horas, 4 días posteriores, no dando cumplimiento a la ficha técnica de salud mental. ID1566995 Localidad Mártires, IEC cuya fecha de notificación : 18/11/2024 y fecha de primer contacto: 22/11/2024, se realizó posterior a las 48 horas, 4 días posteriores, no dando cumplimiento a la ficha técnica de salud mental. ID1580705 Localidad Rafael Uribe Uribe _ IEC cuya fecha de notificación: 10/12/2024 y fecha de primer contacto 13/12/2024, se realizó posterior a las 48 horas, 3 días posteriores, no dando cumplimiento a la ficha técnica de salud mental. ID1580706 Localidad Rafael Uribe Uribe _ IEC cuya fecha de notificación: 10/12/2024 y fecha de primer contacto 13/12/2024, se realizó posterior a las 48 horas, 3 días posteriores, por lo tanto, no dando cumplimiento a la ficha técnica de salud mental. ID1580707 Localidad Rafael Uribe Uribe _ IEC cuya fecha de notificación: 10/12/2024 y fecha de primer contacto 13/12/2024, se realizó posterior a las 48 horas, 3 días posteriores, no dando cumplimiento a la ficha técnica de salud mental.</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</si>
  <si>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porque los productos no cumplen con lo descrito en los lineamientos con respecto a diez (10) IEC SIVELCE: ID1576445 Formato IEC registra en la matriz de HADDON, espacio de “Lesión”, información relativa a una niña de 3 años aunque el usuario es un niño de 1 año. ID1576665 Inconsistencia entre ficha de notificación e IEC/aplicativo toda vez que se registran dos fechas de notificación distintas (29/11/2024 y 02/12/2024, respectivamente; fecha de cierre 01/01/2025). ID1601023 Inconsistencia entre ficha de notificación, IEC y aplicativo toda vez que se registran tres fechas de notificación distintas (11/01/2025, 01/11/2025 y 13/01/2025, respectivamente; fecha de cierre 28/01/2025). ID1577519 Inconsistencia en el registro del “Mecanismo o elemento que produce la lesión” toda vez que se describe que el usuario “saltando encima de la cama, cayó sobre la superficie de la cama” por lo que corresponde “Caída de su propia altura” mas se registra como “caída de altura”. ID1594424 Inconsistencia en el registro del “Mecanismo o elemento que produce la lesión” toda vez que se describe que al despertar “los padres notaron, que el dedo medio del pie derecho del bebé estaba morado e inflamado. Al examinarlo, descubrieron un hilo enredado alrededor del dedo, lo que estaba afectando la circulación sanguínea” por lo que correspondería “Otro tipo de mecanismo” distinto al registrado: “Herida”. ID1593298 (SIVIM ID1593305) IEC sin registro de la “atención por otro subsistema” ante la intervención integral de SIVIM; además, IEC SIVIM sin descripción de las acciones integrales desarrolladas acerca de la negligencia y violencia física notificadas, ya que las observaciones registradas corresponden a lo indagado exclusivamente por SIVELCE sobre el accidente siendo una copia de todo el texto. ID1593685 (SIVIM ID1593687) IEC sin registro de SIM, canalización y/o notificación del evento a ICBF al tratarse de un caso de NNA; sin registro del “resultado de la intervención” ni relación de la “atención por otro subsistema” ante la intervención integral de SIVIM; además, IEC SIVIM sin descripción de las acciones integrales desarrolladas acerca de la negligencia y violencia física notificadas, ya que las observaciones registradas corresponden a lo indagado exclusivamente por SIVELCE sobre el accidente siendo una copia de todo el texto. ID1593721 (SIVIM ID1593710) Consentimiento informado de SIVELCE con ID SIVIM; sin registro de la “Medida edad”, “Tipo de IEC” y “atención por otro subsistema” ante la intervención integral de SIVIM; además, IEC SIVIM sin descripción de las acciones integrales desarrolladas ya que las observaciones registradas corresponden a lo indagado exclusivamente por SIVELCE sobre el accidente. ID1593821 Formato IEC sin registro del “Grado” de la quemadura, “Modalidad de la IEC”, ni “Servicios de salud a los que se canaliza” (a saber por la ficha de canalización: Medicina general, Psicología y Odontología). ID1579521 (SIVIM ID1578896) Consentimiento informado indica como localidad “Santa Fe” aunque el caso se visitó en el HOMI de la localidad de Mártires; formato IEC sin registro del “resultado de la intervención” ni relación de la “atención por otro subsistema” ante la intervención integral de SIVIM; además, IEC SIVIM sin registro del “Sitio anatómico comprometido con quemadura”, “Resultado de la IEC” como fallida; y sin descripción de las acciones integrales desarrolladas acerca de la negligencia y violencia física notificadas, ya que las observaciones registradas corresponden a lo indagado exclusivamente por SIVELCE sobre el accidente siendo una copia de todo el texto.</t>
  </si>
  <si>
    <t>Se genera glosa por ausencia de soportes del 100% del valor de una (1) UPGD activa con asistencia técnica, toda vez, que por informe de gestión se reportaron como ejecutadas dos (2) asistencias técnicas en la localidad de los Martires, sin embargo, se soportó durante el seguimiento retrospectivo una (1) asistencia.</t>
  </si>
  <si>
    <t>Se genera glosa por incumplimiento de anexo 6 lineamientos técnicos de la Gestión de la Salud Publica - GSP y del Plan de Salud Pública de Intervenciones Colectivas - PSPIC y módulo de estándares - SIVIGILA D.C del 100% del valor ejecutado de dos (2) UI activa con asistencia técnica, toda vez que se evidenció en la localidad de Rafael Uribe Uribe y Antonio Nariño realización de asistencia técnica en:
1. Pedro Patarroyo el 05/12/2024 para Sivigila, en la que: 
- Acta en ítem “desarrollo - Alistamiento” registra “…se realiza alistamiento para asistencia técnica el día 05/12/2024 de 09:00 am a 11:00 am…”.
- Acta en ítem “desarrollo – Revisión Sivigila” registra “…se encuentra el aplicativo de escritorio la cual está actualizada con versión de Sivigila 2018 7.0.0. KB00089…”, sin embargo, pantallazo del aplicativo registra “…Sivigila 2018 Revisión 7.0.0. Act. KB00090…”.
- Acta en ítem “desarrollo – Sivigila web” registra “…enviar evidencia con pantallazo de la novedad al correo electrónico noticandelaria@subredcentrooriente.gov.co...”, sin embargo, corresponde a “…notirafaeluribe@subredcentrooriente.gov.co…”. 
- Acta en la que el pantallazo del REPS del prestador registra fecha de consulta del “…viernes 06 de diciembre de 2024 (5:34 am) …”.
- Acta en la que hay ausencia del pantallazo del REPS de los servicios habilitados y la capacidad instalada. 
- Acta en ítem “desarrollo – Revisión Sivigila” registra “…a corte semana 48 del 2024 donde se evidencia que la Unidad informadora ha realizado notificación colectiva e individual teniendo adherencia a los protocolos…”, sin embargo, pantallazos del ítem “base eventos datos básicos SCO 2024”, “base SIVIGILA evento 998 SCO 2024” y “base SIVIGILA evento 995 SCO 2024” no registran información a nombre de la UI.
- Acta en ítem “desarrollo – Lista de chequeo” registra “… ¿La UI tiene la última versión actualizada de la herramienta Sivigila? ... ¿La UI tiene actualizado en aplicativo Sivigila y su caracterización…Puntaje obtenido…20…”, sin embargo, en ítem “desarrollo – Revisión Sivigila” registra “…se encuentra el aplicativo de escritorio la cual está actualizada con versión de Sivigila 2018 7.0.0. KB00089…”.
- Archivo en formato Excel que da cuenta del consolidado de la BAI en ítem “BAI realizada” registra “…Transmisibles…X…”, sin embargo, corresponde a “…Transmisibles…X… No Transmisibles…X…”.
- Archivo en formato Excel que da cuenta del consolidado de la BAI en el que en hoja denominada “consolidado UPGD BAI” y “consolidado UNM BAI” hay ausencia de diligenciamiento del ítem “numero de historias clínicas o reportes laboratorio revisados”.
- Archivo en formato Excel que da cuenta del consolidado de la BAI en hoja denominada “consolidado UNM BAI” en ítem “RIPS-CUPS revisados” registra “…123…”, sin embargo, corresponde a “…16…”.
Lo anterior obvia lo establecido en el documento operativo del proceso transversal de vigilancia en salud pública (página 26 y 27) y en la ficha técnica: subsistema Sivigila (página 25, 27, 33, 34 y 35).
2. Eliana Romero Abbate el 10/12/2024 para Sivigila, en la que: 
- Cronograma en ítem “ejecutado” registra “…05/12/2024…”, sin embargo, acorde con correo electrónico de programación, acta y listado de asistencia corresponde a “…10/12/2024…”.
- Acta en ítem “desarrollo – Alistamiento” registra “…se realiza alistamiento para la asistencia técnica el día 10/12/2024 de 09:00 am a 11:00 am…”.
- Acta en ítem “desarrollo – Revisión Sivigila” registra “…a corte semana 48 del 2024 se evidencia que la Unidad informadora ha realizado notificación colectiva e individual…”, sin embargo, pantallazos del ítem “base eventos datos básicos SCO 2024”, “base SIVIGILA evento 998 SCO 2024” y “base SIVIGILA evento 995 SCO 2024” no registran información a nombre de la UI. 
- Acta en ítem “desarrollo – Sivigila web” y “compromisos establecidos y responsables” registra “…noticandelaria@subredcentrooriente.gov.co…notirafaeluribe@subredcentrooriente.gov.co…”, sin embargo, corresponde a “…notiantonionarino@subredcentrooriente.gov.co…”.
- Archivo en formato Excel que da cuenta del consolidado de la BAI en ítem “BAI realizada” registra “…Transmisibles…X…”, sin embargo, corresponde a “…Transmisibles…X… No Transmisibles…X…”.
- Archivo en formato Excel que da cuenta del consolidado de la BAI en ítem “Total de RIPS – CUPS procesados” registra “…0…”, sin embargo, corresponde a “…38…”. 
- Archivo en formato Excel que da cuenta del consolidado de la BAI en el que hay error en el ítem “primer nombre”, “segundo nombre”, “primer apellido”, “segundo apellido” y “observaciones” toda vez, que registra “…EDA Colectivo…González…Téllez…Edison…Andrés…No cumple con criterio de EISP…ESI – IRAG (Vigilancia centinela) …”, sin embargo, en el ítem “observaciones” registra “…No cumple con criterio de EISP…” y no se evidencia su notificación a SE52. 
Lo anterior obvia lo establecido en el documento operativo del proceso transversal de vigilancia en salud pública (página 26 y 27) y en la ficha técnica: subsistema Sivigila (página 25, 26, 27, 33, 34 y 35).</t>
  </si>
  <si>
    <t>Se genera glosa por incumplimiento de anexo 6 lineamientos técnicos de la Gestión de la Salud Publica - GSP y del Plan de Salud Pública de Intervenciones Colectivas - PSPIC y módulo de estándares - SIVIGILA D.C. del 100% donde se identificó el hallazgo dentro del plan de acción (cualitativo) del producto 155 - Gestión administrativa y de seguimiento del componente de la vigilancia en salud pública - Fortalecimiento AT públicas a Subredes, que contiene cinco (5) actividades, de las cuales se ven afectadas dos (2) actividades, de la siguiente forma:
- Actividad 1 con dieciocho (18) subactividades y afectación en una (1) subactividad, en la que se afecta una (1) de las veintinueve (29) asistencias técnicas ejecutadas.
- Actividad 3 con diecinueve (19) subactividades y afectación en una (1) subactividad, en la que se afecta un (1) de los cinco (5) monitoreos a UPGD criticas ejecutados.
Debido a que se identificaron los siguientes hallazgos:
Actividad 1 - Asistencia técnica a UPGD que conforman la red de operadores de la Vigilancia en Salud pública trimestral, garantizando la adherencia y cumplimiento al proceso a través de la medición de indicadores establecidos.
Subactividad 15 - Aplicación de listas de chequeo y elaboracion de actas de asistencias técnicas realizadas a UPGD Subsistema SISVAN.
1. Se evidenció en la localidad de Kennedy realización de asistencia técnica a la UPGD Centro de Salud Catalina / Unidad de Servicios de Salud 105 Catalina el 10/12/2024 para Sivigila, Transmisibles, SISVESO, SISVAN, SIVIM y SISVECOS, en la que: 
- Lista de chequeo del subsistema Sivigila en el ítem “3. Socialización indicadores de cumplimiento Sivigila” no se relacionan de manera correcta las semanas epidemiológicas objeto en la asistencia técnica, ya que describe “…semana epidemiológica 44 a 48 y periodo epidemiológico XI de 2024…” pero corresponde a “…semana 36 a semana 48 y los periodos XI y XII…”. 
- En lista de chequeo del subsistema Transmisibles no se describe el periodo de seguimiento a la BAI.
- En lista de chequeo del subsistema SISVAN no se relacionan las fechas de los soportes que dan cuenta de los fortalecimientos técnicos en normativa para el manejo de la DNT.
- En lista de chequeo del subsistema SISVAN en cuanto a la calibración de los equipos, no se relacionan las fechas, teniendo en cuenta que aclara “…no dejar plan de mejora porque cuentan con fechas para calibración...”.
- En acta de cierre para el subsistema SISVAN las conclusiones de la asistencia técnica no son concordantes porque informan que “…cumplen con la normatividad…” pero en la lista de chequeo se evaluó como “…no cumple…”. 
Actividad 3 - Producto monitoreo al cumplimiento de las acciones de mejora establecidos a las UPGD-UI que conforman la red de operadores de la vigilancia en salud pública.
Subactividad 4 - Seguimiento al plan de mejoramiento y elaboracion de actas con calidad de Seguimiento a UPGD-UI críticas SIVIGILA.
2. Se evidenció en la localidad de Suba realización de monitoreo como UPGD critica a la Unidad de Servicios de Salud Fray Bartolomé de las Casas el 18/12/2024 para Sivigila, Transmisibles y SIVISTRA, en el que: 
- Dentro de la trazabilidad de los correos, no cuenta con correo donde se apruebe el plan de mejora de la institución por parte del equipo de asistencia técnica a públicas.
- Dentro de los correos enviados al interior de la institución al área de "calidad" no existe un soporte de aprobación. 
- No existe soporte (acta) del seguimiento al plan de mejora del subsistema SIVISTRA.
- En correo de concertación con fecha del “…18/12/2024…” refieren “…9:30 am Sivigila y 11:00 am Sivistra…”, pero al verificar acta de seguimiento registran “…Hora Inicio: 9:30 AM…Hora Fin: 2:00 PM…” para Sivigila y Transmisibles, siendo información no coherente.</t>
  </si>
  <si>
    <t>Se genera glosa por incumplimiento de anexo 6 lineamientos técnicos de la Gestión de la Salud Publica - GSP y del Plan de Salud Pública de Intervenciones Colectivas - PSPIC y módulo de estándares - SIVIGILA D.C. del 100% donde se identificó el hallazgo dentro del plan de acción (cualitativo) del producto 155 - Gestión administrativa y de seguimiento del componente de la vigilancia en salud pública - Fortalecimiento AT públicas a Subredes, que contiene cinco (5) actividades, de las cuales se ve afectada una (1) actividad, de la siguiente forma:
- Actividad 3 con diecinueve (19) subactividades y afectación en una (1) subactividad, en la que se afectan dos (2) de los cinco (5) monitoreos a UPGD criticas ejecutados.
Debido a que se identificaron los siguientes hallazgos:
Actividad 3 - Producto monitoreo al cumplimiento de las acciones de mejora establecidos a las UPGD-UI que conforman la red de operadores de la vigilancia en salud pública.
Subactividad 4 - Seguimiento al plan de mejoramiento y elaboracion de actas con calidad de Seguimiento a UPGD-UI críticas SIVIGILA.
1. Se evidenció en la localidad de Suba realización de monitoreo como UPGD critica a la Unidad de Servicios de Salud Suba el 15/01/2025 para Sivigila y Huerfanas, en el que: 
- El soporte de la concertación refiere “…envio de plan de mejora por parte de la UPGD al correo electronico redsivigila@saludcapital.gov.co el 17 de enero de 2025…”, sin embargo, el acta de seguimiento al plan de mejora reporta “…fecha del 16 de enero de 2025…”, siendo esta ultima, la fecha limite de entrega, segun compromiso de acta de asistencia técnica del 11/12/2024 a la UPGD.
- En acta de seguimiento al plan de mejora, se observa tabla con el detalle del seguimiento, donde califican con 10% (envio de plan de mejora de manera oportuna) y dan cierre con el 100% de cumplimiento.
2. Se evidenció en la localidad de Fontibón realización de monitoreo como UPGD critica a la USS Centro Día el 16/01/2025 para Sivigila y Transmisibles, en el que: 
- Dentro de la trazabilidad de los correos, no cuenta con correo donde se apruebe el plan de mejora de la institución por parte del equipo de asistencia técnica a públicas; únicamente existe un envio desde la UPGD al equipo de publicas con fechadel “…17/12/2024…”, sin que se apruebe el plan de mejora o se hayan solicitado ajustes.
- No se dispone de soporte de correo de envio del plan de mejora al área de calidad de la UPGD para su revisión y aprobación.</t>
  </si>
  <si>
    <t>Yury Moncada</t>
  </si>
  <si>
    <t>yury Moncada</t>
  </si>
  <si>
    <t>Johanna Balaguera</t>
  </si>
  <si>
    <t>Se genera GLOSA POR INCUMPLIMIENTO DE ANEXO 6 LINEAMIENTOS TÉCNICOS DE LA GESTIÓN DE LA SALUD PUBLICA GSP Y DEL PLAN DE SALUD PÚBLICA DE INTERVENCIONES COLECTIVAS - PSPIC Y MÓDULO DE ESTÁNDARES - SIVIGILA D.C del 100%, del valor ejecutado de los productos en los que se evidenció el hallazgo para el producto 44-Escuchar para MÁS Bienestar el cual contiene cuatro (4) actividades de la cual se afectó la actividad Implementación de actividades que contiene nueve (9) sub actividades; y en la Subactividad 8- Fortalecimiento y/o construcción de redes sociales y comunitarias que contiene cuatro (4) sub actividades; y, en la subactividad Registro fotográfico, reportado en el drive distrital 2 fotos máximo por sesión;  se evidenció el  cargue de registro fotográfico extemporáneo , reportado en el drive distrital 2 fotos máximo por sesión; tal y como lo describe el anexo técnico de la Secretaría Distrital de Salud.</t>
  </si>
  <si>
    <t>VLADIMIR MURILLO RIVAS</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</si>
  <si>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actas, en las cuales se evidenció lo siguiente:
1.	Acta con concepto favorable con requerimiento. 
1.1.	SB01E741695 ID 790825 del 13/12/2024. Inconsistencia en el diligenciamiento del instrumento de captación. El ítem 5.4.1, 5.4.2 y 5.4.3 evaluado del acta de IVC se calificó el aspecto a evaluar con “NO CUMPLE”. Sin embargo, en el numeral 8.1 – DESCRIPCIÓN DE EXIGENCIAS no se registra el hallazgo. Las exigencias deben guardar trazabilidad con los aspectos a evaluar en el acta de IVC en el marco del proceso de fiscalización sanitaria.
2.	Acta con concepto favorable con requerimiento. 
2.1.	SB01E730730 ID 786185 del 05/12/2024. Inconsistencia en el diligenciamiento del instrumento de captación. El ítem 4.6 evaluado del acta de IVC se calificó el aspecto a evaluar con “NO CUMPLE”. Sin embargo, en el numeral 8.1 – DESCRIPCIÓN DE EXIGENCIAS no se registra el hallazgo. Las exigencias deben guardar trazabilidad con los aspectos a evaluar en el acta de IVC en el marco del proceso de fiscalización sanitaria.</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</si>
  <si>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1.1.	SB01E741675 ID 793676 del 11/12/2024. Inconsistencia en el diligenciamiento del instrumento de captación. El ítem 2.1 “EL ESTABLECIMIENTO CUENTA CON SERVICIOS ADICIONALES”, se registró SI. Sin embargo, no se registró o marcó ninguno. </t>
  </si>
  <si>
    <t>Se genera GLOSA POR BASES DE DATOS VS. SOPORTES EN MEDIO FÍSICO del 100%, por inconsistencia evidenciada entre la información soportada en medio físico y lo registrado en el informe de gestión - Vigilancia en Salud Ambiental (Periodo diciembre 2024). Es decir, en FÍSICO se soportaron 8 establecimientos; mientras que en INFORME DE GESTIÓN en el indicador “Número de establecimientos vigilados en el mes” se registró 7. Importante resaltar, que los soportes presentados en físico sí coinciden o es concordante con la información registrada en el número de visitas a establecimientos con concepto FAVORABLE (6 – actas SB07E703496, SB07E703568, SB07E703479, SB07E703541, SB07E703567, SB07E703543) y FAVORABLE CON REQUERIMIENTO (2 – acta SB07E703542, SB07E703480).</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</si>
  <si>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SB03E702634 ID 695756 del 11/12/2024. Inconsistencia en el diligenciamiento del instrumento de captación. El ítem 3.4 evaluado del acta de IVC se calificó el aspecto a evaluar con “NO CUMPLE”. Sin embargo, en el numeral 8.1 – DESCRIPCIÓN DE EXIGENCIAS no se registra el hallazgo. Las exigencias deben guardar trazabilidad con los aspectos a evaluar en el acta de IVC en el marco del proceso de fiscalización sanitaria. </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</si>
  <si>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SB18E704262 ID 823950 del 9/12/2024. Espacio en blanco sin diligenciar para las opciones de respuesta del ítem 8 “EXIGENCIAS”. </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</si>
  <si>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SB06E705055 ID 743616 del 23/12/2024. Incorrecto diligenciamiento del instrumento de captación. Para el ítem 9.1.5 se indica la forma en que se garantiza el suministro de agua potable, NO se evalúa el cumplimiento del aspecto verificado. Sin embargo, en el numeral 8.1 – DESCRIPCIÓN DE EXIGENCIAS se registra el hallazgo para el ítem 9.1.5., es importante precisar que las exigencias deben guardar trazabilidad con los aspectos a evaluar en el acta de IVC en el marco del proceso de fiscalización sanitaria. </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</si>
  <si>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operativo de juguetes, en el cual se evidenció lo siguiente:
1.	Formato de operativo de juguetes. 
1.1.	SB24E701039 del 06/12/2024. Inconsistencia de la información registrada en ESPACIO DE OBSERVACIONES V/S aspecto “EL COMERCIALIZADOR INFORMA SOBRE LA EXISTENCIA DEL CERTIFICADO DE CONFORMIDAD”. Es decir, el aspecto (EL COMERCIALIZADOR INFORMA SOBRE LA EXISTENCIA DEL CERTIFICADO DE CONFORMIDAD) fue calificado CUMPLE para la totalidad de las referencias de juguetes verificadas; sin embargo, en espacio de OBSERVACIONES de cada operativo se registró: “…Se recomienda a los establecimientos que no cuentan con el certificado de conformidad solicitarlo al proveedor de juguetes…”.</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</si>
  <si>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actas, en las cuales se evidenció lo siguiente:
1.	Acta con concepto favorable con requerimiento. 
1.1.	SB03E702121 ID 695756 del 15/1/2025. Inconsistencia en el diligenciamiento del instrumento de captación. El ítem 6.1.3 y 6.1.4 evaluado del acta de IVC se calificó el aspecto a evaluar con “NO CUMPLE”. Sin embargo, en el numeral 8.1 – DESCRIPCIÓN DE EXIGENCIAS no se registra el hallazgo. Las exigencias deben guardar trazabilidad con los aspectos a evaluar en el acta de IVC en el marco del proceso de fiscalización sanitaria.
2.	Acta con concepto favorable con requerimiento. 
2.1.	SB03E702424 ID 426806 del 15/1/2025. Espacio en blanco sin diligenciar para las opciones de respuesta del ítem 8 “EXIGENCIAS”. </t>
  </si>
  <si>
    <t>Edgar Alberto Salazar Manosalva</t>
  </si>
  <si>
    <t xml:space="preserve">Mabel A Rueda </t>
  </si>
  <si>
    <t>Freddy Vicente Nieto Moreno</t>
  </si>
  <si>
    <t>Natalia González Sánchez</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</si>
  <si>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SQ03E709374, ID establecimiento (710682), de fecha 25/1/2025 con Concepto Desfavorable. Se diligenció en el soporte físico para el glutaraldehído 2% con el registro sanitario 2019DM-00035894-R1, el fabricante "Cerescos SAS", sin embargo, en el enlace de consulta datos de productos del Invima: http://consultaregistro.invima.gov.co/Consultas/consultas/consreg_encabcum.jsp, para este registro sanitario el fabricante es "Holandina".
2. En el soporte físico del Acta No. SQ03E709232, ID establecimiento (743958), de fecha 23/1/2025 con Concepto Favorable con Requerimientos. Se evidenció redacción que no es clara, ni precisa, ya que en el ítem 16.1 "descripción de exigencias", la exigencia del ítem 14.5 "no diligencia formulario RH1" se redactó en forma de hallazgo, además, la nota aclaratoria registrada en la página 8: "El hallazgo del ítem 14.5 es: diligenciar formulario RH1 oportunamente" se redactó en forma de exigencia.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</si>
  <si>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(3) intervenciones los siguientes hallazgos:
1. En la visita realizada por el profesional DAVID FERNANDO PARRA ARIAS, al establecimiento con ID (301412), por medio del Acta No. SQ01E745520 de fecha 27/1/2025 con Concepto Favorable con Requerimientos, se evidenció que para esa fecha el profesional realizó 18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2. En la visita realizada por el profesional DAVID FERNANDO PARRA ARIAS, al establecimiento con ID (523226), por medio del Acta No. SQ01E745527 de fecha 24/1/2025 con Concepto Favorable, se evidenció que para esa fecha el profesional realizó 18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3. En el soporte físico del Acta No. SQ01E744938, ID establecimiento (657063), de fecha 9/1/2025 con Concepto Favorable. Se presentó inconsistencia en la hoja 1 al registrarse la fecha de visita 09/01/2024.</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</si>
  <si>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SQ03E709217, ID establecimiento (790146), de fecha 24/1/2025 con Concepto Desfavorable. En el acta anexa SQ04E701117 no se incluyó dentro de las causales que generaron el concepto desfavorable, el relacionado con el ítem 5.5 "¿Disponen de un documento en donde se detallen los procesos y procedimientos de los servicios que se prestan?".</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</si>
  <si>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SQ01E745277, ID establecimiento (530958), de fecha 8/1/2025 con Concepto Favorable. En el ítem 8.1 se registró cantidad mensual utilizada de thinner, pintura vinílica y pintura inflamable, sin embargo, en el ítem 8.3 no se registró residuos peligrosos y el ítem 5.7 se calificó No aplica.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</si>
  <si>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SQ01E745550, ID establecimiento (730519), de fecha 15/1/2025 con Concepto Favorable. Se presentó inconsistencia al excederse el número de notas aclaratorias al registrarse en la hoja 6 "corrección ítem 8.1 se elimina la sustancia adhesivo inflamable, puesto que ya no se tiene la sustancia en el establecimiento. También se corrige items 4.9, 4.10, 4.11, 4.12 y 4.13 a 3. No aplica, debido a que no hay sustancias químicas". Además, no es consistente de acuerdo con lo indicado en estas notas, la calificación "cumple" de los ítems 7.6 "procedimientos de trabajo seguro para carga y descarga de sustancias peligrosas" y 7.7 "Cuenta con sistemas para la contención de derrames".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</si>
  <si>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SQ01E744974, ID establecimiento (542153), de fecha 16/1/2025 con Concepto Desfavorable. Se evidenció emisión de concepto desfavorable de manera reiterada, sin incluir en las observaciones de quien realiza la visita, que este establecimiento ya contaba con este tipo de concepto para que se priorice por el equipo de procesos legales de la SDS, tal como lo indica el Documento operativo proceso transversal Vigilancia de la Salud Ambiental, numeral 5.1 "Establecimiento con concepto sanitario desfavorable de manera reiterada y de alto riesgo en Salud Pública".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</si>
  <si>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SQ01E745306, ID establecimiento (309151), de fecha 14/1/2025 con Concepto Favorable con Requerimientos. Se presentó inconsistencia en la redacción para la exigencia del ítem 4.4 ya que no es clara, ni precisa, al registrarse la exigencia en forma de hallazgo "extintor sin carga vigente". 
2. En la visita realizada por el profesional FABIAN GERARDO PICO PEREZ, al establecimiento con ID (697706), por medio del Acta No. SQ01E744988 de fecha 21/1/2025 con Concepto Favorable con Requerimientos, se evidenció que para esa fecha el profesional realizó 17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</si>
  <si>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(3) intervenciones los siguientes hallazgos:
1. En el soporte físico del Acta No. SQ03E709150, ID establecimiento (613761), de fecha 13/1/2025 con Concepto Desfavorable. No se diligenció completo el registro sanitario del glutaraldehído 2022DM-008954-R1, de acuerdo con lo indicado en el enlace de consulta datos de productos del Invima: http://consultaregistro.invima.gov.co/Consultas/consultas/consreg_encabcum.jsp.
2. En el soporte físico del Acta No. SQ03E709039, ID establecimiento (711246), de fecha 4/1/2025 con Concepto Desfavorable. No se diligenció completo el registro sanitario del glutaraldehído 2022DM-008954-R1, de acuerdo con lo indicado en el enlace de consulta datos de productos del Invima: http://consultaregistro.invima.gov.co/Consultas/consultas/consreg_encabcum.jsp.
3. En el soporte físico del Acta No. SQ03E709304, ID establecimiento (807012), de fecha 24/1/2025 con Concepto Desfavorable. No es claro ni preciso el hallazgo del ítem 3.6 "pared en tono intenso en área de lavacabezas".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</si>
  <si>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SQ01E744579, ID establecimiento (461185), de fecha 7/1/2025 con Concepto Favorable con Requerimientos. Se presentó inconsistencia en la fecha de vencimiento del plazo al registrarse 06/02/2024.</t>
  </si>
  <si>
    <t>Se genera GLOSA del 10% sobre el valor total reportado como ejecutado en el informe de gestión por el producto, por nivel de operación POR SOPORTES CON TACHONES O ENMENDADURAS, ya que se presentó enmendadura para un (1) soporte de los nueve (9) que se reportaron como ejecutados, lo cual corresponde al 11,11%, evidenciando lo siguiente:
1. En el soporte físico del Acta No. SQ01E746006, ID establecimiento (731291), de fecha 10/1/2025 con Concepto Favorable. Se evidenció enmendadura en el año de la fecha de constancia de la visita en la hoja 6.</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</si>
  <si>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En el Acta SQ01E743206 ID (590979) con concepto favorable con requerimiento del 03-12-2024, se evidenció que el establecimiento ALMACEN Y RECTIFICADORA RR SAS, supero las 3 notas aclaratorias en error de diligenciamiento correspondiente a las fechas de la hoja 1, fecha de constancia y las dos fechas del acta anexa AR01E052379.</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</si>
  <si>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En el Acta SQ01E745478 ID (697200) con concepto Desfavorable del 18-01-2025, en el establecimiento WIGI se evidenció reiteración de concepto desfavorable sin incluir dentro de las observaciones de quien realiza la visita, que este establecimiento ya contaba con este tipo de concepto para que se priorice por el equipo de procesos legales de la SDS. </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</si>
  <si>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En el Acta  SQ01E745500 ID (491587) con concepto Desfavorable del 21-01-2025, se evidenció que el establecimiento LAVASECO HILTON PLAZA, no cuenta con número de inscripción, y no se indicó justificación u observación al respecto  incumpliendo lo establecido en el documento operativo del proceso transversal Vigilancia de la Salud Ambiental, en el ítem 4.21
</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</si>
  <si>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En el Acta  SQ04E701206, no conceptuada  se indica que el tipo de establecimiento es "Centro de estética y cosmetología", en el cual se realizan procedimientos de "Depilación facial y corporal" y en la relación del personal del establecimiento se indica que el nivel de formación es "Técnico laboral en competencias de maquillaje artístico y decorativo"; por lo que el cargo registrado no es consistente respecto al nivel de formación referenciado. Además, no se cumplen los requisitos normativos para la actividad definidos en la Ley 711 de 2001 establece en su artículo 8: "CAMPO DE EJERCICIO. El (la) cosmetólogo (a) podrá realizar procedimientos de limpieza facial, masajes faciales y corporales, depilación, drenaje linfático manual y en general todos aquellos procedimientos faciales o corporales que no requieran de la formulación de medicamentos, intervención quirúrgica, procedimientos invasivos o actos reservados a profesionales de la salud" y en su artículo 9: "Nadie podrá anunciarse, ejercer o desempeñarse como cosmetólogo(a), ni abrir al público centro de belleza, de cosmetología o estética, sin haber cursado el ciclo de educación básica secundaria completa y haber cursado un programa de capacitación teórica -práctica en el área de la cosmetología de conformidad con lo previsto en el artículo 5o. de la presente ley".</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</si>
  <si>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En el Acta  SQ01E745438 ID (590752) con concepto Favorable del 21-01-2025, se evidenció que el establecimiento FERRETERIA Y CACHARRERIA FERRYMAS, no cuenta con número de inscripción,  y no se indicó justificación u observación al respecto,  incumpliendo lo establecido en el documento operativo del proceso transversal Vigilancia de la Salud Ambiental, en el ítem 4.21</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</si>
  <si>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1 intervención el siguiente hallazgo:
1. para el acta No. SQ01E743092 ID (541171), de concepto sanitario Favorable, realizada el día 05-12-2024, no se registró el residuo característico de la actividad de recubrimientos electrolíticos "SEDIMENTO EN SUSPENSIÓN ACUOSA ÁCIDA", lo que no es coherente con las sustancias químicas utilizadas y la actividad desarrollada.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</si>
  <si>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1 intervención el siguiente hallazgo:
1. para el acta No. SQ03E708954 ID (607168), de concepto sanitario Favorable con Requerimientos, realizada el día 19-12-2024, no se registraron socializaciones requeridas para la intervención (portal web del sector belleza y proceso de acreditación voluntaria).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</si>
  <si>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4 intervenciones:
1. para el acta No. SQ01E741823 ID (673769), de concepto sanitario Desfavorable, realizada el día 09-12-2024,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"…Dotación del botiquín incompleta" y como incumplimiento: "...Botiquín con dotación incompleta...", además para el ítem 4.3 registró como hallazgo y como incumplimiento: "...Falta señalizar las sustancias químicas" y para el ítem 7.5 como hallazgo e incumplimiento: "...No comunica peligro por sustancias químicas"; evidenciando falta de detalle en cuanto a cuál es el incumplimiento que se evidencia y como se debe subsanar.
2. para el acta No. SQ01E744031 ID (635390), de concepto sanitario Desfavorable, realizada el día 11-12-2024,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3. para el acta No. SQ01E744721 ID (736291), de concepto sanitario Favorable con Requerimientos, realizada el día 16-12-2024,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4. para el acta No. SQ01E744496 ID (709254), de concepto sanitario Favorable con Requerimientos, realizada el día 21-12-2024, presentó inconsistencia en el diligenciamiento de la cedula del establecimiento, ya que indicó "No" en Presenta matrícula mercantil del establecimiento, sin embargo, en razón social registró "No aplica" y de acuerdo al instructivo debió registrar No tiene, se verifica la página del RUES (https://ruesfront.rues.org.co/) y no registra matricula mercantil del establecimiento de comercio.; además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4.3 registró como hallazgo: "...Falta señalización de riesgo de sustancias químicas" y como exigencia: "...señalizar riesgo de sustancias químicas en su zona de almacenamiento..." y para el ítem 7.5 como hallazgo "No comunica peligro de sustancias químicas" y como exigencia: "...comunicar peligro de sustancias químicas"; evidenciando falta de detalle en cuanto a cuál es el incumplimiento que se evidencia y como se debe subsanar.</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</si>
  <si>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1 intervención el siguiente hallazgo:
1. para el acta No. SQ03E708946 ID (823758), de concepto sanitario Favorable con Requerimientos, realizada el día 04-12-2024, no se registró un número de inscripción y no se evidencia alguna observación al respecto; además en el acta del servicio complementario SQ04E700736 presentó inconsistencia en el tipo de establecimiento, para el cual indicó: "3.1 Centro de estética y cosmetología", ya que en el inventario de procedimientos solo se registró: "Extensión de pestañas" y "cejas con henna", los cuales de acuerdo a la ficha técnica de la línea conciernen al “maquillaje facial y corporal”.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</si>
  <si>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4 intervenciones:
1. el acta No. ET01E733208 ID (443305), de establecimiento terminado, realizada el día 03-12-2024, presentó inconsistencia, ya que indicó "Cambio de actividad", sin embargo, en observación registró: "En visita al establecimiento se evidencia que el establecimiento cambió de razón social y dueño…", el cual de acuerdo a los casos de uso no es un motivo para dar terminado.
2. el acta No. ET01E733207 ID (648267), de establecimiento terminado, realizada el día 03-12-2024, presentó inconsistencia, ya que indicó "Cambio de actividad", sin embargo, en observación registró: "En visita al establecimiento se evidencia que cambió de razón social y dueño…", el cual de acuerdo a los casos de uso no es un motivo para dar terminado.
3. el acta No. ET01E733466 ID (303195), de establecimiento terminado, realizada el día 23-12-2024, presentó inconsistencia, ya que en establecimiento terminado indicó "Cesación de actividad", sin embargo, en observación registró: "Al momento de la visita al establecimiento se evidencia que solo es venta de maquinaria y ha cambiado de propietario…", por lo que debió registrar cambio de actividad; además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4. el acta No. ET01E733467 ID (693298), de establecimiento terminado, realizada el día 23-12-2024, presentó inconsistencia, ya que en establecimiento terminado indicó "Cesación de actividad", sin embargo, en observación registró: "Al momento de la visita se evidencia que es una comercializadora y no manejan sustancias químicas…", por lo que debió registrar cambio de actividad; además la visita de seguimiento al primer concepto sanitario desfavorable supero los cuatro meses después de su emisión, se verifican las bases de establecimientos a intervenir con su respectiva definición de priorización del fortalecimiento de la estrategia de autorregulación y no se encuentra seleccionado en “Acciones_Adelantadas”.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</si>
  <si>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
1. para el acta No. SQ01E741468 ID (520813), de concepto sanitario Favorable, realizada el día 13-12-2024,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2. para el acta No. SQ01E744772 ID (309731), de concepto sanitario Favorable, realizada el día 17-12-2024,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en esta base; además presentó inconsistencia en el residuo generado ya que registró: "ALGODÓN IMPREGNADO DE TINTA", sin embargo, dentro de las sustancias químicas utilizadas que registró no hay ninguna que genere este tipo de residuo.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</si>
  <si>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1 intervención el siguiente hallazgo:
1. para el acta No. SQ01E744824 ID (411540), de concepto sanitario Favorable, realizada el día 09-12-2024, presentó inconsistencia en las cantidades mensual utilizada de materias primas y la cantidad mensual producida de "producto tela", ya que registró de 10 toneladas, sin embargo, las cantidad total de material textil que se utiliza es de 20 toneladas; además presentó inconsistencia entre la cantidad mensual generada de residuos y la cantidad mensual utilizada de sustancias químicas que generan estos residuos, ya que solo se utilizan 20 kilogramos de Plastisol y 5 litros de varsol y se indicó generación de 88 kilogramos del residuo: "DESECHO DE LA FABRICACIÓN Y USO DE PINTURAS, TINTAS, COLORANTES Y SIMILARES" y 50 kilogramos del residuo "ENVASES Y CONTENEDORES DE DESECHOS QUE CONTIENEN SUSTANCIAS PELIGROSAS".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</si>
  <si>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3 intervenciones:
1. para el acta No. SQ01E744815 ID (648557), de concepto sanitario Favorable con Requerimientos, realizada el día 11-12-2024, tenía como antecedente concepto sanitario favorable y se intervino antes de un año a partir de su fecha de expedición, se verifican las bases de establecimientos a intervenir con su respectiva definición de priorización del fortalecimiento de la estrategia de autorregulación y no se encuentra seleccionado en “Acciones_Adelantadas”.
2. para el acta No. SQ01E744814 ID (782048), de concepto sanitario Favorable con Requerimientos, realizada el día 11-12-2024, tenía como antecedente concepto sanitario favorable y se intervino antes de un año a partir de su fecha de expedición, se verifican las bases de establecimientos a intervenir con su respectiva definición de priorización del fortalecimiento de la estrategia de autorregulación y no se encuentra seleccionado en “Acciones_Adelantadas”; además presentó inconsistencia entre el hallazgo y la exigencia registrada para el ítem 4.8, ya que registró como hallazgo: "…No hay botiquín", y como exigencia: "…Dotar botiquín de insumos de desinfección y limpieza…".
3. para el acta No. SQ01E744816 ID (823948), de concepto sanitario Favorable con Requerimientos, realizada el día 11-12-2024, presentó inconsistencia entre el hallazgo y la exigencia registrada para el ítem 4.3, ya que registró como hallazgo: "…Falta señalización de riesgo eléctrico botiquín y extintor", y como exigencia: "…Colocar la señalización de situación eléctrica…".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</si>
  <si>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1 intervención el siguiente hallazgo:
1. para el acta No. SQ01E743859 ID (502664), de concepto sanitario Favorable con Requerimientos, realizada el día 13-12-2024, presentó reiteración de concepto sanitario favorable con requerimientos, incumpliendo lo establecido en el documento operativo de VSA, ya que no definió el concepto (favorable o desfavorable), no se evidencia observación al respecto.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</si>
  <si>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
1. para el acta No. SQ01E743065 ID (776705), de concepto sanitario Desfavorable, realizada el día 11-12-2024, la visita de seguimiento al primer concepto sanitario desfavorable supero los cuatro meses después de su emisión, se verifican las bases de establecimientos a intervenir con su respectiva definición de priorización del fortalecimiento de la estrategia de autorregulación y no se encuentra seleccionado en “Acciones_Adelantadas”.
2. para el acta No. SQ01E743061 ID (708730), de concepto sanitario Favorable con Requerimientos, realizada el día 11-12-2024, presentó inconsistencia entre la cantidad mensual utilizada de materias primas y la cantidad mensual producida, ya que registró cantidad mensual utilizada de polipropileno de 200 kilogramos y de polietileno de 200 kilogramos, sin embargo, solo registró en producto terminado 200 kilogramos de productos polietileno.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</si>
  <si>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9 intervenciones:
1. para el acta No. SQ01E741520 ID (395978), de concepto sanitario Desfavorable, realizada el día 09-12-2024, presentó inconsistencia para el tipo de establecimiento: "FÁBRICAS DE PRODUCTOS DE HIERRO Y ACERO", entre la cantidad mensual utilizada de materias primas y la cantidad mensual producida, ya que registró cantidad mensual utilizada de Hierro de 100 kilogramos y de Acero de 100 kilogramos, sin embargo, solo registró en producto terminado 100 kilogramos de productos Hierro.
2. para el acta No. SQ01E743064 ID (541179), de concepto sanitario Desfavorable, realizada el día 11-12-2024,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3. para el acta No. SQ01E742694 ID (310044), de concepto sanitario Favorable, realizada el día 04-12-2024, tenía como antecedente concepto sanitario favorable y se intervino antes de un año a partir de su fecha de expedición, se verifican las bases de establecimientos a intervenir con su respectiva definición de priorización del fortalecimiento de la estrategia de autorregulación y no se encuentra seleccionado en “Acciones_Adelantadas”.
4. para el acta No. SQ01E743884 ID (558559), de concepto sanitario Favorable, realizada el día 05-12-2024, la visita de seguimiento al primer concepto sanitario desfavorable supero los cuatro meses después de su emisión, se verifican las bases de establecimientos a intervenir con su respectiva definición de priorización del fortalecimiento de la estrategia de autorregulación y no se encuentra seleccionado en “Acciones_Adelantadas”.
5. para el acta No. SQ01E743937 ID (512156), de concepto sanitario Favorable con Requerimientos, realizada el día 05-12-2024,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6. para el acta No. SQ01E743890 ID (435156), de concepto sanitario Favorable con Requerimientos, realizada el día 06-12-2024, presentó reiteración de concepto sanitario favorable con requerimientos, incumpliendo lo establecido en el documento operativo de VSA, ya que no definió el concepto (favorable o desfavorable), no se evidencia observación al respecto.
7. para el acta No. SQ01E741519 ID (579264), de concepto sanitario Favorable con Requerimientos, realizada el día 09-12-2024, presentó reiteración de concepto sanitario favorable con requerimientos, incumpliendo lo establecido en el documento operativo de VSA, ya que no definió el concepto (favorable o desfavorable), no se evidencia observación al respecto.
8. para el acta No. SQ01E743062 ID (537314), de concepto sanitario Favorable con Requerimientos, realizada el día 11-12-2024, no se registraron las exigencias de los ítems 5.4 y 5.5 los cuales se calificaron no cumple.
9. para el acta No. SQ01E741829 ID (305592), de concepto sanitario Favorable con Requerimientos, realizada el día 17-12-2024, tenía como antecedente concepto sanitario favorable y se intervino antes de un año a partir de su fecha de expedición, se verifican las bases de establecimientos a intervenir con su respectiva definición de priorización del fortalecimiento de la estrategia de autorregulación y no se encuentra seleccionado en “Acciones_Adelantadas”.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</si>
  <si>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3 intervenciones:
1. para el acta No. SQ01E741724 ID (647279), de concepto sanitario Desfavorable, realizada el día 05-12-2024, la visita de seguimiento para emitir un nuevo concepto sanitario posterior al levantamiento de medida sanitaria supero el mes calendario, se verifican las bases de establecimientos a intervenir con su respectiva definición de priorización del fortalecimiento de la estrategia de autorregulación y se encuentra seleccionado en “Acciones_Adelantadas” "Visita inicial autorregulación".
2. para el acta No. SQ01E743069 ID (402660), de concepto sanitario Favorable, realizada el día 12-12-2024,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3. para el acta No. SQ01E743959 ID (653153), de concepto sanitario Favorable con Requerimientos, realizada el día 04-12-2024,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</si>
  <si>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6 intervenciones:
1. para el acta No. SQ03E709048 ID (702791), de concepto sanitario Desfavorable, realizada el día 17-12-2024, presentó inconsistencia entre lo registrado como hallazgos e incumplimientos para los ítem 14.3 y 14.4, ya que registro como hallazgos: "14.3 Usuario no presenta el manual de Bioseguridad documentado" y "14.4 No cuenta con el plano de movimiento interno de residuos"; mientras que en el campo de exigencias registró: "...14.3 No cuenta en el plano de movimiento interno de residuos..." y para el ítem 14.4 no registró incumplimiento; adicional es inconsistente el incumplimiento registrado para el ítem 12.6: "...No presentó soporte de la gestión externa de residuos, sin embargo se evidencia adecuada segregación interna de residuos..", ya que esto último relacionado con la correcta segregación no constituye un incumplimiento normativo.
2. para el acta No. SQ03E709058 ID (327637), de concepto sanitario Favorable, realizada el día 09-12-2024, presentó citación errada del marco normativo verificado al indicar (resolución 2867 de 2006).
3. para el acta No. SQ03E709065 ID (773865), de concepto sanitario Favorable, realizada el día 13-12-2024, presentó citación errada del marco normativo verificado al indicar (resolución 2827 de 2000)
4. para el acta No. SQ03E709051 ID (330627), de concepto sanitario Favorable, realizada el día 14-12-2024, presentó citación errada del marco normativo verificado al indicar (resolución 287 de 2006).
5. para el acta No. SQ03E709054 ID (482250), de concepto sanitario Favorable, realizada el día 14-12-2024, presentó citación errada del marco normativo verificado al indicar (resolución 287 de 2006).
6. para el acta No. SQ03E709063 ID (490728), de concepto sanitario Favorable con Requerimientos, realizada el día 13-12-2024, presentó inconsistencia en la evaluación del ítem 14.3 en donde registró como hallazgo: "…Manual de bioseguridad incompleto, falta señalización del protocolo de lavado de manos sobre el lavamanos" y como exigencia: "...Completar el manual de bioseguridad presentado señalización del protocolo de lavado de manos...", lo que está relacionado con la implementación del documento y no se evalúa en este ítem.</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</si>
  <si>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
1. para el acta No. SQ01E744602 ID (625509), de concepto sanitario Desfavorable, realizada el día 14-12-2024, no se realizó vigilancia del cumplimiento normativo de espacios libres de humo ya que no se diligenció el anexo de Ley 1335 de 2009 en el año calendario 2024.
2. para el acta No. SQ01E744888 ID (442423), de concepto sanitario Favorable, realizada el día 13-12-2024, en historial de la hoja 1 indicó, visita 1 de fecha 15 12 2024, lo que no es coherente.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</si>
  <si>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1 intervención el siguiente hallazgo:
1. para el acta No. SQ01E744568 ID (793106), de concepto sanitario Favorable con Requerimientos, realizada el día 13-12-2024, presentó inconsistencia entre la cantidad mensual generada de residuos y la cantidad mensual utilizada de sustancias químicas que generan estos residuos, ya que registró cantidad mensual generada de "DESECHO DE LA FABRICACIÓN Y USO DE RESINAS, ADHESIVOS Y SIMILARES" registró: "50 kilogramos", y solo se utilizan 2 galones de "Boxer" y 1 galón de "Varsol".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</si>
  <si>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1 intervención el siguiente hallazgo:
1. para el acta No. SQ01E744613 ID (591308), de concepto sanitario Favorable, realizada el día 16-12-2024, en el espacio de observaciones mencionó que se diligenció acta de vigilancia de la Ley 1335 el día 19-03-2024, sin embargo, al verificar el Sivigila esta acta no se encuentra, por lo que no se realizó Vigilancia del cumplimiento normativo de espacios libres de humo en el año calendario 2024.</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</si>
  <si>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SQ03E709022 (ID 449049) con concepto Favorable del 16-12-2024, se evidenció en el ítem 15.1 para el producto "Glutadina" diligenciamiento incompleto del registro sanitario INVIMA al registrar "DM-0003594-R1".
2.	En el acta SQ03E709030 (ID 824686) con concepto Favorable con requerimientos del 13-12-2024, para el ítem 4.3 se registró como hallazgo: "No cuenta con sistema de desagüe en el área de trabajo", teniendo en cuenta que la Resolución 2117 de 2010 artículo 3 numeral 2 establece: "Todo establecimiento de estética ornamental estará conectado a la red pública de alcantarillado o a otro sistema adecuado de disposición de residuos líquidos, disponiendo de desagües y sifones hidráulicos en el área de trabajo y/o baño"; este hallazgo no es claro ni preciso respecto al incumplimiento, ya que si el baño cuenta con conexión a la red pública de alcantarillado el aspecto se debió calificar como "Cumple" y en caso de que ningún área del establecimiento estuviese conectada a la red de alcantarillado se debió proceder con la aplicación de la medida sanitaria de seguridad.</t>
  </si>
  <si>
    <t>Se genera glosa por soportes con TACHONES O ENMENDADURAS del 10% sobre el valor total reportado como ejecutado en el informe de gestión por la intervención, ya que se evidenció para una (1) intervención de una (1) reportadas como ejecutadas, equivalente al 100% de soportes con inconsistencia, el siguiente hallazgo:
En el acta SQ01E743485 (ID 562352) con concepto Favorable del 02-12-2024, se evidenció enmendadura en el día de realización de la visita (hoja 1).</t>
  </si>
  <si>
    <t>Se genera glosa por soportes con TACHONES O ENMENDADURAS del 10% sobre el valor total reportado como ejecutado en el informe de gestión por la intervención, ya que se evidenció para una (1) intervención de once (11) reportadas como ejecutadas, equivalente al 9,1% de soportes con inconsistencia, el siguiente hallazgo:
En el acta SQ01E744913 (ID 543996) con concepto Favorable del 20-12-2024, se evidenció enmendadura en la fecha de constancia de la visita (hoja 6).</t>
  </si>
  <si>
    <t>Se genera glosa por soportes con TACHONES O ENMENDADURAS del 10% sobre el valor total reportado como ejecutado en el informe de gestión por la intervención, ya que se evidenció para dos (2) intervenciones de doce (12) reportadas como ejecutadas, equivalente al 16,7% de soportes con inconsistencia, los siguientes hallazgos:
1.	En el acta SQ01E743487 (ID 704200) con concepto Favorable del 03-12-2024, se evidenció enmendadura en el día de realización de la visita (hoja 1) y día registrado en fecha de constancia (hoja 6).
2.	En el acta SQ01E744850 (ID 490440) con concepto Desfavorable del 24-12-2024, se evidenció enmendadura en la fecha de constancia de la visita (hoja 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</si>
  <si>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SQ01E744518 (ID 698523) con concepto Desfavorable del 17-12-2024, se evidenció redacción de hallazgos y exigencias de manera poco clara y específica para los ítems 4.3 y 7.5, al indicar "...falta señalización del riesgo químico..." y "no comunica riesgo químico...", lo cual en su redacción no da claridad sobre las características de peligrosidad evidenciadas durante la visita.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</si>
  <si>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SQ01E739232 (ID 305945) con concepto Favorable con requerimientos del 06-12-2024, se evidenció redacción de hallazgos y exigencias de manera poco clara y específica para los ítems 4.3 y 7.5, al indicar "...falta señalización del área de sustancias químicas" y "no comunica el riesgo en área de sustancias químicas", lo cual en su redacción no da claridad sobre las características de peligrosidad evidenciadas durante la visita.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</si>
  <si>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SQ08E701005 (ID 528277) con concepto Desfavorable del 19-12-2024, se evidenció inconsistencia en el marco normativo presuntamente infringido, al citar la Resolución 2117 de 2010, la cual establece los requisitos para la apertura y funcionamiento de los establecimientos que ofrecen servicio de estética ornamental tales como, barberías, peluquerías, escuelas de formación de estilistas y manicuristas, salas de belleza y afines y se dictan otras disposiciones, por lo que no aplica para la intervención.</t>
  </si>
  <si>
    <t>Se genera glosa por soportes con TACHONES O ENMENDADURAS del 10% sobre el valor total reportado como ejecutado en el informe de gestión por la intervención, ya que se evidenció para dos (2) intervenciones de cuarenta y nueve (49) reportadas como ejecutadas, equivalente al 4,1% de soportes con inconsistencia, los siguientes hallazgos:
1.	En el acta SQ03E709101 (ID 658867) con concepto Favorable del 09-01-2025, se evidenció enmendadura en la fecha de constancia de la visita (hoja 6).
2.	En el acta SQ03E709107 (ID 354803) con concepto Favorable con requerimientos del 10-01-2025, se evidenciaron enmendaduras en el ítem 16.3, en el año para inicio y finalización del plazo para el cumplimiento de los requerimientos.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</si>
  <si>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SQ01E744522 (ID 735068) con concepto Favorable del 08-01-2025, se evidenció fecha de visita errada al registrar 08-01-2024.</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</si>
  <si>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SQ08E701009 (ID 613769) con concepto Desfavorable del 17-01-2025, se citó dentro del marco normativo presuntamente infringido la Resolución 2117 de 2010, la cual establece los requisitos para la apertura y funcionamiento de los establecimientos que ofrecen servicio de estética ornamental tales como, barberías, peluquerías, escuelas de formación de estilistas y manicuristas, salas de belleza y afines y se dictan otras disposiciones, por lo que no aplica para la intervención. Adicionalmente, se indica incumplimiento del Acuerdo 203 de 2003, lo cual es inconsistente.</t>
  </si>
  <si>
    <t>IVÁN GARZÓN</t>
  </si>
  <si>
    <t>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Calidad del Agua y Saneamiento Básico en 1 intervención, 1 intervención en Alimentos Sanos y Seguros y 2 intervenciones en Seguridad Química.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radicados 2025-EE-26205 del 21/03/2025 y 2025-EE-27380 del 26/03/2025, en los que se comunicó que persistieron los hallazgos en la información ingresada por parte de la Subred de Servicios de Salud Centro Oriente en el aplicativo SIVIGILA D.C, en los que se vieron afectadas las líneas de Aire Ruido y Radiación Electromagnética en 14 intervenciones, Alimentos Sanos y Seguros en 37 intervenciones, Medicamentos Seguros en 1 intervención y Seguridad Química en 1 intervención.  
El cálculo de meta afectada se realizó sobre el valor reportado en el informe de gestión en la intervención Técnico SISVEA.</t>
  </si>
  <si>
    <t>Se genera glosa por Bases de datos Vs soportes en medio físico del 50% del valor de cada intervención por la no concordancia entre Bases de datos Vs. Soportes en medio físico, ya que se evidenciaron inconsistencias así: 4 en Alimentos Sanos y Seguros, 1 en Eventos Transmisibles de Origen Zoonótico, 5 en Aire ruido y radiación electromagnética, 9 en Calidad de Agua y Saneamiento Básico, 28 en Seguridad Química y 2 en Medicamentos Seguros. 
El cálculo de meta afectada se realizó sobre el valor reportado en el informe de gestión en la intervención Digitador SISVEA.</t>
  </si>
  <si>
    <t>Se genera glosa por Base de Talento Humano del 5% del valor total ejecutado por la intervención ya que se evidencian inconsistencias en base de talento humano registradas en el aplicativo SIVIGILA D.C., en las siguientes Líneas así:  1 en Aspectos Administrativos, 4 en Aire, Ruido y Radiaciones Electromagnéticas y 1 en Seguridad Química. 
Nota: El detalle de los hallazgos generados por cada línea de intervención, frente a Talento Humano se encuentran en el anexo de matriz de glosas del periodo 3 de diciembre de 2024 al 31 de enero de 2025.</t>
  </si>
  <si>
    <t xml:space="preserve">Se genera Glosa del 100% del valor de cada intervención, por Incumplimiento de las características técnicas y de calidad de las intervenciones establecidas en los lineamientos técnicos (Anexo No 6 módulo de estándares -Sivigila D.C), ya que se evidenció:
Correo electrónico recibido desde secretaría el día 5 de diciembre de 2024 en el cual se solicitaron 7 soportes de acta de desfavorable con el requerimiento “incompleta o mal digitalizada”. La subred no contesta a este correo. Lo anterior indica incumplimiento al lineamiento en cuanto a oportunidad en la respuesta de lo requerido.   
Correo electrónico recibido desde secretaría el día 17 de diciembre de 2024 en el cual se solicitaron 33 soportes de actas de desfavorables con el requerimiento para todas de “incompleta o mal digitalizada”. La subred contesta a este correo el día 18 de diciembre de 2024, respondiendo con soporte a 1 acta. Lo anterior constituye incumplimiento al lineamiento ya que no se da respuesta a la totalidad de lo requerido inicialmente. </t>
  </si>
  <si>
    <t xml:space="preserve">Se genera Glosa del 100% por Incumplimiento de las características técnicas y de calidad de las intervenciones establecidas en los lineamientos técnicos (Anexo No 6 módulo de estándares -Sivigila D.C), correspondiente al valor de 3 horas del perfil que adelantó la actividad, ya que los productos no cumplen con lo descrito en los lineamientos.
Línea Seguridad Química
Se evidenció que para el acta número SA03E722119 con ID 427761, en el campo de desarrollo de la intervención registró: "a continuación se describen los hallazgos…", sin embargo, no se describieron estos hallazgos, quedando este espacio sin diligenciar. </t>
  </si>
  <si>
    <t>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Seguridad Química en 1 intervención.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2025-EE-30007 del 2/04/2025, en el que se comunicó que persistieron los hallazgos en la información ingresada por parte de la Subred de Servicios de Salud Centro Oriente en el aplicativo SIVIGILA D.C, en los que se vieron afectadas las líneas de Aire Ruido y Radiación Electromagnética en 2 intervenciones, Alimentos Sanos y Seguros en 24 intervenciones, Calidad del Agua y Saneamiento Básico en 7 intervenciones, Medicamentos Seguros en 2 intervenciones y 2 en Seguridad Química.
El cálculo de meta afectada se realizó sobre el valor reportado en el informe de gestión en la intervención Técnico SISVEA.</t>
  </si>
  <si>
    <t>Se genera glosa por Bases de datos Vs soportes en medio físico del 50% del valor de cada intervención por la no concordancia entre Bases de datos Vs. Soportes en medio físico, ya que se evidenciaron inconsistencias así: 1 en Aspectos Administrativos, 6 en Alimentos Sanos y Seguros, 1 en Aire Ruido y Radiación Electromagnética, 1 en Eventos Transmisibles de Origen Zoonótico, 12 en Calidad de Agua y Saneamiento Básico, 16 en Seguridad Química y 3 en Medicamentos Seguros. 
El cálculo de meta afectada se realizó sobre el valor reportado en el informe de gestión en la intervención Digitador SISVEA.</t>
  </si>
  <si>
    <t>Se genera glosa por Base de Talento Humano del 5% del valor total ejecutado por la intervención ya que se evidencian inconsistencias en base de talento humano registradas en el aplicativo SIVIGILA D.C., en las siguientes Líneas así: 1 en Aspectos Administrativos, 1 en Eventos Transmisibles de Origen Zoonótico, 1 en Aire, Ruido y Radiaciones Electromagnéticas y 3 en Seguridad Química.
Nota: El detalle de los hallazgos generados por cada línea de intervención, frente a Talento Humano se encuentran en el anexo de matriz de glosas del periodo 3 de diciembre de 2024 al 31 de enero de 2025.</t>
  </si>
  <si>
    <t>Luis Gabriel Piñeros Huertas</t>
  </si>
  <si>
    <t>Doraangela Suarez Monzon</t>
  </si>
  <si>
    <t>Adriana Moreno</t>
  </si>
  <si>
    <t>Irma Perez</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</si>
  <si>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Se evidencio que para el acta Nº AS08E718845 de fecha del 09-01-25, con ID: 627371, incumplimiento en los tiempos de cambio de concepto sanitario, ya que al establecimiento se le tomo medida sanitaria el día 17-12-2024, se levanta la medida sanitaria el 21-12-2024 y se realizó cambio de concepto hasta el 09-01-2025, pasando 19 días después del levantamiento para realizar la visita de cambio de concepto, incumpliendo con los tiempos por lineamiento técnico que son 8 días calendario.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</si>
  <si>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Se evidencio en acta Nº AS04E729456 de fecha del 19-12-2024 de ID 759289 y acta de medida sanitaria Nº MH06E709474, que el número de documento del propietario es 80.236.170, como aparece en el RUES, sin embargo, en el acta de aplicación de medida sanitaria se relacionó el número de documento 80.230.170, la información no coincide entre el acta de IVC y el acta de aplicación de medida sanitaria.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</si>
  <si>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Acta AS08E719092, ID 774136, de fecha 09/12/2024, establecimiento Bar bolirana donde Adri. El ítem 5.1 Procedencia de bebidas alcohólicas no fue calificado.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</si>
  <si>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un operativo de alimentos:
1.Se evidencia operativo de alimentos realizado el 10/12/2024 en la intervención Supermercados intermedios en 5 establecimientos, bajo actas AS15E743952, AS15E743955, AS15E743956, AS15E751143 y AS15E 750766, con ID 727100, 750816, 490068, 511528 y 691526 respectivamente; sin embargo, el operativo no se encuentra en la programación y aval de Nivel central; es de precisar, que durante el seguimiento no se evidencia aval por parte de Referentes de la línea de Alimentos para cambio de fecha y de intervención.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</si>
  <si>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Acta AS02E780140, ID 764487, de fecha 18/12/2024, establecimiento Restaurante Casa San Miguel. Se evidencia que en el acta de IVC en el apartado de cédula del establecimiento se registró en razón Social "Martinez Cañon SAS" y NIT "901688043-8", sin embargo; en consulta de las páginas de la Dian y RUES frente al NIT registrado, la razón social corresponde a “Inversiones casa San Miguel S.A.S” en estado “Registro activo”, por lo cual no hay concordancia con la razón social registrada en las actas.</t>
  </si>
  <si>
    <t>Se genera glosa del 100% sobre el valor reportado como ejecutado en la intervención en la respectiva localidad por la no coincidencia de los conceptos sanitarios y demás indicadores reportados en el informe de gestión de Vigilancia de la Salud Ambiental frente a los soportes físicos, ya que se evidenció lo siguiente:
En el informe de gestión se encuentra reportado en las columnas de “Meta programada Periodo” y “Meta Ejecutada Periodo” 6 intervenciones; sin embargo, en las columnas de indicador “Número de establecimientos vigilados en el mes” y “Número de visitas a establecimientos con concepto FAVORABLE CON REQUERIMIENTO” se reportó 7 intervenciones; es de precisar que los soportes físicos presentados por la Subred son 6 intervenciones.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</si>
  <si>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AS02E776865 ID 39440 del 08 de enero de 2025, debido a que se evidencio en formato de rotulado No AS14E081694, en fecha de la visita el colaborador en la hoja 1/1 y 1/2 registro fecha de visita 08/01/2024.</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</si>
  <si>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acta de visita AS02E780103 ID 441665 del 20 de diciembre de 2024, en el establecimiento  Delicias de Colombia se evidencia que el funcionario  registra en el Ítem 1.3 Techos, Iluminación y ventilación se registra como hallazgo: “No hay separación física entre vivienda y establecimiento” y genera calificación intermedia siendo no coherente con lo requerido en el ítem.</t>
  </si>
  <si>
    <t>MARSELA BUITRAGO TELLEZ</t>
  </si>
  <si>
    <t>CARLOS ANDRES GUERRERO PACHECO</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</si>
  <si>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 soporte
Ya que se evidencio:
- Acta EZ02E702800 y acta de medida sanitaria de seguridad - decomiso MH02E700365 con espacio en blanco en información sobre acta de congelación o inmovilización, además en Causal de Aplicación de medida, únicamente se relacionó “AL” y no se tuvo en cuenta que los medicamentos tenían como fecha de vencimiento el 08-2024</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</si>
  <si>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3 soportes
Ya que se evidencio:
- Acta EZ16E701740, EZ16E701903 y EZ16E701905 no se registró información sobre la última desparasitación contra ectoparásitos realizada a los animales. Adicionalmente, no se relacionó información de la periodicidad de estos procedimientos o de los protocolos aplicados por los médicos veterinarios tratantes.</t>
  </si>
  <si>
    <t>Se genera Glosa sobre el 100% del valor reportado en la columna “presupuesto ejecutado periodo”, por ausencia de soportes. Teniendo en cuenta que el valor del 10% de la glosa no cubre el valor de las actividades faltantes
La subred reporto en el informe de gestión en la meta ejecutada 4 soportes y presento 3 soportes, evidenciando la ausencia de 1.</t>
  </si>
  <si>
    <t xml:space="preserve">Se genera Glosa del 100% del valor de cada intervención por Incumplimiento de las características técnicas y de calidad de las intervenciones establecidas en los lineamientos técnicos (Anexo No 6 módulo de estándares -SIVIGILA D.C). ya que se evidenció hallazgo en 1 acta de 2 visitas, lo que corresponde a 0,75 seguimiento facturado.
1.	EZ15E708798: registran en fecha de ocurrencia agresión 26/11/2024; sin embargo, en ficha de notificación la fecha correcta es 25/11/2024 
 </t>
  </si>
  <si>
    <t xml:space="preserve">Se genera Glosa del 100% del valor de cada intervención por Incumplimiento de las características técnicas y de calidad de las intervenciones establecidas en los lineamientos técnicos (Anexo No 6 módulo de estándares -SIVIGILA D.C). ya que se evidenció hallazgo en 1 acta de 3 visitas, lo que corresponde a 1 seguimiento facturado.
1.	EZ15E709255: registran el fecha de primera visita 20/01/2024 y lo correcto es 20/01/2025.
 </t>
  </si>
  <si>
    <t>Se genera Glosa del 100% sobre el valor reportado como ejecutado en la intervención, por la no concordancia entre los indicadores reportados en el informe de gestión de la vigilancia de la Salud Ambiental frente a los soportes físicos, ya que la subred reporta en el informe de gestión Número de animales observados 1 vez 33 y presenta 37, evidenciando diferencia de 4 observaciones de 1 visita, lo que corresponde a 2 seguimientos facturados</t>
  </si>
  <si>
    <t>Didier Alexis Santos Lozano</t>
  </si>
  <si>
    <t>Andrés Felipe López Rodríguez</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</si>
  <si>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con concepto favorable MS05E507607 con ID 355474 del 19/12/2024, debido a que se identificó espacio en blanco en el digito de verificación del establecimiento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</si>
  <si>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con concepto favorable con requerimientos MS12E506126 con ID 357076 del 27/01/2025, debido a que se identificó una incongruencia frente al bloque 2. SANEAMIENTO DE EDIFICACIONES, en donde el colaborador indicó que desde el punto 2.1 al 2.11 cumple los ítems, sin embargo, en el ítem 2.13 en el cual abarca el cumplimiento de la totalidad del bloque indica que no cumple.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</si>
  <si>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con concepto favorable con requerimientos MS12E506099 con ID 411358 del 24/01/2025, debido a que se identificó una incongruencia frente al bloque 2. SANEAMIENTO DE EDIFICACIONES, en donde el colaborador indicó que desde el punto 2.1 al 2.11 cumple los ítems, sin embargo, en el ítem 2.13 en el cual abarca el cumplimiento de la totalidad del bloque indica que no cumple.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</si>
  <si>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con concepto favorable MS07E501392 con ID 491056 del 09/01/2025, debido a que se identificó espacio en blanco en el numeral 7.8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</si>
  <si>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con concepto favorable MS07E501335 con ID 386013 del 08/01/2025, debido a que se identificó espacio en blanco en el numeral 2.2.2.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</si>
  <si>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el siguiente hallazgo
Se evidenció incumplimiento en las características de calidad en las actas SA03E722441, con ID 385455 del 21/01/2025 y SA03E722440 con ID 769625 del 21/01/2025, debido a que en las actas anexas MSE15E502251 y MSE15E502250, debido que en el espacio “nombre comercial y/o genérico / forma farmacéutica y concentración” no se registró la información relacionada a forma farmacéutica y concentración de ninguno de los productos
</t>
  </si>
  <si>
    <r>
      <t xml:space="preserve">Se genera glosa del 100% por cada intervención por incumplimiento de Anexo 6 lineamientos técnicos de la gestión de la Salud Pública GSP y del plan de Salud Pública de intervenciones colectivas - PSPIC y módulo de estándares - SIVIGILA D.C, se identificó en </t>
    </r>
    <r>
      <rPr>
        <b/>
        <sz val="9"/>
        <color theme="1"/>
        <rFont val="Arial"/>
        <family val="2"/>
      </rPr>
      <t>(1) acta</t>
    </r>
    <r>
      <rPr>
        <sz val="9"/>
        <color theme="1"/>
        <rFont val="Arial"/>
        <family val="2"/>
      </rPr>
      <t xml:space="preserve"> No. MS09E507925, ID: 705680, concepto sanitario Desfavorable, incongruencia en el diligenciamiento, en el punto 6. PRODUCTOS OFERTADOS, más exactamente en el ítem 6.8 Otros, relacionan que el establecimiento cuenta con Medicamentos de Venta Libre, sin embargo, en el punto, 8. MEDICAMENTOS, se califican todos como No aplica.</t>
    </r>
  </si>
  <si>
    <t xml:space="preserve">Se genera glosa del 100% por cada intervención por incumplimiento de Anexo 6 lineamientos técnicos de la gestión de la Salud Pública GSP y del plan de Salud Pública de intervenciones colectivas - PSPIC y módulo de estándares - SIVIGILA D.C, se identificó (1) hallazgo:  en el acta No. MS12E50598, ID: 824102, concepto Favorable con Requerimientos, se precisa de una incongruencia frente al punto 2. saneamiento de edificaciones, en donde se registran los ítems desde el punto 2.1 al 2.11 con cumplimiento, sin embargo, en el ítem 2.13 el cual abarca el cumplimiento de la totalidad de los ítems anteriores, se registran como no cumple, presentando incoherencia frente al cumplimiento del establecimiento sobre el diligenciamiento del bloque 2, del saneamiento de las condiciones del establecimiento.
</t>
  </si>
  <si>
    <t xml:space="preserve">Se genera glosa del 100% por cada intervención por incumplimiento de Anexo 6 lineamientos técnicos de la gestión de la Salud Pública GSP y del plan de Salud Pública de intervenciones colectivas - PSPIC y módulo de estándares - SIVIGILA D.C, se identificó (1) hallazgo:  en el acta No. MS12E506036, ID: 825024, concepto Favorable con Requerimientos, se precisa de una incongruencia frente al punto 2. saneamiento de edificaciones, en donde se registran los ítems desde el punto 2.1 al 2.11 con cumplimiento, sin embargo, en el ítem 2.13 el cual abarca el cumplimiento de la totalidad de los ítems anteriores, se registran como no cumple, presentando incoherencia frente al cumplimiento del establecimiento sobre el diligenciamiento del bloque 2, del saneamiento de las condiciones del establecimiento.
</t>
  </si>
  <si>
    <t xml:space="preserve">Se genera glosa del 100% por cada intervención por incumplimiento de Anexo 6 lineamientos técnicos de la gestión de la Salud Pública GSP y del plan de Salud Pública de intervenciones colectivas - PSPIC y módulo de estándares - SIVIGILA D.C, se identificó (3) hallazgos:  en el acta No. MS12E505973, ID: 705675, MS12E505982, ID: 803418, MS12E506055, ID: 479626, concepto Favorable con Requerimientos, se precisa de una incongruencia frente al punto 2. saneamiento de edificaciones, en donde se registran los ítems desde el punto 2.1 al 2.11 con cumplimiento, sin embargo, en el ítem 2.13 el cual abarca el cumplimiento de la totalidad de los ítems anteriores, se registran como no cumple, presentando incoherencia frente al cumplimiento del establecimiento sobre el diligenciamiento del bloque 2, del saneamiento de las condiciones del establecimiento.
</t>
  </si>
  <si>
    <t xml:space="preserve">Se genera glosa del 100% por cada intervención por incumplimiento de Anexo 6 lineamientos técnicos de la gestión de la Salud Pública GSP y del plan de Salud Pública de intervenciones colectivas - PSPIC y módulo de estándares - SIVIGILA D.C, se identificó (1) hallazgo:  en el acta No. MS05E507665, ID: 324110, concepto sanitario Favorable, se encuentran espacios en blanco en la fecha de visita que se encuentra en la hoja No.10, donde definen las diferentes partes que intervienen en la visita de IVC.
</t>
  </si>
  <si>
    <t xml:space="preserve">Se genera glosa del 100% por cada intervención por incumplimiento de Anexo 6 lineamientos técnicos de la gestión de la Salud Pública GSP y del plan de Salud Pública de intervenciones colectivas - PSPIC y módulo de estándares - SIVIGILA D.C, se identificó (1) hallazgo:  en el acta No. MS12E506193, ID: 782135, concepto Favorable con Requerimientos, se precisa de una incongruencia frente al punto 2. saneamiento de edificaciones, en donde se registran los ítems desde el punto 2.1 al 2.11 con cumplimiento, sin embargo, en el ítem 2.13 el cual abarca el cumplimiento de la totalidad de los ítems anteriores, se registran como no cumple, presentando incoherencia frente al cumplimiento del establecimiento sobre el diligenciamiento del bloque 2, del saneamiento de las condiciones del establecimiento.
</t>
  </si>
  <si>
    <t xml:space="preserve">Se genera glosa del 100% por cada intervención por incumplimiento de Anexo 6 lineamientos técnicos de la gestión de la Salud Pública GSP y del plan de Salud Pública de intervenciones colectivas - PSPIC y módulo de estándares - SIVIGILA D.C, se identificó (1) hallazgo:  en el acta No. MS05E507688, ID: 708979, concepto sanitario Favorable, en su acta anexa de Arqueo de Medicamentos MS01E500621, se identifica error en el diligenciamiento del ítem 1.6 Permanencia del Director Técnico: horas, lo diligencia como “-NA-", que de acuerdo a la resolución 1478 de 2008, se debe tener una permanencia específica de 8 horas del Director Técnico para este tipo de establecimientos.
</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</si>
  <si>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(2) soportes, de una meta ejecutada (2) soportes en el Informe de Gestión de Salud Ambiental.</t>
  </si>
  <si>
    <t xml:space="preserve">Se genera glosa del 100% por cada intervención por incumplimiento de Anexo 6 lineamientos técnicos de la gestión de la Salud Pública GSP y del plan de Salud Pública de intervenciones colectivas - PSPIC y módulo de estándares - SIVIGILA D.C, se identificó (2) hallazgos:  en el acta No. MS12E506132, ID: 7766956, MS12E506179, ID: 327848, concepto Favorable con Requerimientos, se precisa de una incongruencia frente al punto 2. saneamiento de edificaciones, en donde se registran los ítems desde el punto 2.1 al 2.11 con cumplimiento, sin embargo, en el ítem 2.13 el cual abarca el cumplimiento de la totalidad de los ítems anteriores, se registran como no cumple, presentando incoherencia frente al cumplimiento del establecimiento sobre el diligenciamiento del bloque 2, del saneamiento de las condiciones del establecimiento.
</t>
  </si>
  <si>
    <t xml:space="preserve">Se genera glosa del 100% por cada intervención por incumplimiento de Anexo 6 lineamientos técnicos de la gestión de la Salud Pública GSP y del plan de Salud Pública de intervenciones colectivas - PSPIC y módulo de estándares - SIVIGILA D.C, se identificó (3) hallazgos:  en el acta No. MS12E506163, ID: 559419, MS12E506157, ID: 750567, MS12E506139, ID: 750544, concepto Favorable con Requerimientos, se precisa de una incongruencia frente al punto 2. saneamiento de edificaciones, en donde se registran los ítems desde el punto 2.1 al 2.11 con cumplimiento, sin embargo, en el ítem 2.13 el cual abarca el cumplimiento de la totalidad de los ítems anteriores, se registran como no cumple, presentando incoherencia frente al cumplimiento del establecimiento sobre el diligenciamiento del bloque 2, del saneamiento de las condiciones del establecimiento.
</t>
  </si>
  <si>
    <t xml:space="preserve">Se genera glosa del 100% por cada intervención por incumplimiento de Anexo 6 lineamientos técnicos de la gestión de la Salud Pública GSP y del plan de Salud Pública de intervenciones colectivas - PSPIC y módulo de estándares - SIVIGILA D.C, se identificó (1) hallazgo:  en el acta No. MS09E508050, ID: 706495, concepto sanitario Favorable con Requerimientos, se encuentran espacios en blanco en la cédula del establecimiento, más exactamente, en el tipo de documento del propietario.
</t>
  </si>
  <si>
    <t>SUBRED CENTRO ORIENTE - 3-31 DICIEMBRE DE 2024 - CONCEPTO TÉCNICO - 2025-EE-27380 26/03/2025 - 2025-EE-26205 21/03/2025</t>
  </si>
  <si>
    <t>Localidad</t>
  </si>
  <si>
    <t>Línea</t>
  </si>
  <si>
    <t>Intervención</t>
  </si>
  <si>
    <t>ID Establecimiento, Test o Encuesta</t>
  </si>
  <si>
    <t>Cuenta de Intervención</t>
  </si>
  <si>
    <t>Costo/Unitario</t>
  </si>
  <si>
    <t>Costo/total</t>
  </si>
  <si>
    <t>Antonio Nariño</t>
  </si>
  <si>
    <t>Línea Aire, Ruido y Radiación Electromagnética</t>
  </si>
  <si>
    <t>Aplicación de encuesta de caracterización de posibles factores de riesgo en salud por exposición intramural y extramural en contaminación del aire, ruido y radiación electromagnética.</t>
  </si>
  <si>
    <t>310440 310125 310132 310142 310143</t>
  </si>
  <si>
    <t>Línea seguridad química</t>
  </si>
  <si>
    <t>Mártires</t>
  </si>
  <si>
    <t>Línea alimentos sanos y seguros</t>
  </si>
  <si>
    <t>Rafael Uribe</t>
  </si>
  <si>
    <t>311043 310598</t>
  </si>
  <si>
    <t>Candelaria</t>
  </si>
  <si>
    <t>San Cristóbal</t>
  </si>
  <si>
    <t>310788 310334 310124 310342 310704</t>
  </si>
  <si>
    <t>JUN960 R27058 TRJ989 UPS655 SKZ904 GKP125 GSM281 JKU610 JOW093 LLQ520 THR294 KSK740 WHT202 NUW847 EYX748 LLP510 CRF665 SZN735 S10944 R70238 EXX686 THY359 SO9743 KNL917 WDR468</t>
  </si>
  <si>
    <t>Supermercado Intermedio</t>
  </si>
  <si>
    <t>TOTAL</t>
  </si>
  <si>
    <t>% Glosa</t>
  </si>
  <si>
    <t>Código 1067 - Mártires</t>
  </si>
  <si>
    <t>Valor Presupuesto</t>
  </si>
  <si>
    <t>Valor glosa</t>
  </si>
  <si>
    <t>SUBRED CENTRO ORIENTE - ENERO 2025 - CONCEPTO TÉCNICO - 2025-EE-30007  2/04/2025</t>
  </si>
  <si>
    <t>UFV269 S63008 FST235</t>
  </si>
  <si>
    <t>GEU065 NOK474 VEP984 WCZ961</t>
  </si>
  <si>
    <t>Línea calidad de agua y saneamiento básico</t>
  </si>
  <si>
    <t>509192 549012 553151</t>
  </si>
  <si>
    <t>Ivc a depósitos de material de construcción de menos de 20 trabajadores</t>
  </si>
  <si>
    <t>JVK350 LGL531 LPZ662</t>
  </si>
  <si>
    <t>383272 446580</t>
  </si>
  <si>
    <t>427724 515117</t>
  </si>
  <si>
    <t>709084 749677</t>
  </si>
  <si>
    <t>LLO622</t>
  </si>
  <si>
    <t>IVC a establecimientos de mantenimiento automotriz de menos de 20 trabajadores</t>
  </si>
  <si>
    <t>737062 774097</t>
  </si>
  <si>
    <t>Santa Fe</t>
  </si>
  <si>
    <t>INCONSISTENCIAS EN CARGUE EN EL SISTEMA DE INFORMACIÓN DE INVESTIGACIONES ADMINISTRATIVAS EN SALUD – SIIAS -3-31 DICIEMBRE DE 2024</t>
  </si>
  <si>
    <t>LINEA
 (Mayuscula Solo la Inicial)</t>
  </si>
  <si>
    <t>MES/PERIODO</t>
  </si>
  <si>
    <t>LOCALIDAD (Mayuscula Solo la Inicial)</t>
  </si>
  <si>
    <t>ID</t>
  </si>
  <si>
    <t>N° ACTA</t>
  </si>
  <si>
    <t>INTERVENCIÓN
(Mayuscula Solo la Inicial)</t>
  </si>
  <si>
    <t>HALLAZGO 
(Mayuscula solo al iniciar el párrafo)</t>
  </si>
  <si>
    <t>VALOR UNITARIO</t>
  </si>
  <si>
    <t>CANTIDAD</t>
  </si>
  <si>
    <t>VALOR TOTAL</t>
  </si>
  <si>
    <t>Responsable del Hallazgo
(Mayuscula Solo la Inicial)</t>
  </si>
  <si>
    <t>Seguridad Química</t>
  </si>
  <si>
    <t>3 a 31 diciembre de 2024</t>
  </si>
  <si>
    <t>SQ01E743065</t>
  </si>
  <si>
    <t>El cargue en SIIAS para el respectivo proceso sancionatorio supero el plazo máximo de 30 días calendario.</t>
  </si>
  <si>
    <t>1</t>
  </si>
  <si>
    <t>SQ01E744605</t>
  </si>
  <si>
    <t>No se cargó al SIIAS para el respectivo proceso sancionatorio</t>
  </si>
  <si>
    <t>Aliemntos sanos y seguros</t>
  </si>
  <si>
    <t>03 al 31 de diciembre de 2024</t>
  </si>
  <si>
    <t>Rafael Uribe Uribe</t>
  </si>
  <si>
    <t>AS02E779339</t>
  </si>
  <si>
    <t>Acta AS02E779339, ID 326473, de fecha 05/12/2024, Establecimiento Asadero y Piqueteadero Las Delicias Del Sur # 2. Se realizó radicación en el SIIAS hasta el 09/01/2025 superando los 30 días calendario establecidos en el Documento operativo de VSA. 35 días.</t>
  </si>
  <si>
    <t>Doraangela Suarez Monzón</t>
  </si>
  <si>
    <t>Línea Calidad del Agua y Saneamiento Básico</t>
  </si>
  <si>
    <t>SB01E737922</t>
  </si>
  <si>
    <r>
      <t xml:space="preserve">En el periodo 03 al 31 de diciembre de 2024 en la intervención "Establecimientos comerciales saneamiento básico", se evidenció el no cumplimiento a lo establecido en el documento operativo Vigilancia de la Salud Ambiental donde se establece lo siguiente: </t>
    </r>
    <r>
      <rPr>
        <i/>
        <sz val="8"/>
        <color theme="1"/>
        <rFont val="Arial"/>
        <family val="2"/>
      </rPr>
      <t>"Una vez emitido el concepto desfavorable se deben subir al Sistema Información de Investigaciones
Administrativas en Salud - SIIAS, los respectivos soportes relacionados exclusivamente con la
actuación, para el inicio de investigación administrativa dentro de los 30 días calendario siguientes a la
emisión de concepto, de acuerdo con las indicaciones dadas por la SDS"</t>
    </r>
    <r>
      <rPr>
        <sz val="8"/>
        <color theme="1"/>
        <rFont val="Arial"/>
        <family val="2"/>
      </rPr>
      <t>; Lo anterior dado que en seguimiento se observó que el soporte de acta de visita "SB01E737922" de concepto sanitario desfavorable del 09/12/2024 con ID "514643", fue radicado o cargado en el Sistema Información de Investigaciones Administrativas en Salud - SIIAS para proceso sancionatorio (31) días despues de ejecutada la visita de IVC.</t>
    </r>
  </si>
  <si>
    <t>Jenny Alexandra Morales Mancera</t>
  </si>
  <si>
    <t>Glosa Diciembre 2024 por CTD</t>
  </si>
  <si>
    <t>Glosa Diciembre 2024 por SIIAS</t>
  </si>
  <si>
    <t>Total Glosa</t>
  </si>
  <si>
    <t>Total Técnicos Diciembre 2024</t>
  </si>
  <si>
    <t>INCONSISTENCIAS EN CARGUE EN EL SISTEMA DE INFORMACIÓN DE INVESTIGACIONES ADMINISTRATIVAS EN SALUD – SIIAS - ENERO DE 2025</t>
  </si>
  <si>
    <t>Enero 2025</t>
  </si>
  <si>
    <t>SQ03E709309</t>
  </si>
  <si>
    <t>Soporte cargado al SIIAS a los 51 días,  excediendo el tiempo establecido de 30 días calendario siguientes a la emisión del concepto.</t>
  </si>
  <si>
    <t>Glosa Enero 2025 por CTD</t>
  </si>
  <si>
    <t>Glosa Enero 2025 2024 por SIIAS</t>
  </si>
  <si>
    <t>BASES DE DATOS VS SOPORTES EN MEDIO FISICO – DIGITADOR SISVEA</t>
  </si>
  <si>
    <t>3-31 DICIEMBRE DE 2024</t>
  </si>
  <si>
    <t xml:space="preserve">LINEA
</t>
  </si>
  <si>
    <t xml:space="preserve">INTERVENCIÓN
</t>
  </si>
  <si>
    <t xml:space="preserve">HALLAZGO 
</t>
  </si>
  <si>
    <t>Medicamentos seguros</t>
  </si>
  <si>
    <t>MS05E507609</t>
  </si>
  <si>
    <t>Se evidenció que existe diferencia entre el soporte y el físico y el aplicativo SIVIGILA D.C, para el soporte MS05E507609, con ID 355474 del 22/12/2024 de la localidad de San Cristóbal, se indicó el dato “franmil106@gmail.com” como correo electrónico, sin embargo, en el aplicativo SIVIGILA D, C se digitó “daguivi12@hotmail.com”</t>
  </si>
  <si>
    <t>Medicamentos Seguros</t>
  </si>
  <si>
    <t>03 al 31 diciembre de 2024</t>
  </si>
  <si>
    <t>Usme</t>
  </si>
  <si>
    <t>MS09E507925</t>
  </si>
  <si>
    <t>Se identifica en acta MS09E507925, ID: 705680, con concepto Desfavorable, error en la digitación en el tipo de establecimiento, en el acta se encuentra descrito como ÓPTICA SIN CONSULTORIO, sin embargo, en el SIVIGILA D.C., se encuentra diligenciado como ÓPTICA CON CONSULTORIO</t>
  </si>
  <si>
    <t>Andrés López</t>
  </si>
  <si>
    <t>Eventos Transmisibles de Origen Zoonotico</t>
  </si>
  <si>
    <t>3 al 31 de diciembre de 2024</t>
  </si>
  <si>
    <t>Martires</t>
  </si>
  <si>
    <t>EZ01E700920</t>
  </si>
  <si>
    <t>IVC A ESTABLECIMIENTOS MÉDICO VETERINARIOS</t>
  </si>
  <si>
    <t xml:space="preserve"> la intervencion IVC A ESTABLECIMIENTOS MÉDICO VETERINARIOS, se evidencio acta numero EZ01E700920 con error en el correo electronico digitado en aplicativo SIVIGILA D.C. En acta se relaciono correo  armando.restrepo1@hotmail.com, sin embargo en aplicativo fue digitado armando.restrepo1@gmail.com</t>
  </si>
  <si>
    <t>Marsela Buitrago</t>
  </si>
  <si>
    <t>SQ01E741743</t>
  </si>
  <si>
    <t>en razón social se registra en el soporte físico: "AGROCOLOMBIA 11 SAS", sin embargo en el aplicativo Sivigila DC se digitó: "AGROCOLOMBIA II SAS", en nombre comercial se registra en el soporte físico: "AGROCOLOMBIA 11", sin embargo, en el aplicativo Sivigila DC se digitó: "AGROCOLOMBIA II".</t>
  </si>
  <si>
    <t>SQ01E741468</t>
  </si>
  <si>
    <t>en nombre del establecimiento y Sede se registra en el soporte físico: "Clauser", sin embargo, en el aplicativo Sivigila DC se digitó: "CLAUSEL".</t>
  </si>
  <si>
    <t>SQ01E744772</t>
  </si>
  <si>
    <t>no se digitó el aplicativo Sivigila DC la sustancia química de nombre comercial: "Pintura Inflamable".</t>
  </si>
  <si>
    <t>SQ01E741949</t>
  </si>
  <si>
    <t>no se digitó el aplicativo Sivigila DC la sustancia química de nombre comercial: "Soldadura PVC".</t>
  </si>
  <si>
    <t>SQ01E742693</t>
  </si>
  <si>
    <t>en cantidad mensual utilizada de la sustancia química "ACEITE LUBRICANTE", se registra en el soporte físico: "5 L", sin embargo, en el aplicativo Sivigila DC se digitó: "50 litros".</t>
  </si>
  <si>
    <t>SQ01E743070</t>
  </si>
  <si>
    <t>en correo electrónico se registra en el soporte físico: "HIDRAULICASYONY@HOTMAIL.COM", sin embargo, en el aplicativo Sivigila DC se digitó: "HIDRAULICASJONY@HOTMAIL.COM".</t>
  </si>
  <si>
    <t>SQ01E744768</t>
  </si>
  <si>
    <t>en cantidad mensual producida de "PRODUCTOS - ACERO", registra en el soporte físico: "100 Kg", sin embargo, en el aplicativo Sivigila DC se digitó: "180 Kilogramos".</t>
  </si>
  <si>
    <t>SQ01E741813</t>
  </si>
  <si>
    <t>en unidades de medida del residuo "ENVASES Y CONTENEDORES DE DESECHOS QUE CONTIENEN SUSTANCIAS PELIGROSAS" se registra en el soporte físico: "g", sin embargo, en el aplicativo Sivigila DC se digitó: "Kilogramos".</t>
  </si>
  <si>
    <t>SQ01E741811</t>
  </si>
  <si>
    <t>no se digitó el aplicativo Sivigila DC la información del ítem 10 Sistema de Producción de Energía.</t>
  </si>
  <si>
    <t>SQ01E743929</t>
  </si>
  <si>
    <t>SQ01E741831</t>
  </si>
  <si>
    <t xml:space="preserve">IVC A INDUSTRIA DE FUNDICIÓN, TRATAMIENTO Y REVESTIMIENTO DEL METAL </t>
  </si>
  <si>
    <t>en nombre comercial y genérico registro en el soporte físico: "Negro de humo", sin embargo, en el aplicativo Sivigila DC se digitó: "NEGRO DE CARBÓN".</t>
  </si>
  <si>
    <t>SQ01E743818</t>
  </si>
  <si>
    <t>en cantidad mensual utilizada de la sustancia química "MADERA" se registra en el soporte físico: "180 Kg", sin embargo, en el aplicativo Sivigila DC se digitó: "150 kilogramos".</t>
  </si>
  <si>
    <t>SQ01E741839</t>
  </si>
  <si>
    <t>SQ01E741816</t>
  </si>
  <si>
    <t>en correo electrónico se registra en el soporte físico: "PUBLIM@PUBLIMPRESOS.COM", sin embargo, en el aplicativo Sivigila DC se digitó: "PUBLIM@PUBLIMPRESOS.COM.CO", además no se digitó la sustancia química: "Bóxer".</t>
  </si>
  <si>
    <t>SQ01E744031</t>
  </si>
  <si>
    <t>en teléfonos se registra en el soporte físico: "3114549867", sin embargo, en el aplicativo Sivigila DC se digitó: "3144549867"; además en correo electrónico se registra en el soporte físico: "JORGEEC2304@GMAIL.COM", sin embargo, en el aplicativo Sivigila DC se digitó: "JORGEEC234@GMAIL.COM"; y adicional en unidades de medida del residuo "ENVASES Y CONTENEDORES DE DESECHOS QUE CONTIENEN SUSTANCIAS PELIGROSAS" se registra en el soporte físico: "g", sin embargo, en el aplicativo Sivigila DC se digitó: "Kilogramos".</t>
  </si>
  <si>
    <t>SQ01E743088</t>
  </si>
  <si>
    <t>en cantidad mensual utilizada de la sustancia química "TINTA LITOGRÁFICA" se registra en el soporte físico: "10 Kg", sin embargo, en el aplicativo Sivigila DC se digitó: "100 kilogramos".</t>
  </si>
  <si>
    <t>SQ01E744811</t>
  </si>
  <si>
    <t>en NIT se registra en el soporte físico: "NO TIENE", sin embargo, en el aplicativo Sivigila DC se digitó: "80746565-2"; además en Teléfonos se registra en el soporte físico: "3208115135", sin embargo, en el aplicativo Sivigila DC se digitó:  "3208115139"; adicional en unidad de medida del residuo "ENVASES Y CONTENEDORES DE DESECHOS QUE CONTIENEN SUSTANCIAS PELIGROSAS" se registra en el soporte físico: "g", sin embargo, en el aplicativo Sivigila DC se digitó: "Kilogramos".</t>
  </si>
  <si>
    <t>SQ01E744489</t>
  </si>
  <si>
    <t>en numero de documento del representante legal se registra en el soporte físico: "1033737705", sin embargo, en el aplicativo Sivigila DC se digitó: "33737705".</t>
  </si>
  <si>
    <t>SQ01E744724</t>
  </si>
  <si>
    <t>en nombre comercial registro en el soporte físico: "Soldadura Mig 70", sin embargo, en el aplicativo Sivigila DC se digitó: "ELECTRODO REVESTIDO PARA SOLDADURA POR ARCO".</t>
  </si>
  <si>
    <t>SQ01E744804</t>
  </si>
  <si>
    <t>SQ03E709092</t>
  </si>
  <si>
    <t>en correo electrónico se registra en el soporte físico: "JULIETHSUAREZ5412@GMAIL.COM", sin embargo, en el aplicativo Sivigila DC se digitó: "JULIETHSUAREZ412@GMAIL.COM".</t>
  </si>
  <si>
    <t>SQ03E708971</t>
  </si>
  <si>
    <t>en Número Trabajadores se registra en el soporte físico: "3", sin embargo, en el aplicativo Sivigila DC se digitó: "2".</t>
  </si>
  <si>
    <t>SQ01E744552</t>
  </si>
  <si>
    <t>no se digitó en el aplicativo Sivigila DC la información del ítem 10; además en cantidad mensual utilizada de la sustancia química "GAS NATURAL", se registra en el soporte físico: "2571 m3", sin embargo, en el aplicativo Sivigila DC se digitó: "257 Metros cúbicos".</t>
  </si>
  <si>
    <t>Linea de alimentos sanos y seguros</t>
  </si>
  <si>
    <t>AS08E717660</t>
  </si>
  <si>
    <t>Expendios de bebidas alcoholicas</t>
  </si>
  <si>
    <t xml:space="preserve">En el periodo del 03 al 31 de diciembre  en la intervencion Expendios de bebidas alcoholicas, existe diferencia entre el soporte físico y el aplicativo SIVIGILA DC, en un acta:
1.Acta AS08E717660, ID 503652, de fecha 07/12/2024, establecimiento El vagón de la comida. Se evidencia que en el acta física de Inspección vigilancia Ley 1335 de 2009 se registró la siguiente observación en la hoja 3 “Se aclara que la inspección vigilancia Ley 1335 de 2009 no afecta el concepto sanitario de establecimiento”; sin embargo, lo anterior no se encuentra digitado en el aplicativo Sivigila DC.
</t>
  </si>
  <si>
    <t>AS02E778901</t>
  </si>
  <si>
    <t xml:space="preserve">En el periodo del 03 al 31 de diciembre  en la intervencion Restaurantes, cevicherías y comidas rápidas, existe diferencia entre el soporte físico y el aplicativo SIVIGILA DC, en un acta:
1.Acta AS02E778901, ID 709078, de fecha 02/12/2024, establecimiento Lechoneria la legitima de Chaparral G. En las actas en físico de IVC y de medida sanitaria se registra en nombre del establecimiento Lechoneria la legitima de Chaparral G; sin embargo, en el aplicativo Siuvigila DC se digitó como Lechoneria la legitima; se verifica en el Rues evidenciando que el nombre del establecimiento es como se encuentra registrado en el acta físicas.
</t>
  </si>
  <si>
    <t>Alimentos Sanos y Seguros</t>
  </si>
  <si>
    <t xml:space="preserve">3 al  31 de diciembre de  2024 </t>
  </si>
  <si>
    <t>AS15E758096</t>
  </si>
  <si>
    <t xml:space="preserve">Se evidenció hallazgo, en el acta No AS15E758096 ID 729398 del 23 de diciembre   de 2024, en acta en físico se evidencia  el producto  refresco de fruta pasteurizado  Hit  botella x 500 ml cantidad 18 L y el  SIVIGILA se registran 5.76 L y  cerveza artesanal  botella poe 330 ml cantidad 1,65 L y se registran 0,65 L </t>
  </si>
  <si>
    <t>AS21E711952</t>
  </si>
  <si>
    <t>Se evidenció hallazgo, en el acta No AS21E711952 ID 539740 del 11 de diciembre   de 2024, en acta en físico se evidencia  el direccion de notificacion : Calle 10b sur 19a 22 y en SIVIGILA se registra Calle 10b sur 19a 22</t>
  </si>
  <si>
    <t xml:space="preserve">Linea Seguridad Quimica </t>
  </si>
  <si>
    <t>SQ03E708982</t>
  </si>
  <si>
    <t xml:space="preserve">IVC A ESTABLECIMIENTOS DE ESTETICA ORNAMENTAL </t>
  </si>
  <si>
    <t>Acta SQ03E708982  con Id (741678)  nombre del establecimiento RAZOR BARBERSHOP concepto favorable con requerimiento error en digitación en correo electornico, nombre del propietario, telefono, numero de document0,  en el aplicativo SIVIGILA DC</t>
  </si>
  <si>
    <t xml:space="preserve">Mabel Andrea Rueda Vega </t>
  </si>
  <si>
    <t>SQ03E708985</t>
  </si>
  <si>
    <t>Acta SQ03E708985 con Id (399683)  nombre del establecimiento SALA DE BELLEZA MYRIAM CASTILLO concepto  favorable error en digitación en el nombre del establelcimiento   en el aplicativo SIVIGILA DC</t>
  </si>
  <si>
    <t>LíneaCalidad del Agua y Saneamiento Básico</t>
  </si>
  <si>
    <t>SB01E738425</t>
  </si>
  <si>
    <t>En el periodo 03 al 31 de diciembre de 2024 en la intervención "Bodegas de almacenamiento de material reciclable y similares",  el acta de IVC SB01E738425 de concepto desfavorable  con ID 356657  del 16/12/2024 presento error de digitación en la variable UPZ , ya que en el acta de IVC se diligenció: "San Blas"; sin embargo, en aplicativo Sivigila D.C se digitó como UPZ: "Sociego".</t>
  </si>
  <si>
    <t>03 al 31 diciembre 2024</t>
  </si>
  <si>
    <t>SQ01E743480</t>
  </si>
  <si>
    <t>En el acta SQ01E743480 (ID 304669) con concepto Desfavorable del 09-12-2024, se evidenció digitación errada en el aplicativo Sivigila DC del nombre comercial y genérico de la sustancia "Carbonato de Calcio" al digitar "Bicarbonato de Calcio".</t>
  </si>
  <si>
    <t>SQ01E740249</t>
  </si>
  <si>
    <t>En el acta SQ01E740249 (ID 393157) con concepto Favorable del 16-12-2024, se evidenció digitación errada en el aplicativo Sivigila DC de la cantidad mensual utilizada de la sustancia "GAS NATURAL" al digitar "980 Centímetros cúbicos" ya que en el soporte físisco se encuentra registrado "980 Metros cúbicos".</t>
  </si>
  <si>
    <t>SQ01E745898</t>
  </si>
  <si>
    <t>En el acta SQ01E745898 (ID 717987) con concepto Desfavorable del 09-01-2025, se evidenció digitación errada en el aplicativo Sivigila DC en el ítem 8.3 de la cantidad mensual generada del residuo "ENVASES Y CONTENEDORES DE DESECHOS QUE CONTIENEN SUSTANCIAS PELIGROSAS" al digitar "95 Kilogramos", ya que en el soporte físico se encuentra registrado "0,5 Kilogramos".</t>
  </si>
  <si>
    <t>3 AL 31 DE DICIEMBRE DE 2024</t>
  </si>
  <si>
    <t xml:space="preserve">SB01E739987 </t>
  </si>
  <si>
    <t>Bodegas de almacenamiento de material reciclable y similar</t>
  </si>
  <si>
    <t>En el periodo del 03 al 31 de diciembre de 2024. Acta No. SB01E739987 ID 824685 de la localidad de Rafael Uribe Uribe. Se evidenció inconsistencia en la digitación por base de datos vs soportes físicos a través de la validación en aplicativo SIVIGILA DC. “BODEGAS DE ALMACENAMIENTO DE MATERIAL RECICLABLE Y SIMILAR” en la CÉDULA DEL ESTABLECIMIENTO para el ítem CORREO ELECTRÓNICO PARA NOTIFICACIÓN en FISICO se diligenció GONZALEZCAROLINA361@GMAIL.COM mientras que en SIVIGILA aparece GONZALEZCAROLINA@GMAIL.COM.</t>
  </si>
  <si>
    <t>Vladimir Murillo Rivas</t>
  </si>
  <si>
    <t xml:space="preserve">SB18E704781 </t>
  </si>
  <si>
    <t>En el periodo del 03 al 31 de diciembre de 2024. Acta No. SB18E704781 ID 656568 de la localidad de Rafael Uribe Uribe. Se evidenció inconsistencia en la digitación por base de datos vs soportes físicos a través de la validación en aplicativo SIVIGILA DC. “PROFESIONALES INDEPENDIENTES DE SALUD/OBJETO SOCIAL DIFERENTE” en la CÉDULA DEL ESTABLECIMIENTO para el ítem NOMBRE DEL ESTABLECIMIENTO en FISICO se diligenció LABORATORIO CLINICO LILIAM JEANET SALAZAR mientras que en SIVIGILA aparece LABORATORIO CLINICO LILIAM JEANET.</t>
  </si>
  <si>
    <t xml:space="preserve">SB18E704796 </t>
  </si>
  <si>
    <t>En el periodo del 03 al 31 de diciembre de 2024. Acta No. SB18E704796 ID 475792 de la localidad de Rafael Uribe Uribe. Se evidenció inconsistencia en la digitación por base de datos vs soportes físicos a través de la validación en aplicativo SIVIGILA DC. “PROFESIONALES INDEPENDIENTES DE SALUD/OBJETO SOCIAL DIFERENTE” en la CÉDULA DEL ESTABLECIMIENTO para el ítem CORREO ELECTRÓNICO PARA NOTIFICACIÓN en FISICO se diligenció ROBERTOCUERVO@YAHOO.ES mientras que en SIVIGILA aparece ROBERTOCUERVOC@YAHOO.ES</t>
  </si>
  <si>
    <t xml:space="preserve">SB06E705041 </t>
  </si>
  <si>
    <t>Establecimientos de educación preescolar, básica y media (Jardín Infantil).</t>
  </si>
  <si>
    <t>En el periodo del 03 al 31 de diciembre de 2024. Acta No. SB06E705041 ID 648174 de la localidad de Rafael Uribe Uribe. Se evidenció inconsistencia en la digitación por base de datos vs soportes físicos a través de la validación en aplicativo SIVIGILA DC. “ESTABLECIMIENTOS DE EDUCACIÓN PREESCOLAR, BÁSICA Y MEDIA (JARDÍN INFANTIL).” en la CÉDULA DEL ESTABLECIMIENTO para el ítem CORREO ELECTRÓNICO PARA NOTIFICACIÓN en FISICO se diligenció JARDINNFANTILBAMBU@GMAIL.COM mientras que en SIVIGILA aparece JARDININFANTILBAMBU@GMAIL.COM.</t>
  </si>
  <si>
    <t xml:space="preserve">SB18E704753 </t>
  </si>
  <si>
    <t>En el periodo del 03 al 31 de diciembre de 2024. Acta No. SB18E704753 ID 623594 de la localidad de Rafael Uribe Uribe. Se evidenció inconsistencia en la digitación por base de datos vs soportes físicos a través de la validación en aplicativo SIVIGILA DC. “INSTITUCIONES PRESTADORAS DE SERVICIOS DE SALUD 4H” en la CÉDULA DEL ESTABLECIMIENTO para el ítem CORREO ELECTRÓNICO PARA NOTIFICACIÓN en FISICO se diligenció SEDEOLAYA@LABINTOX.COM mientras que en SIVIGILA aparece LABINTOX@GMAIL.COM.</t>
  </si>
  <si>
    <t xml:space="preserve">SB01E740927 </t>
  </si>
  <si>
    <t xml:space="preserve">Establecimientos comerciales de saneamiento básico </t>
  </si>
  <si>
    <t>En el periodo del 03 al 31 de diciembre de 2024. Acta No. SB01E740927 ID 761200 de la localidad de Rafael Uribe Uribe. Se evidenció inconsistencia en la digitación por base de datos vs soportes físicos a través de la validación en aplicativo SIVIGILA DC. “ESTABLECIMIENTOS COMERCIALES DE SANEAMIENTO BÁSICO” en la CÉDULA DEL ESTABLECIMIENTO para el ítem CORREO ELECTRÓNICO PARA NOTIFICACIÓN en FISICO se diligenció SONIAFILOTEO8077@HOTMAIL.COM mientras que en SIVIGILA aparece SONIAFILOTEO08077@HOTMAIL.COM.</t>
  </si>
  <si>
    <t xml:space="preserve">SB01E737937 </t>
  </si>
  <si>
    <t>En el periodo del 03 al 31 de diciembre de 2024. Acta No. SB01E737937 ID 825265 de la localidad de Candelaria. Se evidenció inconsistencia en la digitación por base de datos vs soportes físicos a través de la validación en aplicativo SIVIGILA DC. “ESTABLECIMIENTOS COMERCIALES DE SANEAMIENTO BÁSICO” en la CÉDULA DEL ESTABLECIMIENTO para el ítem CORREO ELECTRÓNICO PARA NOTIFICACIÓN en FISICO se diligenció ITALA.RAMIREZ@OUTLOOK.ES mientras que en SIVIGILA aparece ITACA.RAMIREZ@OUTLOOK.ES.</t>
  </si>
  <si>
    <t xml:space="preserve">SB01E740922 </t>
  </si>
  <si>
    <t>En el periodo del 03 al 31 de diciembre de 2024. Acta No. SB01E740922 ID 408369 de la localidad de Rafael Uribe Uribe. Se evidenció inconsistencia en la digitación por base de datos vs soportes físicos a través de la validación en aplicativo SIVIGILA DC. “ESTABLECIMIENTOS COMERCIALES DE SANEAMIENTO BÁSICO” en la CÉDULA DEL ESTABLECIMIENTO para el ítem CORREO ELECTRÓNICO PARA NOTIFICACIÓN en FISICO se diligenció DANIALZACEBA@GMAIL.COM mientras que en SIVIGILA aparece DANIALZATECEBA@GMAIL.COM.</t>
  </si>
  <si>
    <t>Línea Aire, ruido y radiación electromagnetica</t>
  </si>
  <si>
    <t>San Cristobal</t>
  </si>
  <si>
    <t>AR05E003648</t>
  </si>
  <si>
    <t>Aplicación de encuesta de caracterización de posibles factores de riesgo en salud por exposición intramural y extramural en contaminación del aire, ruido y radiación electromagnetica.</t>
  </si>
  <si>
    <r>
      <t>En el mes diciembre del 2024 en la intervención "Encuesta de persepción de ruido  en unidad habitacional", existe diferencia entre el soporte físico y el aplicativo SIVIGILA DC. en encuesta AR05E003648 del 16/12/2024, Se evidenció en soporte físico en Observaciones</t>
    </r>
    <r>
      <rPr>
        <i/>
        <sz val="10"/>
        <color theme="1"/>
        <rFont val="Arial"/>
        <family val="2"/>
      </rPr>
      <t xml:space="preserve"> "encuestada manifiesta que ya consulto al servicio médico por síntomas otológicos, se recomienda no introducir objetos extraños dentro del oído como:  lápices, clips, copitos ya que puede perforar la membrana timpánica, ante cualquier dolor o molestia en el oído, acudir al servicio médico y no automedicarse ni utilizar remedios caseros.  la unidad habitacional se encuentra ubicada en la manzana: 164. encuestada manifiesta que actualmente no fuma."</t>
    </r>
    <r>
      <rPr>
        <sz val="10"/>
        <color theme="1"/>
        <rFont val="Arial"/>
        <family val="2"/>
      </rPr>
      <t xml:space="preserve">; Sin embargo, en aplicativo SIVIGILA se digitó: "encuestada manifiesta que ya consulto al servicio médico por síntomas otológicos, se recomienda no introducir objetos extraños dentro del oído como:  lápices, clips, copitos ya que puede perforar la membrana timpánica, ante cualquier dolor o molestia en el oído, acudir al servicio médico y no automedicarse ni utilizar remedios caseros.  la unidad habitacional se encuentra ubicada en la manzana: 164." </t>
    </r>
  </si>
  <si>
    <t>Alexandra Zuleta González</t>
  </si>
  <si>
    <t>AR06E003535</t>
  </si>
  <si>
    <t xml:space="preserve">En el mes diciembre del 2024 en la intervención "Encuesta de antecedentes de salud adolescentes", existe diferencia entre el soporte físico y el aplicativo SIVIGILA DC. en encuesta AR06E003535 del 09/12/2024, Se evidenció en soporte físico en ítem 1.3 Colegio Altamira Sur Oriental (IED)"; Sin embargo, en aplicativo SIVIGILA se digitó: “COLEGIO MORALBA SURORIENTAL (IED)" </t>
  </si>
  <si>
    <t>AR02E004311</t>
  </si>
  <si>
    <t xml:space="preserve">En el mes diciembre del 2024 en la intervención "Encuesta periódicas de prevalencia de sintomatología respiratoria en menores de cinco años", existe diferencia entre el soporte físico y el aplicativo SIVIGILA DC. en encuesta AR02E004311 del 09/12/2024, Se evidenció en soporte físico en ítem 2.7 ¿En algún momento un profesional de la salud le ha diagnosticado al niño (a)?  se selecciona Obesidad"; Sin embargo, en aplicativo SIVIGILA se digitó: “Desnutrición" </t>
  </si>
  <si>
    <t>AR03E005558</t>
  </si>
  <si>
    <t xml:space="preserve">En el mes diciembre del 2024 en la intervención "Encuesta periódicas de prevalencia de sintomatología respiratoria en menores de cinco a catorce años", existe diferencia entre el soporte físico y el aplicativo SIVIGILA DC. en encuesta AR03E005558 del 23/12/2024, Se evidenció en soporte físico en información básica del niño Tipo de identificación se consignó "Tarjeta de identidad; Sin embargo, en aplicativo SIVIGILA se digitó: “NUIP" </t>
  </si>
  <si>
    <t>AR05E003674</t>
  </si>
  <si>
    <r>
      <t>En el mes diciembre del 2024 en la intervención "Encuesta de persepción de ruido  en unidad habitacional", existe diferencia entre el soporte físico y el aplicativo SIVIGILA DC. en encuesta AR05E003674 del 11/12/2024, Se evidenció en soporte físico en Observaciones</t>
    </r>
    <r>
      <rPr>
        <i/>
        <sz val="10"/>
        <color theme="1"/>
        <rFont val="Arial"/>
        <family val="2"/>
      </rPr>
      <t xml:space="preserve"> "usuaria refiere que presentó prurito alguna vez, tiene buena adherencia a los medicamentos. se le recomienda no introducir objetos extraños dentro del canal auditivo como copitos clips o punta de lápices ya que puede perforar la membrana timpánica ante cualquier dolor o molestia acudir al médico y no utilizar remedios caseros. la unidad habitacional está ubicada en la manzana: 93 Se explican efectos nocivos en salud por consumo de tabaco"</t>
    </r>
    <r>
      <rPr>
        <sz val="10"/>
        <color theme="1"/>
        <rFont val="Arial"/>
        <family val="2"/>
      </rPr>
      <t xml:space="preserve">; Sin embargo, en aplicativo SIVIGILA se digitó: “usuaria refiere que presentó prurito alguna vez, tiene buena adherencia a los medicamentos. se le recomienda no introducir objetos extraños dentro del canal auditivo como copitos clips o punta de lápices ya que puede perforar la membrana timpánica ante cualquier dolor o molestia acudir al médico y no utilizar remedios caseros. la unidad habitacional está ubicada en la manzana: 93" </t>
    </r>
  </si>
  <si>
    <t>Código 1063 Mártires</t>
  </si>
  <si>
    <t>Valor %</t>
  </si>
  <si>
    <t>ENERO DE 2025</t>
  </si>
  <si>
    <t>Enero de 2025</t>
  </si>
  <si>
    <t>502100
505598</t>
  </si>
  <si>
    <t>MS09E508129
MS09E5508128</t>
  </si>
  <si>
    <t>Visita de IVC a Ópticas sin consultorio, Óptica con consultorio, Taller óptico y/o comercializadores de dispositivos médicos sobre medida para la salud visual y ocular</t>
  </si>
  <si>
    <t>Se evidenció diferencia entre soporte físico y Sivigila D.C del acta MS09E508129, con ID 502100 con concepto desfavorable con fecha 23/01/2025 de la localidad de santa Fe donde se registró “3153371609” como telefono sin embargo en el sistema SIVIGLA se digitó “3153371509”
Se evidenció diferencia entre soporte físico y Sivigila D.C del acta MS09E5508128, con ID 505598 con concepto desfavorable con fecha 24/01/2025 de la localidad de santa Fe donde se registró “MS00003216” como numero de inscripción, sin embargo, en el sistema SIVIGLA se digitó “MD0003216”</t>
  </si>
  <si>
    <t>MS12E506137</t>
  </si>
  <si>
    <r>
      <t>Se identifica en acta MS12E506137, ID: 616775, con concepto Desfavorable, error en la digitación en el número de matrícula mercantil en el acta se encuentra como 01742274 y error en el número de teléfono se encuentra como 3103</t>
    </r>
    <r>
      <rPr>
        <b/>
        <sz val="10"/>
        <color rgb="FF000000"/>
        <rFont val="Arial"/>
        <family val="2"/>
      </rPr>
      <t>48</t>
    </r>
    <r>
      <rPr>
        <sz val="10"/>
        <color rgb="FF000000"/>
        <rFont val="Arial"/>
        <family val="2"/>
      </rPr>
      <t>8294, sin embargo, en el SIVIGILA D.C., se encuentra diligenciado como "8888" y 3103</t>
    </r>
    <r>
      <rPr>
        <b/>
        <sz val="10"/>
        <color rgb="FF000000"/>
        <rFont val="Arial"/>
        <family val="2"/>
      </rPr>
      <t>84</t>
    </r>
    <r>
      <rPr>
        <sz val="10"/>
        <color rgb="FF000000"/>
        <rFont val="Arial"/>
        <family val="2"/>
      </rPr>
      <t>8294 respectivamente.</t>
    </r>
  </si>
  <si>
    <t>MÁRTIRES</t>
  </si>
  <si>
    <t>SQ01E745095</t>
  </si>
  <si>
    <t>En el Acta No. SQ01E745095, ID establecimiento (391468), de fecha 15/1/2025 con Concepto Favorable. Se digitó motivo de visita programación, sin embargo, en el soporte físico se registró otro: autorregulación.</t>
  </si>
  <si>
    <t>Edgar Salazar</t>
  </si>
  <si>
    <t>SQ01E745630</t>
  </si>
  <si>
    <t>En el Acta No. SQ01E745630, ID establecimiento (397219), de fecha 9/1/2025 con Concepto Favorable. En el ítem 8.1 se digitó la cantidad mensual utilizada de gas natural 6 metros cúbicos, sin embargo, en el soporte físico se registró 60 metros cúbicos.</t>
  </si>
  <si>
    <t>SQ01E745646</t>
  </si>
  <si>
    <t>En el Acta No. SQ01E745646, ID establecimiento (565255), de fecha 15/1/2025 con Concepto Desfavorable. En el ítem 8.1 no se digitó la información registrada en el soporte físico para la gasolina.</t>
  </si>
  <si>
    <t>SQ01E745555</t>
  </si>
  <si>
    <t>En el Acta No. SQ01E745555, ID establecimiento (582671), de fecha 20/1/2025 con Concepto Favorable. Se digitó el tipo de documento de la persona que atiende la vista por parte del establecimiento "Cédula ciudadanía", sin embargo, en nota aclaratoria en la hoja 6 se registró que es "PPT".</t>
  </si>
  <si>
    <t>SQ01E745546</t>
  </si>
  <si>
    <t>En el Acta No. SQ01E745546, ID establecimiento (678221), de fecha 16/1/2025 con Concepto Favorable con Requerimientos. En el ítem 8.1 se digitó la cantidad mensual utilizada de polietileno y polipropileno 130 Kilogramos respectivamente, sin embargo, de acuerdo con nota aclaratoria en la hoja 6, son 50 Kilogramos para cada sustancia. Además para el nombre comercial registrado en el soporte físico POLIETILENO, se digitó POLIETENO.</t>
  </si>
  <si>
    <t>SQ01E744996</t>
  </si>
  <si>
    <t>En el Acta No. SQ01E744996, ID establecimiento (752824), de fecha 20/1/2025 con Concepto Favorable. No se digitó la información por parte de la autoridad sanitaria del funcionario 2, correspondiente al Tecnólogo en Saneamiento Ambiental registrada en el soporte físico.</t>
  </si>
  <si>
    <t>SQ03E709218</t>
  </si>
  <si>
    <t>En el Acta No. SQ03E709218, ID establecimiento (826264), de fecha 24/1/2025 con Concepto Favorable. Se digitó motivo de visita programación, sin embargo, en el soporte físico se registró otro: autorregulación.</t>
  </si>
  <si>
    <t>SQ01E743987</t>
  </si>
  <si>
    <t>En el Acta No. SQ01E743987, ID establecimiento (826672), de fecha 25/1/2025 con Concepto Favorable con Requerimientos. En el ítem 8.1 se digitó la cantidad mensual almacenada de ACPM  800 galones, sin embargo, en el soporte físico se registró 8000 galones.</t>
  </si>
  <si>
    <t>SQ03E709256</t>
  </si>
  <si>
    <t>En el Acta No. SQ03E709256, ID establecimiento (826689), de fecha 28/1/2025 con Concepto Favorable. Se digitó motivo de visita programación, sin embargo, en el soporte físico se registró otro: canalizado por autorregulación.</t>
  </si>
  <si>
    <t>RAFAEL URIBE</t>
  </si>
  <si>
    <t>SQ01E745881</t>
  </si>
  <si>
    <t>En el Acta No. SQ01E745881, ID establecimiento (307604), de fecha 9/1/2025 con Concepto Favorable con Requerimientos. No se digitó la información de los ítems 10.2, 10.7, 10.8 y 10.9 registrada en el soporte físico.</t>
  </si>
  <si>
    <t>SQ01E745844</t>
  </si>
  <si>
    <t>En el Acta No. SQ01E745844, ID establecimiento (757804), de fecha 15/1/2025 con Concepto Desfavorable. Se digitó el nombre por parte del establecimiento: BERDUGO GARDENIA BARRETO ROMAN, sin embargo, en el soporte físico se registró BREIDYS GARDENIA BARRETO ROMAN.</t>
  </si>
  <si>
    <t>SQ01E744680</t>
  </si>
  <si>
    <t>En el Acta No. SQ01E744680, ID establecimiento (810214), de fecha 27/1/2025 con Concepto Favorable. No se digitó la información de los ítems 10.1, 10.4, 10.5, 10.6 y 10.7 registrada en el soporte físico.</t>
  </si>
  <si>
    <t>EZ02E702928</t>
  </si>
  <si>
    <t>IVC A ESTABLECIMIENTOS QUE PRESTAN SERVICIOS PARA ANIMALES</t>
  </si>
  <si>
    <t>En la intervencion IVC A ESTABLECIMIENTOS QUE PRESTAN SERVICIOS PARA ANIMALES, se evidencio acta numero EZ02E702928 con error en numero del NIT digitado en aplicativo SIVIGILA D.C. En acta se relaciono NIT 1000626715-6, sin embargo en aplicativo fue digitado NIT 1000626715-9</t>
  </si>
  <si>
    <t>ET01C733486</t>
  </si>
  <si>
    <t>en el soporte físico del acta de establecimiento terminado, registra número de acta ET01C733486, sin embargo, en el aplicativo Sivigila DC se digitó: "ET01E733489".</t>
  </si>
  <si>
    <t>AS08E17328</t>
  </si>
  <si>
    <t>En el acta No AS08E717328 ID 695537 del 14 de diciembre de 2024, en acta en físico en el ítem dirección del establecimiento esta Kr 19 1 48 LC 01, en SIVIGILA esta digitado Kr 19 1 48.</t>
  </si>
  <si>
    <t>AS02E780578</t>
  </si>
  <si>
    <t xml:space="preserve">En el mes de enero 2025  en la intervencion Restaurantes, cevicherías y comidas rápidas, existe diferencia entre el soporte físico y el aplicativo SIVIGILA DC, en un acta:
1.Acta AS02E780578, ID 417793, de fecha 16/01/2025, establecimiento Restaurante Guangdong. En las actas físicas de IVC y de medida sanitaria se registró en el apartado cédula del establecimiento ítems de dirección y dirección de notificación " KR 10 30C 89 sur LC 1"; sin embargo, en el aplicativo Sivigila DC se digitó como KR 10 30C 89 sur LC 2"
</t>
  </si>
  <si>
    <t>AS15E752923</t>
  </si>
  <si>
    <r>
      <t>En el mes de enero 2025  en la intervencion Operativos de alimentos y bebidas alcohólicas, existe diferencia entre el soporte físico y el aplicativo SIVIGILA DC, en un acta:
1.Acta AS15E752923, ID 641932, de fecha 08/01/2025, establecimiento Industrias la primavera. En el acta física se registró verificación de alimentos (</t>
    </r>
    <r>
      <rPr>
        <i/>
        <sz val="10"/>
        <color theme="1"/>
        <rFont val="Arial"/>
        <family val="2"/>
      </rPr>
      <t>adobo, pasta de ajo, canela en astillas, pasta de ají, clavo, color) los cuales se clasificaron como “13.3.4 Condimentos (aliños), condimentos en pasta, mezclas condimentadas, sazonadores completos, aderezos</t>
    </r>
    <r>
      <rPr>
        <sz val="10"/>
        <color theme="1"/>
        <rFont val="Arial"/>
        <family val="2"/>
      </rPr>
      <t xml:space="preserve">”; sin embargo, en el aplicativo Sivigila DC se digitaron como “13.3.3 Oleorresinas y aceites esenciales de especias”.
</t>
    </r>
  </si>
  <si>
    <t>AS05E704562</t>
  </si>
  <si>
    <t xml:space="preserve">En el mes de enero 2025  en la intervencion Supermercados - Hipermercados - Grandes superficies, existe diferencia entre el soporte físico y el aplicativo SIVIGILA DC, en un acta:
1. Acta AS05E704562, ID 670099, de fecha 15/01/2025, establecimiento Éxito plaza de Bolívar. En el acta física de IVC en el apartado V. Aplicación de medida sanitaria de seguridad se registró medida sanitaria de destrucción; sin embargo, en el aplicativo Sivigila DC no fue marcada esta medida sanitaria.
</t>
  </si>
  <si>
    <t>AS02E779286
MH06E714076</t>
  </si>
  <si>
    <t>Se evidencio en acta de IVC y acta de medida sanitaria en fisico, que la direccion del establecimiento como la direccion de notificacion es Cl 23 sur 9A 15, en el plaicativo se relaciono Cl 23 sur 9 15, la informacion no coincide.</t>
  </si>
  <si>
    <t>AS15E753002</t>
  </si>
  <si>
    <t>Se evidencio en acta en fisico las siguientes cantidades de productos:
Cerveza Poker 12,54 Litros en aplicativo relacionaron 1254 Litros.
Cerveza Aguila 8,25 Litros en aplicativo relacionaron 825 Litros.
Cerveza Club Colombia 6,6 Litros en aplicativo relacionaron 66 Litros.
Chivas Regal 1,2 Litros en aplicativo relacionaron 12 Litros.
Absolut 2,8 Litros en aplicativo relacionaron 28 Litros.
Bacardi 4,2 Litros en aplicativo relacionaron 42 Litros.
La informacion del aplicativo, no coincide con el acta en fisico.</t>
  </si>
  <si>
    <t>AR04E004306</t>
  </si>
  <si>
    <r>
      <t>En el mes de enero 2025 para la intervención se evidencia inconstencia entre el soporte físico y el aplicativo SIVIGILA D.C; en la encuesta periodica de prevalencia de sintomatologia respiratoria y cardiovascular en personas mayores de 60 años AR04E004306 del 11/01/2025, en la cual en el soporte fisico registra en el espacio de Observaciones "Usuaria refiere que se encuentra en buen estado de salud controles medicos oprotunos, se brinda recomendaciones en salud para enfermedad respiratoria aguda y cardiovascular. La unidad habitacional se encuentra ubicada en la manzana 7. Se explican  efectos nocivos en salud por exposicion al humo del cigarillo"; Sin embargo en el aplicativo SIVIGILA D.C. las observaciones se digitan incompletas, no se relaciona la parte final de las mimas "</t>
    </r>
    <r>
      <rPr>
        <i/>
        <sz val="10"/>
        <color rgb="FF000000"/>
        <rFont val="Arial"/>
        <family val="2"/>
      </rPr>
      <t>Se explican  efectos nocivos en salud por exposicion al humo del cigarillo</t>
    </r>
    <r>
      <rPr>
        <sz val="10"/>
        <color rgb="FF000000"/>
        <rFont val="Arial"/>
        <family val="2"/>
      </rPr>
      <t>"</t>
    </r>
  </si>
  <si>
    <t>Jenny Rocio López Espinel</t>
  </si>
  <si>
    <t>SQ03E709328</t>
  </si>
  <si>
    <t xml:space="preserve">
Acta SQ03E709328  con Id (701321)  nombre del establecimiento PELOS &amp; PELOS PELUQUERÍA UNISEX ESTETICA CAPILAR FACIAL CORPORAL concepto desfavorable  error en digitación en el numero de inscripcion  en el aplicativo SIVIGILA DC </t>
  </si>
  <si>
    <t>SQ03E708937</t>
  </si>
  <si>
    <t>Acta SQ03E708937 con Id (736391)  nombre del establecimiento PRETTIER NAILS SPA BY GLAM  concepto favorable con requerimiento   error en digitación en el numero de matricula mercantil  en el aplicativo SIVIGILA DC</t>
  </si>
  <si>
    <t>SANTAFE</t>
  </si>
  <si>
    <t>SQ01E745661</t>
  </si>
  <si>
    <t>Acta SQ01E745661  con Id (354043)  nombre del establecimiento PROYECTAR DOTACIONES SAS  concepto favorable con requerimiento  error en digitación en la medida de cantidad mensual y utilizada de la sustancia Tinta Imprenta   en el aplicativo SIVIGILA DC</t>
  </si>
  <si>
    <t>SQ01E745623</t>
  </si>
  <si>
    <t xml:space="preserve">IVC A DEPOSITOS DE CONTRUCCION DE MENOS DE 20 TRABAJADORES </t>
  </si>
  <si>
    <t>Acta SQ01E745623 con Id (720560)  nombre del establecimiento FERRETERIA PYP  concepto favorable con requerimiento  error en digitación en la  cantidad mensual almacenada de la sustancia Pintura inflamable   en el aplicativo SIVIGILA DC</t>
  </si>
  <si>
    <t>1 AL 31 DE ENERO DE 2025</t>
  </si>
  <si>
    <t xml:space="preserve">SB03E702857 </t>
  </si>
  <si>
    <t>En el periodo del 01 al 31 de enero de 2025. Acta No. SB03E702857 ID 324271  de la localidad de Rafael Uribe Uribe. Se evidenció inconsistencia en la digitación por base de datos vs soportes físicos a través de la validación en aplicativo SIVIGILA DC. “ESTABLECIMIENTOS DE ALOJAMIENTO Y HOSPEDAJE SIN SERVICIOS ADICIONALES” en la CÉDULA DEL ESTABLECIMIENTO para el ítem CORREO ELECTRÓNICO PARA NOTIFICACIÓN en FISICO se diligenció CHILDRENVISION@CVIICOLOMBIA.ORG mientras que en SIVIGILA aparece CHILDRENSVISION@CVIICOLOMBIA.ORG.</t>
  </si>
  <si>
    <t xml:space="preserve">SB18E704940 </t>
  </si>
  <si>
    <t>En el periodo del 01 al 31 de enero de 2025. Acta No. SB18E704940 ID 444829 de la localidad de Rafael Uribe Uribe. Se evidenció inconsistencia en la digitación por base de datos vs soportes físicos a través de la validación en aplicativo SIVIGILA DC. “PROFESIONALES INDEPENDIENTES DE SALUD/OBJETO SOCIAL DIFERENTE” en la CÉDULA DEL ESTABLECIMIENTO para el ítem CORREO ELECTRÓNICO PARA NOTIFICACIÓN en FISICO se diligenció WBRYAN2311@HOTMAIL.COM mientras que en SIVIGILA aparece WBRIAN2311@HOTMAIL.COM.</t>
  </si>
  <si>
    <t xml:space="preserve">SB18E704932 </t>
  </si>
  <si>
    <t>En el periodo del 01 al 31 de enero de 2025. Acta No. SB18E704932 ID 716391 de la localidad de Rafael Uribe Uribe. Se evidenció inconsistencia en la digitación por base de datos vs soportes físicos a través de la validación en aplicativo SIVIGILA DC. “PROFESIONALES INDEPENDIENTES DE SALUD/OBJETO SOCIAL DIFERENTE” en la CÉDULA DEL ESTABLECIMIENTO para el ítem CORREO ELECTRÓNICO PARA NOTIFICACIÓN en FISICO se diligenció RADIORALMOLINOS@OUTLOOK.ES mientras que en SIVIGILA aparece RADIORALMOLNOS@OUTLOOK.ES</t>
  </si>
  <si>
    <t>SB12E700509</t>
  </si>
  <si>
    <t>En el periodo del 01 al 31 de enero de 2025. Acta No. SB12E700509 ID 329723 de la localidad de Rafael Uribe Uribe. Se evidenció inconsistencia en la digitación por base de datos vs soportes físicos a través de la validación en aplicativo SIVIGILA DC. “ESTABLECIMIENTOS DE SITIO DE ENCUENTRO SEXUAL” en FUNCIONARIO QUE EJECUTO LA VISITA POR PARTE DE LA AUTORIDAD SANITARIA para el ítem SEGUDO FUNCIONARIO en FISICO se diligenció JULIANA LEAL NOPE / DIEGO HINCAPIE mientras que en SIVIGILA no registra información.</t>
  </si>
  <si>
    <t xml:space="preserve">SB12E700208 </t>
  </si>
  <si>
    <t>En el periodo del 01 al 31 de enero de 2025. Acta No. SB12E700208 ID 825131 de la localidad de Rafael Uribe Uribe. Se evidenció inconsistencia en la digitación por base de datos vs soportes físicos a través de la validación en aplicativo SIVIGILA DC. “ESTABLECIMIENTOS DE SITIO DE ENCUENTRO SEXUAL” en FUNCIONARIO QUE EJECUTO LA VISITA POR PARTE DE LA AUTORIDAD SANITARIA para el ítem SEGUDO FUNCIONARIO en FISICO se diligenció JULIANA LEAL NOPE mientras que en SIVIGILA no registra información.</t>
  </si>
  <si>
    <t xml:space="preserve">SB18E704911 </t>
  </si>
  <si>
    <t>En el periodo del 01 al 31 de enero de 2025. Acta No. SB18E704911 ID 589937 de la localidad de Rafael Uribe Uribe.. Se evidenció inconsistencia en la digitación por base de datos vs soportes físicos a través de la validación en aplicativo SIVIGILA DC. “INSTITUCIONES PRESTADORAS DE SERVICIOS DE SALUD 4H” en la CÉDULA DEL ESTABLECIMIENTO para el ítem DIRECCIÓN en FISICO se diligenció KR 14 41 70 SUR mientras que en SIVIGILA aparece AK 14 41 70 SUR.</t>
  </si>
  <si>
    <t xml:space="preserve">SB01E742303 </t>
  </si>
  <si>
    <t>En el periodo del 01 al 31 de enero de 2025. Acta No. SB01E742303 ID 451908 de la localidad de Rafael Uribe Uribe.  Se evidenció inconsistencia en la digitación por base de datos vs soportes físicos a través de la validación en aplicativo SIVIGILA DC. “ESTABLECIMIENTOS COMERCIALES DE SANEAMIENTO BÁSICO” en la CÉDULA DEL ESTABLECIMIENTO para el ítem CORREO ELECTRÓNICO PARA NOTIFICACIÓN en FISICO se diligenció CLAUDIAYCAROL_25@HOTMAIL.COM mientras que en SIVIGILA aparece CLAUDIAYCAROL_25@GMAIL.COM.</t>
  </si>
  <si>
    <t xml:space="preserve">SB01E742165 </t>
  </si>
  <si>
    <t>En el periodo del 01 al 31 de enero de 2025. Acta No. SB01E742165 ID 803135 de la localidad de Rafael Uribe Uribe.  Se evidenció inconsistencia en la digitación por base de datos vs soportes físicos a través de la validación en aplicativo SIVIGILA DC. “ESTABLECIMIENTOS COMERCIALES DE SANEAMIENTO BÁSICO” en la CÉDULA DEL ESTABLECIMIENTO para el ítem CORREO ELECTRÓNICO PARA NOTIFICACIÓN en FISICO se diligenció GERICOGIRALDOO@GMAIL.COM mientras que en SIVIGILA aparece GERICOGIRALDO@GMAIL.COM.</t>
  </si>
  <si>
    <t xml:space="preserve">SB01E742236 </t>
  </si>
  <si>
    <t>En el periodo del 01 al 31 de enero de 2025. Acta No. SB01E742236 ID 595542 de la localidad de Rafael Uribe Uribe.  Se evidenció inconsistencia en la digitación por base de datos vs soportes físicos a través de la validación en aplicativo SIVIGILA DC. “ESTABLECIMIENTOS COMERCIALES DE SANEAMIENTO BÁSICO” en la CÉDULA DEL ESTABLECIMIENTO para el ítem CORREO ELECTRÓNICO PARA NOTIFICACIÓN en FISICO se diligenció YULYTOVAR10@HOTMAIL.COMmientras que en SIVIGILA aparece YULYTOVER10@HOTMAIL.COM</t>
  </si>
  <si>
    <t xml:space="preserve">SB01E742215 </t>
  </si>
  <si>
    <t>En el periodo del 01 al 31 de enero de 2025. Acta No. SB01E742215 ID 324658  de la localidad de Rafael Uribe Uribe.  Se evidenció inconsistencia en la digitación por base de datos vs soportes físicos a través de la validación en aplicativo SIVIGILA DC. “ESTABLECIMIENTOS COMERCIALES DE SANEAMIENTO BÁSICO” en la CÉDULA DEL ESTABLECIMIENTO para el ítem CORREO ELECTRÓNICO PARA NOTIFICACIÓN en FISICO se diligenció ROSALBARAMI123@GMAIL.COM mientras que en SIVIGILA aparece ROSALBARAMI123@GMAIL.CO.</t>
  </si>
  <si>
    <t>SB01E737923</t>
  </si>
  <si>
    <t>En el periodo del 01 al 31 de enero de 2025. Acta No. SB01E737923 ID 630624 de la localidad de Candelaria. Se evidenció inconsistencia en la digitación por base de datos vs soportes físicos a través de la validación en aplicativo SIVIGILA DC. “ESTABLECIMIENTOS COMERCIALES DE SANEAMIENTO BÁSICO” en la CÉDULA DEL ESTABLECIMIENTO para el ítem CORREO ELECTRÓNICO PARA NOTIFICACIÓN en FISICO se diligenció MAIRIA2002@ICLOUD.COM mientras que en SIVIGILA aparece MAIRA2002@ICLOUD.COM.</t>
  </si>
  <si>
    <t xml:space="preserve">SB01E742036 </t>
  </si>
  <si>
    <t>En el periodo del 01 al 31 de enero de 2025. Acta No. SB01E742036 ID 464733 de la localidad de Candelaria. Se evidenció inconsistencia en la digitación por base de datos vs soportes físicos a través de la validación en aplicativo SIVIGILA DC. “ESTABLECIMIENTOS COMERCIALES DE SANEAMIENTO BÁSICO” en la CÉDULA DEL ESTABLECIMIENTO para el ítem CORREO ELECTRÓNICO PARA NOTIFICACIÓN en FISICO se diligenció SANTIAGOGARZONPO6@GMAIL.COM mientras que en SIVIGILA aparece SANTIAGOGARZONPO6@HOTMAIL.COM.</t>
  </si>
  <si>
    <t>EQUIPO DE APOYO A LA SUPERVISION SUBRED CENTRO ORIENTE
REPORTE CONSOLIDADO DE INCONSISTENCIAS BASE DE TALENTO HUMANO  DEL 3 DE DICIEMBRE DE 2024 AL 31 DE ENERO DE 2025</t>
  </si>
  <si>
    <t>Línea de intervención principal</t>
  </si>
  <si>
    <t>Número de identificación</t>
  </si>
  <si>
    <t>Nombre</t>
  </si>
  <si>
    <t xml:space="preserve">Profesión </t>
  </si>
  <si>
    <t>Perfil</t>
  </si>
  <si>
    <t>Inconsistencia detectada por equipo de apoyo a la supervisión de la Secretaría Distrital de Salud en la revisión de la base de Talento Humano de la Subred.</t>
  </si>
  <si>
    <t>Mes Afectado</t>
  </si>
  <si>
    <t>Responsable de formular el hallazgo</t>
  </si>
  <si>
    <t>Angie lorena Santos Vergara</t>
  </si>
  <si>
    <t>Médico Veterinario</t>
  </si>
  <si>
    <t>Profesional Universitario 2- Operativo</t>
  </si>
  <si>
    <t>Reporta en base TH enero 2025 producto Observacion y seguimiento al animal agresor y lo correcto es Prevencion y control de enfermedades zoonoticas</t>
  </si>
  <si>
    <t>1-31 ENERO 2025</t>
  </si>
  <si>
    <t>Línea Aire, ruido y Radiación Electromagnetica</t>
  </si>
  <si>
    <t>Diana Patricia Celeita Dueñas</t>
  </si>
  <si>
    <t>Epidemiólogo (A)</t>
  </si>
  <si>
    <t>Profesional especializado 4</t>
  </si>
  <si>
    <t>En base de talento humano del periodo de diciembre 2024, en el campo de "TÍTULO DE PREGRADO" registra "EPIDEMIOLOGO (A)" y en "TÍTULO DE POSTGRADO" no contiene información; presentando inconsistencia, toda vez que el título profesional es "Bacteriólogo y Laboratorio clínico" con postgrado de especialista en epidemiologia. Adicionalmente presenta inconsistencia en el campo “FECHA DE NACIMIENTO” donde registran "15/02/2022"</t>
  </si>
  <si>
    <t>3 al 31 diciembre 2024</t>
  </si>
  <si>
    <t>Lady Johanna Lopez Bonilla</t>
  </si>
  <si>
    <t>Auxiliar Enfermería</t>
  </si>
  <si>
    <t>Tecnólogo</t>
  </si>
  <si>
    <t>Inconsistencia en la documentación subida al aplicativo SIVIGILA D.C, modulo "Maestro de Talento Humano", toda vez que se evidenció en la carpeta de la Tecnóloga documentos que correspondía a otros colaboradores; en certificaciones académicas  se encuentra el título de tecnóloga en saneamiento ambiental de Angie Nataly Hernandez Molina y en registro profesional está el de Oscar Reynel Moreno Urrego.</t>
  </si>
  <si>
    <t>En base de talento humano del mes de enero 2025, en el campo de "TÍTULO DE PREGRADO" registra "EPIDEMIOLOGO (A)" y en "TÍTULO DE POSTGRADO" no contiene información; presentando inconsistencia, toda vez que el título profesional es "Bacteriólogo y Laboratorio clínico" con postgrado de especialista en epidemiologia. Adicionalmente presenta inconsistencia en el campo “FECHA DE NACIMIENTO” donde registran "15/02/2022"</t>
  </si>
  <si>
    <t>enero 2025</t>
  </si>
  <si>
    <t>1010235444</t>
  </si>
  <si>
    <t>Jessica Milena Rincon Torres</t>
  </si>
  <si>
    <t>Tecnólogo En Saneamiento Ambiental</t>
  </si>
  <si>
    <t>En base de talento humano del mes de enero 2025, se encuentra registra doble a la tecnóloga, con 64 horas y también con 60 horas; sin embargo en ambas filas de la base la reportan en "LÍNEA DE INTERVENCIÓN PRINCIPAL" con  "AIRE RUIDO Y RADIACIÓN ELECTROMAGNÉTICA”, presentando inconsistencia, ya que en la línea de ARREM solo efectuó 60 horas y las otras 64 horas  corresponden a actividades en otra línea.</t>
  </si>
  <si>
    <t>Carolina Devia Gómez</t>
  </si>
  <si>
    <t>Ingeniero(a) Químico</t>
  </si>
  <si>
    <t>Profesional universitario 2</t>
  </si>
  <si>
    <r>
      <rPr>
        <b/>
        <sz val="9"/>
        <color theme="1"/>
        <rFont val="Arial"/>
        <family val="2"/>
      </rPr>
      <t>BD:</t>
    </r>
    <r>
      <rPr>
        <sz val="9"/>
        <color theme="1"/>
        <rFont val="Arial"/>
        <family val="2"/>
      </rPr>
      <t xml:space="preserve"> Para el periodo del 03 al 31 de diciembre de 2024 la base de talento humano presenta inconsistencia, ya que el primer apellido de la colaboradora registra en el campo de "NOMBRE 2".</t>
    </r>
  </si>
  <si>
    <t>03 al 31 de diciembre 2024</t>
  </si>
  <si>
    <r>
      <rPr>
        <b/>
        <sz val="9"/>
        <color theme="1"/>
        <rFont val="Arial"/>
        <family val="2"/>
      </rPr>
      <t>BD:</t>
    </r>
    <r>
      <rPr>
        <sz val="9"/>
        <color theme="1"/>
        <rFont val="Arial"/>
        <family val="2"/>
      </rPr>
      <t xml:space="preserve"> Para enero 2025 la base de talento humano presenta inconsistencia, ya que el primer apellido de la colaboradora registra en el campo de "NOMBRE 2".</t>
    </r>
  </si>
  <si>
    <t>Anderson  Santana Bermúdez</t>
  </si>
  <si>
    <t>Ingeniero(a) Ambiental</t>
  </si>
  <si>
    <r>
      <rPr>
        <b/>
        <sz val="9"/>
        <color theme="1"/>
        <rFont val="Arial"/>
        <family val="2"/>
      </rPr>
      <t>BD:</t>
    </r>
    <r>
      <rPr>
        <sz val="9"/>
        <color theme="1"/>
        <rFont val="Arial"/>
        <family val="2"/>
      </rPr>
      <t xml:space="preserve"> Para enero 2025 la base de talento humano presenta inconsistencia, ya que al colaborador se le repotaron 115 horas y los honorarios cancelados por la Subred corresponden a 184 horas del perfil Profesional Universitario 2.</t>
    </r>
  </si>
  <si>
    <t>David Fernando Parra Arias</t>
  </si>
  <si>
    <r>
      <rPr>
        <b/>
        <sz val="9"/>
        <color theme="1"/>
        <rFont val="Arial"/>
        <family val="2"/>
      </rPr>
      <t>BD:</t>
    </r>
    <r>
      <rPr>
        <sz val="9"/>
        <color theme="1"/>
        <rFont val="Arial"/>
        <family val="2"/>
      </rPr>
      <t xml:space="preserve"> Para enero 2025 la base de talento humano presenta inconsistencia, ya que al colaborador se le repotaron 156 horas y los honorarios cancelados por la Subred corresponden a 184 horas del perfil Profesional Universitario 2.</t>
    </r>
  </si>
  <si>
    <t>Aspectos Admnistrativos</t>
  </si>
  <si>
    <t>Fredy Alexander Duran Puentes</t>
  </si>
  <si>
    <t>Ingeniero(A) Ambiental</t>
  </si>
  <si>
    <t>Profesional especializado 3 - Líder Operativo</t>
  </si>
  <si>
    <t>Se evidenció inconsistencia en base de talento humano. El colaborador para el periodo verificado aparece en línea de intervención principal Cambio Climático.</t>
  </si>
  <si>
    <t>3-31 de diciembre de 2024</t>
  </si>
  <si>
    <t xml:space="preserve">Iván Garzón </t>
  </si>
  <si>
    <t>3-31 DE DICIEMBRE DE 2024</t>
  </si>
  <si>
    <t>3 a 31 de diciembre e 2024</t>
  </si>
  <si>
    <t>SA03E722119</t>
  </si>
  <si>
    <t>Para el acta número SA03E722119 con ID 427761, en el campo de desarrollo de la intervención registró: "a continuación se describen los hallazgos….", sin embargo, no se describieron estos hallazgos, quedando este espacio sin diligenciar.</t>
  </si>
  <si>
    <t>TOTAL GLOSA</t>
  </si>
  <si>
    <t>3-31 Diciembre 2024</t>
  </si>
  <si>
    <t>Valor Profesional</t>
  </si>
  <si>
    <t>Valor Hora</t>
  </si>
  <si>
    <t>Valor 3 horas</t>
  </si>
  <si>
    <t>Valor total Autorregulación</t>
  </si>
  <si>
    <t>% glosa</t>
  </si>
  <si>
    <t>JENNY ALEXANDRA MORALES MANCERA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</si>
  <si>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operativos de juguetes el siguiente hallazgo:
- Para tres (3) operativos de juguetes se presentó incumplimiento a lo definido en ficha técnica de la línea, donde se establece para la intervención lo siguiente: “…Diligenciar online, el formato de programación de operativos y actualizar diariamente el formato de ejecución durante la temporada. De acuerdo con el enlace o medio de registro notificado por nivel central”; lo anterior, debido al reporte extemporáneo de dichos operativos ya que en base denominada: “Reporte diario operativo de juguetes 15_Nov-24 15 Ene-25” se observa que dos (2) operativos realizados el 13/12/2024 fueron reportados el 15/12/2024 y un (1) operativo realizado el 20/12/2024 fue reportado el 23/12/2024.</t>
  </si>
  <si>
    <t xml:space="preserve">
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-Para el acta de visita SB01E742182 del 21/01/2025 de concepto Favorable con ID 558538, se presentó incumplimiento en las características técnicas y de calidad en el diligenciamiento de los instrumentos, debido al registro errado del año en la fecha de visita diligenciada en la hoja uno del acta de IVC, ya que se registró año 2024, siendo este 2025.</t>
  </si>
  <si>
    <t xml:space="preserve">Se genera Glosa del 10% del valor total ejecutado por la intervención, por ausencia de soportes, ya que se evidenció lo siguiente:  
En el periodo del 03 al 31 de diciembre de 2024, se presentó ausencia de (2) soportes, ya que según lo reportado en el informe de gestión Vigilancia en Salud Ambiental se ejecutó (25) intervenciones; sin embargo, dentro del seguimiento retrospectivo la Subred presentó únicamente (23) soportes en medio físico.
</t>
  </si>
  <si>
    <t>John Fredy  Corso</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</si>
  <si>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
En acta SB01E741559 ID 512821 con concepto favorable con requerimientos, se evidencio que se calificó el ítem 4.3. cómo No cumple y se relacionó en el hallazgo “Se evidencia área de almacenamiento temporal de residuos sin señalizar” y todo el bloque 5.4. Manejo y disposición de residuos sólidos, se calificó como cumple. </t>
  </si>
  <si>
    <t>Sandra Milena Acevedo Echeverry</t>
  </si>
  <si>
    <t xml:space="preserve">Se genera Glosa del 100% del valor de cada intervención por incumplimiento de anexo 6 Lineamientos Técnicos de la Gestión de la Salud Publica GSP y del Plan de Salud Pública de Intervenciones Colectivas – PSPIC ya que se evidencio en (03) visitas los siguientes hallazgos: 
Para el acta SB01E740729 de fecha: 20/12/2024 de concepto favorable con requerimientos en la intervención de conglomerado comercial se presenta Incongruencia en calificación de ítem 4.3 " las áreas de circulación están claramente demarcadas, para el transito seguro de las personas y están provistas de la señalización adecuada y demás medidas" NO CUMPLE  con nota de:  Se evidencia mercancía almacenada en zonas de tránsito frente a los locales 210, 203, 106 y el ítem 6.2 " Se encuentran claramente señalizadas las diferentes áreas y secciones en cuanto a acceso y circulación de personas, servicios, seguridad, salidas de emergencia, etc." CUMPLE  
Para el acta SB01E740731 de fecha: 23/12/2024 de concepto favorable con requerimientos en la intervención de conglomerado comercial  se presenta Incongruencia en calificación de ítem 4.3 " las áreas de circulación están claramente demarcadas, para el transito seguro de las personas y están provistas de la señalización adecuada y demás medidas" NO CUMPLE  con nota de:  Se evidencia líneas de tránsito desgastadas, mercancía almacenada en zonas de tránsito  y el ítem 6.2 " Se encuentran claramente señalizadas las diferentes áreas y secciones en cuanto a acceso y circulación de personas, servicios, seguridad, salidas de emergencia, etc." CUMPLE  
Para el acta SB01E740726 de fecha: 18/12/2024 de concepto favorable con requerimientos en la intervención de conglomerado comercial  se presenta Incongruencia en calificación de ítem 4.3 " las áreas de circulación están claramente demarcadas, para el transito seguro de las personas y están provistas de la señalización adecuada y demás medidas" NO CUMPLE  con nota de:  Se evidencio áreas de bodega  sin señalizar  y el ítem 6.2 " Se encuentran claramente señalizadas las diferentes áreas y secciones en cuanto a acceso y circulación de personas, servicios, seguridad, salidas de emergencia, etc." CUMPLE  </t>
  </si>
  <si>
    <t>Se genera GLOSA POR BASE DE TALENTO HUMANO del 5% del valor total por el producto,  ya que se evidenciaron inconsistencias en la base del aplicativo de talento humano, según se describen a continuación:
Para el producto No.42 Dispositivos comunitarios para el cuidado colectivo para el bienestar, perfil profesional universitario 2 (Gustavo Adolfo Londoño Muñoz) Certificado de vigencia y antecedentes disciplinarios COPNIA no se encuentra actualizado. (Juan Diego Rojas Diaz) No se encuentra cargada adición y prórroga del mes de diciembre 2024. (Nelly Tatiana Torres Gómez, Yuly Paulina Beltrán García) No se encuentra vigente el Certificado de Inscripción al Consejo Nacional de Trabajo Social
Para el producto 43: En registros profesionales certificado de CNTS desactualizado para la profesional Andrea Alfonso Díaz.
Para el producto 44: Actualizar para la colaboradora Yisel Rincón CNTS y para Johanna Vargas y Esperanza Moscoso el RETHUS 
Para el producto 47 SPAcios de Bien_estar, perfil profesional universitario 2 (Arlidis María Ruiz Diaz, Ana Consuelo Zamora Pinto, Leydi Marcela Acosta Vargas) No se encuentra vigente el Certificado de Inscripción al Consejo Nacional de Trabajo Social
Para el producto.50 Gestión en los niveles meso y micro de la salud pública del Entorno cuidador comunitaria “Bienestar con nuestras comunidades”. Perfil profesional especializado 4 (Jeimi Constanza Monroy Beltrán). No se encuentra vigente el Certificado de Inscripción al Consejo Nacional de Trabajo Social. Perfil profesional universitario 2 (Yirley Carrera Sotelo). No se encuentra cargado el Certificado de Inscripción al Consejo Nacional de Trabajo Social.</t>
  </si>
  <si>
    <t>Se genera GLOSA POR BASE DE TALENTO HUMANO del 5% de valor total del producto 152 - Gestión en los niveles meso y micro de la salud pública del proceso vigilancia en salud pública, por la identificación de inconsistencias en el aplicativo de talento humano ya que se evidenció que la contratista ANA MILENA RODRIGUEZ ESCOBAR; no cuenta con prorroga y/o contrato.</t>
  </si>
  <si>
    <t>Etiquetas de fila</t>
  </si>
  <si>
    <t>(en blanco)</t>
  </si>
  <si>
    <t>Total general</t>
  </si>
  <si>
    <t>Suma de VALOR TOTAL DE LA GLOSA</t>
  </si>
  <si>
    <t xml:space="preserve">VALOR GLOSAS INICIALES </t>
  </si>
  <si>
    <t>Entorno, Procesos y Temas Transversales</t>
  </si>
  <si>
    <t>Valor Glosa Inicial</t>
  </si>
  <si>
    <t>Total, general</t>
  </si>
  <si>
    <t>No se acepta glosa, se generaran las acciones de mejora correspondientes al proceso.</t>
  </si>
  <si>
    <t>No se acepta glosa, se realiza alcance al informe de gestion mediante oficio radicado 2025ER22733 de fecha 21/05/2025</t>
  </si>
  <si>
    <t>No se acepta glosa se subsanara una vez se habilite el aplicativo de talento humano</t>
  </si>
  <si>
    <t>No se aceptan las glosas, la Subred integrada de Servicios en Salud Centro Oriente desarrollo los productos cumpliendo los lineamientos técnicos de la secretaria distrital de salud con calidad y oportunidad por lo que se realizaran los procesos necesarios para el levantamiento</t>
  </si>
  <si>
    <t xml:space="preserve">No se acepta glosa, se realiza ajuste en aplicativo GESI de talento humano. </t>
  </si>
  <si>
    <r>
      <t xml:space="preserve">No se acepta glosa, se realiza alcance al informe de gestion mediante oficio radicado </t>
    </r>
    <r>
      <rPr>
        <sz val="12"/>
        <rFont val="Arial Narrow"/>
        <family val="2"/>
      </rPr>
      <t>2025ER22733 de fecha 21/05/2025</t>
    </r>
  </si>
  <si>
    <t>No se aceptan las glosas, la Subred integrada de Servicios en Salud Centro Oriente desarrollo los productos cumpliendo los lineamientos técnicos de la secretaria distrital de salud con calidad y oportunidad, se solicitó concepto tecnico favorable a la SDS mediante oficios 
1. SISSCO-2025-CS-008843 y radicado en SDS 2025-ER-22993
2.SISSCO-2025-CS-008847 y SDS 2025-ER-22997</t>
  </si>
  <si>
    <t>No se aceptan las glosas, la Subred integrada de Servicios en Salud Centro Oriente desarrollo los productos cumpliendo los lineamientos técnicos de la secretaria distrital de salud con calidad y oportunidad,  se solicitó concepto tecnico favorable a la SDS mediante oficios 
1. SISSCO-2025-CS-008843 y radicado en SDS 2025-ER-22993
2.SISSCO-2025-CS-008847 y SDS 2025-ER-22997</t>
  </si>
  <si>
    <t>No se aceptan las glosas, la Subred integrada de Servicios en Salud Centro Oriente desarrollo los productos cumpliendo los lineamientos técnicos de la secretaria distrital de salud con calidad y oportunidad, se solicitO concepto tecnico favorable a la SDS mediante oficio SISSCO-2025-CS-008844 y SDS 2025-ER-22994</t>
  </si>
  <si>
    <t>No se acepta glosa, fue un error de facturacion. Se facturara por codigo 106 como producto adicional.</t>
  </si>
  <si>
    <t>Se solicita aval tecnico a secretaria Distrital de salud, el cual fue radicado el dia 20 de mayo de 2025 con numero 2025-ER-22404 de fecha 20/05/025</t>
  </si>
  <si>
    <t>No se acepta glosa, toda vez que se realizaran los respectivos ajustes en el aplicativo una vez este habilitado</t>
  </si>
  <si>
    <t>No se acepta glosa</t>
  </si>
  <si>
    <t>No se acepta glosa, se genera oficio de solciitud  radicado 2025-ER_21696 del 15-05-2025 y 2025-ER23076 del 22-05-2024-</t>
  </si>
  <si>
    <t>No se acepta glosa se genera radicado para concepto de nivel central 2025-ER-22865 del 21-05-2025.</t>
  </si>
  <si>
    <t>Se mantiene GLOSA por INCUMPLIMIENTO DE ANEXO 6 LINEAMIENTOS TÉCNICOS DE LA GESTIÓN DE LA SALUD PUBLICA GSP Y DEL PLAN DE SALUD PÚBLICA DE INTERVENCIONES COLECTIVAS – PSPIC Y MODULO DE ESTANDARES - SIVIGILA D.C del 100% del valor ejecutado en los productos en donde se evidencio el hallazgo de la ficha No. 2170260873 del 20/12//2024, ya que la subred no presenta soportes que subsane el hallazgo.</t>
  </si>
  <si>
    <t>Se mantiene GLOSA por INCUMPLIMIENTO DE ANEXO 6 LINEAMIENTOS TÉCNICOS DE LA GESTIÓN DE LA SALUD PUBLICA GSP Y DEL PLAN DE SALUD PÚBLICA DE INTERVENCIONES COLECTIVAS – PSPIC Y MODULO DE ESTANDARES - SIVIGILA D.C del 100% del valor ejecutado en los productos en donde se evidencio el hallazgo de la ficha No. 2180261656 del 20/01//2024, ya que la subred no presenta soportes que subsane el hallazgo.</t>
  </si>
  <si>
    <t>Se mantiene GLOSA por INCUMPLIMIENTO DE ANEXO 6 LINEAMIENTOS TÉCNICOS DE LA GESTIÓN DE LA SALUD PUBLICA GSP Y DEL PLAN DE SALUD PÚBLICA DE INTERVENCIONES COLECTIVAS – PSPIC Y MODULO DE ESTANDARES - SIVIGILA D.C del 100% del valor ejecutado en los productos en donde se evidencio el hallazgo de la ficha No. 2180261730 del 31/01/2025, ya que la subred no presenta soportes que subsane el hallazgo.</t>
  </si>
  <si>
    <t xml:space="preserve">Se levanta glosa POR INCONSISTENCIAS DE INFORME DE GESTIÓN del 5% sobre el total del producto Gestión en los niveles meso y micro de la salud pública del Entorno cuidador Laboral “Bienestar en nuestro entorno laboral” con reporte mensual, teniendo en cuenta que la subred presentó solicitud de ajuste por medio de oficio con radicado No. 2025-ER-22733 del 21/05/2025, con respuesta por parte de Secretaría Distrital de Salud mediante radicado No. 2025-EE-87138 del 12 de junio del 2025 con asunto “Respuesta Radicado SDS No. 2025ER22733 del 21/05/2025, Radicado Subred N. ºSISSCO-2025-CS-008817 Solicitud de alcance General a Informe de Gestión Convenio 4176 – 2024.”, en el cual se emite concepto técnico favorable para el ajuste en la distribución por localidad de el siguiente producto: Producto 40 Tu Bar Tu Responsabilidad: Rafael Uribe Uribe 22, Antonio Nariño 28 y Subred 6, sin embargo, se aclara que en el archivo Excel adjunto con ajuste a informe de gestión período diciembre 3/2024 – julio 23/2025 se registra error en la distribución reportada: Antonio Nariño 22, Subred 28 y Distrito 6.  </t>
  </si>
  <si>
    <t>Se levanta glosa POR INCONSISTENCIAS DE INFORME DE GESTIÓN del 5% sobre el total del producto Gestión en los niveles meso y micro de la salud pública del Entorno cuidador Laboral “Bienestar en nuestro entorno laboral” con reporte mensual, teniendo en cuenta que la subred presentó solicitud de ajuste por medio de oficio con radicado No. 2025-ER-22733 del 21/05/2025, con respuesta por parte de Secretaría Distrital de Salud mediante radicado No. 2025-EE-87138 del 12 de junio del 2025 con asunto “Respuesta Radicado SDS No. 2025ER22733 del 21/05/2025, Radicado Subred N. ºSISSCO-2025-CS-008817 Solicitud de alcance General a Informe de Gestión Convenio 4176 – 2024.”, en el cual se emite concepto técnico favorable para el ajuste en la distribución por localidad de el siguiente producto:
Producto 40 Tu Bar Tu Responsabilidad: Mártires 2, San Cristóbal 12, Rafael Uribe Uribe 14, Antonio Nariño 22 y Subred 6</t>
  </si>
  <si>
    <t>Sandra Jiménez</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</si>
  <si>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Tecnólogo en Salud Ocupacional (Alisson Yineth Cifuentes Suarez), correspondiente a un valor de $67,456</t>
  </si>
  <si>
    <t>NO APLICA</t>
  </si>
  <si>
    <t xml:space="preserve">Mabel Andrea Rueda Vega/Natalia Gonzalez Sanchez  </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</si>
  <si>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Profesional Universitario 2 - Operativo (Ana María Vargas Rojas) correspondiente a un valor de $ 129.137.
}</t>
  </si>
  <si>
    <t>Se mantiene glosa por Bases de datos o aplicativos del 100% del valor de cada intervención por inconsistencias en el cargue en el Sistema de Información de Investigaciones Administrativas en Salud SIIAS de procesos sancionatorios, teniendo en cuenta que la subred no presenta soportes al equipo de apoyo a la supervisión durante el seguimiento respectivo que permitan subsanar los hallazgos identificados.</t>
  </si>
  <si>
    <t xml:space="preserve">Se mantiene Glosa por Bases de datos Vs soportes en medio físico del 50% del valor de cada intervención por la no concordancia entre Bases de datos Vs. Soportes en medio físico, teniendo en cuenta que la subred no presenta soportes al equipo de apoyo a la supervisión durante el seguimiento respectivo que permitan subsanar los hallazgos identificados. </t>
  </si>
  <si>
    <t>Se levanta glosa por Base de Talento Humano del 5% del valor total ejecutado por la intervención, teniendo en cuenta que en proceso de conciliación de glosas de la Subred se evidenció ajuste a través del aplicativo SIVIGILA D.C módulo de talento humano, Base de talento humano, para la línea Aire, Ruido y Radiación Electromagnética 
ARREM, Seguridad Química y Aspectos Administrativos.</t>
  </si>
  <si>
    <t>Se mantiene glosa del 100% del valor de cada intervención, por Incumplimiento de las características técnicas y de calidad de las intervenciones establecidas en los lineamientos técnicos (Anexo No 6 módulo de estándares -Sivigila D.C), teniendo en cuenta que la subred no presenta soportes al equipo de apoyo a la supervisión durante el seguimiento respectivo que permitan subsanar los hallazgos identificados.</t>
  </si>
  <si>
    <t>Se mantiene glosa 100% del valor de cada intervención, por Incumplimiento de las características técnicas y de calidad de las intervenciones establecidas en los lineamientos técnicos (Anexo No 6 módulo de estándares -Sivigila D.C), teniendo en cuenta que la subred no presenta soportes al equipo de apoyo a la supervisión durante el seguimiento respectivo que permitan subsanar los hallazgos identificados.</t>
  </si>
  <si>
    <t>Se mantiene glosa por Bases de datos Vs soportes en medio físico del 50% del valor de cada intervención por la no concordancia entre Bases de datos Vs. Soportes en medio físico, teniendo en cuenta que la subred no presenta soportes al equipo de apoyo a la supervisión durante el seguimiento respectivo que permitan subsanar los hallazgos identificados.</t>
  </si>
  <si>
    <t>Se levanta glosa por Base de Talento Humano del 5% del valor total ejecutado por la intervención, teniendo en cuenta que en proceso de conciliación de glosas de la Subred se evidenció ajuste a través del aplicativo SIVIGILA D.C módulo de talento humano, Base de talento humano, para la línea Aire, Ruido y Radiación Electromagnética 
ARREM, Seguridad Química, Eventos Transmisibles de Origen Zoonótico y Aspectos Administrativos.</t>
  </si>
  <si>
    <t>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radicados N°2025-EE-50358 del 26/05/2025, en el que se comunicó que persistieron los hallazgos en la información ingresada por parte de la Subred de Servicios de Salud Centro Oriente en el aplicativo SIVIGILA D.C, en los que se vio afectada al línea de Seguridad Química en 2 intervenciones.
El cálculo de meta afectada se realizó sobre el valor reportado en el informe de gestión en la intervención Técnico SISVEA.</t>
  </si>
  <si>
    <t>“…No aplica, Glosa nueva generada en conciliación…”</t>
  </si>
  <si>
    <t>Se mantiene glosa por Bases de datos o aplicativos del 50% del valor de cada intervención por incumplimiento de los criterios de calidad de las bases de datos y el ingreso de registro de forma extemporánea, teniendo en cuenta que la subred no presenta soportes al equipo de apoyo a la supervisión durante el seguimiento respectivo que permitan subsanar los hallazgos identificados.</t>
  </si>
  <si>
    <t>Se mantiene la glosa   del 100% POR INCUMPLIMIENTO DE ANEXO 6 LINEAMIENTOS TÉCNICOS DE LA GESTIÓN DE LA SALUD PUBLICA GSP Y DEL PLAN DE SALUD PÚBLICA DE INTERVENCIONES COLECTIVAS - PSPIC Y MÓDULO DE ESTÁNDARES - SIVIGILA D.C debido a que a la fecha no se ha obtenido la respuesta por parte de SDS oficio solicitando aval técnico a secretaria Distrital de salud, el cual fue radicado el día 20 de mayo de 2025 con numero 2025-ER-22404 de fecha 20/05/025.</t>
  </si>
  <si>
    <t>Se levanta glosa del 5% del valor total del producto POR BASE DE TALENTO HUMANO, teniendo en cuenta que la subred realizó el ajuste en la base de talento humano mediante link: http//gesiaplicaciones.saludcapital.gov.co/contratos y se confirmó por parte del equipo de apoyo a la supervisión el cargue de los soportes correspondientes.</t>
  </si>
  <si>
    <t>Se genera GLOSA POR INCUMPLIMIENTO EN LA UNIDAD BASE DE COSTEO DE LOS PRODUCTOS GSP-PSPIC, en el código 43-Jornadas MÁS Bienestar, por la diferencia entre el valor mensual reconocido por la subred al perfil del PSPIC y los valores de referencia descritos en la columna 1 VALOR BASE 184 HORAS MES; ya que se evidenció el no pago de la INDEXACIÓN de 1 perfil universitario_2 (Angie Xiomara Zambrano (retiro) por valor de $91.238).</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</si>
  <si>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Profesional Especializado 4 - Operativo (Diana Patricia Celeita Dueñas) ) correspondiente a un valor de $ 168.867.</t>
  </si>
  <si>
    <t>Se mantiene glosa del 100% del valor de cada intervención, por incumplimiento de las características técnicas y de calidad de las intervenciones establecidas en los lineamientos técnicos (Anexo N° 6 módulo de estándares – Sivigila D.C), teniendo en cuenta que la subred no presenta soportes que subsanen los hallazgos evidenciados por el equipo de apoyo a la supervisión durante el seguimiento retrospectivo.</t>
  </si>
  <si>
    <t>Se mantiene glosa del 100% sobre el valor reportado como ejecutado en la intervención en la respectiva localidad por la no coincidencia de los conceptos sanitarios y demás indicadores reportados en el informe de gestión de Vigilancia de la Salud Ambiental frente a los soportes físicos, teniendo en cuenta que la subred no presenta soportes que subsanen los hallazgos evidenciados por el equipo de apoyo a la supervisión durante el seguimiento retrospectivo.</t>
  </si>
  <si>
    <t>Se mantiene glosa del 100% del valor de cada intervención por INCUMPLIMIENTO DE ANEXO 6 LINEAMIENTOS TÉCNICOS DE LA GESTIÓN DE LA SALUD PUBLICA GSP Y DEL PLAN DE SALUD PÚBLICA DE INTERVENCIONES COLECTIVAS - PSPIC Y MÓDULO DE ESTÁNDARES - SIVIGILA D.C., para las dos (2) actas referenciadas, teniendo en cuenta que la subred no presenta evidencias documentales que subsanen los hallazgos evidenciados por el equipo de apoyo a la supervisión durante el proceso de seguimiento respectivo.</t>
  </si>
  <si>
    <t>Se mantiene glosa del 100% del valor de cada intervención por INCUMPLIMIENTO DE ANEXO 6 LINEAMIENTOS TÉCNICOS DE LA GESTIÓN DE LA SALUD PUBLICA GSP Y DEL PLAN DE SALUD PÚBLICA DE INTERVENCIONES COLECTIVAS - PSPIC Y MÓDULO DE ESTÁNDARES - SIVIGILA D.C., para el acta referenciada, teniendo en cuenta que la subred no presenta evidencias documentales que subsanen los hallazgos evidenciados por el equipo de apoyo a la supervisión durante el proceso de seguimiento respectivo.</t>
  </si>
  <si>
    <t>Se mantiene GLOSA POR BASES DE DATOS VS. SOPORTES EN MEDIO FÍSICO del 100%, por inconsistencia evidenciada entre la información soportada en medio físico y lo registrado en el informe de gestión - Vigilancia en Salud Ambiental, teniendo en cuenta que la subred no presenta evidencias documentales que subsanen los hallazgos evidenciados por el equipo de apoyo a la supervisión durante el proceso de seguimiento respectivo.</t>
  </si>
  <si>
    <t>Se mantiene glosa del 100% del valor de cada intervención por INCUMPLIMIENTO DE ANEXO 6 LINEAMIENTOS TÉCNICOS DE LA GESTIÓN DE LA SALUD PUBLICA GSP Y DEL PLAN DE SALUD PÚBLICA DE INTERVENCIONES COLECTIVAS - PSPIC Y MÓDULO DE ESTÁNDARES - SIVIGILA D.C., para el operativo referenciado, teniendo en cuenta que la subred no presenta evidencias documentales que subsanen los hallazgos evidenciados por el equipo de apoyo a la supervisión durante el proceso de seguimiento respectivo.</t>
  </si>
  <si>
    <t>Se mantiene glosa del 100% del valor de cada intervención por INCUMPLIMIENTO DE ANEXO 6 LINEAMIENTOS TÉCNICOS DE LA GESTIÓN DE LA SALUD PUBLICA GSP Y DEL PLAN DE SALUD PÚBLICA DE INTERVENCIONES COLECTIVAS - PSPIC Y MÓDULO DE ESTÁNDARES - SIVIGILA D.C., para los tres (3) operativos referenciados, teniendo en cuenta que la subred no presenta evidencias documentales que subsanen los hallazgos evidenciados por el equipo de apoyo a la supervisión durante el proceso de seguimiento respectivo.</t>
  </si>
  <si>
    <t>Se mantiene glosa del 10% del valor total ejecutado por la intervención, por ausencia de soportes, teniendo en cuenta que la subred no presenta evidencias documentales que subsanen los hallazgos evidenciados por el equipo de apoyo a la supervisión durante el proceso de seguimiento respectivo.</t>
  </si>
  <si>
    <t>Se levanta glosa del 100% del valor de cada intervención por INCUMPLIMIENTO DE ANEXO 6 LINEAMIENTOS TÉCNICOS DE LA GESTIÓN DE LA SALUD PUBLICA GSP Y DEL PLAN DE SALUD PÚBLICA DE INTERVENCIONES COLECTIVAS - PSPIC Y MÓDULO DE ESTÁNDARES - SIVIGILA D.C., para las actas referenciadas, teniendo en cuenta que la subred presenta Oficio SECRETARIA DISTRITAL DE SALUD fechado del 5 de junio de 2025 No. 2025-EE-53977 con asunto “AMRB/ / SOLICITUD CONCEPTO TCNICO DE LAS GLOSAS G3-3 GENERADA AL ALINEA DE CALIDAD DE AGUA”, en el cual se estable “(…)En respuesta de la glosa G3-3 generada para la línea de Calidad de Agua y Saneamiento Básico-CASB, de la Subred Integrada de Servicios de Salud Centro Oriente E.S.E., frente a la intervención de conglomerado comercial, en donde se calificó la señalización de las áreas del establecimiento como no cumplimiento por presentarse hallazgos durante la inspección de los respectivos establecimientos vigilados bajo las actas de IVC SB01E740729, SB01E740731, SB01E740726 y para los ítems del acta relacionados con la señalización de emergencias como cumple; se hace necesario aclarar que de acuerdo con la calificación realizada en la IVC a la intervención en mención y acorde con lo establecido en directriz técnica por parte de la referencia de la línea, estos dos aspectos sanitarios evaluados en el acta, corresponden efectivamente a la señalización de áreas del establecimiento y el otro a la señalización de emergencias, por tal motivo no deberán ser relacionados en la inspección sanitaria; así mismo es preciso indicar que el numeral 6.2 ubicado en el bloque de gestión del riego del acta de IVC SB01, no son aspectos condicionantes a la emisión del concepto, apartado descrito en la Ficha Técnica de la línea de Calidad de Agua y Saneamiento Básico, vigencia diciembre de 2024 – julio de 2025, ítem 35 Todos los establecimientos – generalidades, numeral 8. Se recalca que los ítems que se encuentran en los módulos de gestión del riesgo no supeditan el concepto sanitario a otorgar. (...). De acuerdo con lo anterior, se subsana el hallazgo evidenciado por el equipo de apoyo a la supervisión durante el proceso de seguimiento respectivo, dado que se emite concepto técnico favorable a la solicitud de la Subred</t>
  </si>
  <si>
    <t>Se mantiene glosa del 100% del valor de cada intervención por Incumplimiento de las características técnicas y de calidad de las intervenciones establecidas en los lineamientos técnicos (Anexo No 6 módulo de estándares -SIVIGILA D.C). teniendo en cuenta que la subred no presenta soportes que sustenten la respuesta dada o que subsanen los hallazgos por los cuales se generó la misma</t>
  </si>
  <si>
    <t>Se mantiene glosa del 100% del valor de cada intervención por Incumplimiento de las características técnicas y de calidad de las intervenciones establecidas en los lineamientos técnicos (Anexo No 6 módulo de estándares -SIVIGILA D.C). teniendo en cuenta que la subred no presenta soportes que sustenten la respuesta dada o que subsanen los hallazgos por los cuales se generó la misma.</t>
  </si>
  <si>
    <t>Se mantiene glosa sobre el 100% del valor reportado en la columna “presupuesto ejecutado periodo”, por ausencia de soportes teniendo en cuenta que la subred no presenta soportes que sustenten la respuesta dada o que subsanen los hallazgos por los cuales se generó la misma.</t>
  </si>
  <si>
    <t>Se mantiene glosa del 100% sobre el valor reportado como ejecutado en la intervención, por la no concordancia entre los indicadores reportados en el informe de gestión de la vigilancia de la Salud Ambienta frente a los soportes físicos, teniendo en cuenta que la subred no presenta soportes que sustenten la respuesta dada o que subsanen los hallazgos por los cuales se generó la misma</t>
  </si>
  <si>
    <t>Se  Levanta GLOSA POR BASE DE TALENTO HUMANO del 5%, en el producto 65- Monitoreo y seguimiento de la Gestión de la Salud Púbica (GSP) y Plan de Salud Pública de Intervenciones Colectivas (PSPIC) implementados; teniendo en cuenta que la subred soporta en el proceso de conciliación de glosas los ajustes realizados en el aplicativo de talento humano los cuales se verificaron en la plataforma: https://gesiapps.saludcapital.gov.co/contratos/.</t>
  </si>
  <si>
    <t>Se mantiene glosa del 100%, del valor ejecutado por INCUMPLIMIENTO DEL ANEXO 6 LINEAMIENTOS TÉCNICOS DE LA GESTIÓN DE LA SALUD PÚBLICA GSP Y DEL PLAN DE SALUD PÚBLICA DE INTERVENCIONES COLECTIVAS – PSPIC Y MODULO ESTANDARES- SIVIGILA D.C, del 100% teniendo en cuenta que la subred no presenta soportes que subsanen los hallazgos evidenciados por el equipo de apoyo a la supervisión durante el seguimiento retrospectivo.</t>
  </si>
  <si>
    <t>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respectivo.</t>
  </si>
  <si>
    <t xml:space="preserve">
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respectivo.
</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</si>
  <si>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</si>
  <si>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
Nota: El valor de la glosa inicialmente formulada para los soportes relacionados, corresponde a ciento veinte mil doscientos veinticuatro pesos m/cte. ($ 120.224).
De igual manera, teniendo en cuenta el oficio con número de radicado 2025-EE-50358 del 26-05-2025, con el asunto: "Concepto técnico definitivo componente Vigilancia de la Salud Ambiental – diciembre 2024-enero 2025. Convenio 4176-2024 GSP-PSPIC, diciembre del 2024 a julio del 2025", se genera GLOSA del 100% del valor de cada intervención, POR INCUMPLIMIENTO DE ANEXO 6 LINEAMIENTOS TÉCNICOS DE LA GESTIÓN DE LA SALUD PUBLICA GSP Y DEL PLAN DE SALUD PÚBLICA DE INTERVENCIONES COLECTIVAS - PSPIC Y MÓDULO DE ESTÁNDARES - SIVIGILA D.C, ya que para un (1) soporte se notificó:
Mediante oficio con numero de radicado 2025-EE-50358 del 26-05-2025 con el asunto: "Concepto técnico definitivo componente Vigilancia de la Salud Ambiental – diciembre 2024-enero 2025. Convenio 4176-2024 GSP-PSPIC, diciembre del 2024 a julio del 2025", se reportó para el acta SQ01E743981 (ID 534564) con concepto Favorable con Requerimientos del 23-01-2025, la siguiente inconsistencia: "Evaluación no coherente de aspectos correlacionados (4.5-4.12)" por el criterio "Características técnicas y calidad".
Nota: El valor adicionado por la glosa generada por concepto técnico definitivo es de sesenta mil ciento doce pesos m/cte. ($ 60.112), de tal manera que el valor final de glosa consolidado corresponde a ciento ochenta mil trescientos treinta y seis pesos m/cte. ($ 180.336).</t>
  </si>
  <si>
    <t>Se mantiene GLOSA del 10% sobre el valor total reportado como ejecutado en el informe de gestión por el producto, por nivel de operación POR SOPORTES CON TACHONES O ENMENDADURAS, teniendo en cuenta que la Subred no presenta soportes para el proceso de conciliación de glosas que sustenten la respuesta dada o que subsanen los hallazgos por los cuales se generó la misma.</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</si>
  <si>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t>
  </si>
  <si>
    <t xml:space="preserve"> 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
Nota: El valor de la glosa inicialmente formulada para los soportes relacionados, corresponde a ciento cuarenta y cinco mil quinientos ochenta pesos m/cte ($145.580).
De igual manera, teniendo en cuenta el oficio con número de radicado 2025-EE-50358 del 26-05-2025, con el asunto: "Concepto técnico definitivo componente Vigilancia de la Salud Ambiental – diciembre 2024-enero 2025. Convenio 4176-2024 GSP-PSPIC, diciembre del 2024 a julio del 2025", se genera GLOSA del 100% del valor de cada intervención, POR INCUMPLIMIENTO DE ANEXO 6 LINEAMIENTOS TÉCNICOS DE LA GESTIÓN DE LA SALUD PUBLICA GSP Y DEL PLAN DE SALUD PÚBLICA DE INTERVENCIONES COLECTIVAS - PSPIC Y MÓDULO DE ESTÁNDARES - SIVIGILA D.C, ya que para un (1) soporte se notificó:
Mediante oficio con numero de radicado 2025-EE-50358 del 26-05-2025 con el asunto: "Concepto técnico definitivo componente Vigilancia de la Salud Ambiental – diciembre 2024-enero 2025. Convenio 4176-2024 GSP-PSPIC, diciembre del 2024 a julio del 2025", se reportó para el acta SQ01E744202 (ID 823654) con concepto Favorable con Requerimientos del 02-12-2024, la siguiente inconsistencia: "Evaluación no coherente de aspectos correlacionados (4.5-4.12)" por el criterio "Características técnicas y calidad".
Nota: El valor adicionado por la glosa generada por concepto técnico definitivo es de setenta y dos mil setecientos noventa pesos ($ 72.790), de tal manera que el valor final de glosa consolidado corresponde a doscientos dieciocho mil trescientos setenta pesos. ($ 218.370).</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</si>
  <si>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
Nota: El valor de la glosa inicialmente formulada para los soportes relacionados, corresponde a cincuenta y ocho mil doscientos treinta y dos pesos m/cte. ($58.232).
De igual manera, teniendo en cuenta el oficio con número de radicado 2025-EE-50358 del 26-05-2025, con el asunto: "Concepto técnico definitivo componente Vigilancia de la Salud Ambiental – diciembre 2024-enero 2025. Convenio 4176-2024 GSP-PSPIC, diciembre del 2024 a julio del 2025", se genera GLOSA del 100% del valor de cada intervención, POR INCUMPLIMIENTO DE ANEXO 6 LINEAMIENTOS TÉCNICOS DE LA GESTIÓN DE LA SALUD PUBLICA GSP Y DEL PLAN DE SALUD PÚBLICA DE INTERVENCIONES COLECTIVAS - PSPIC Y MÓDULO DE ESTÁNDARES - SIVIGILA D.C, ya que para un (1) soporte se notificó:
Mediante oficio con numero de radicado 2025-EE-50358 del 26-05-2025 con el asunto: "Concepto técnico definitivo componente Vigilancia de la Salud Ambiental – diciembre 2024-enero 2025. Convenio 4176-2024 GSP-PSPIC, diciembre del 2024 a julio del 2025", se reportó para el acta SQ01E744612 (ID 824596) con concepto Favorable con Requerimientos del 16-12-2024, la siguiente inconsistencia: "Evaluación no coherente de aspectos correlacionados (4.5-4.12)" por el criterio "Características técnicas y calidad".
Nota: El valor adicionado por la glosa generada por concepto técnico definitivo es  de cincuenta y ocho mil doscientos treinta y dos pesos m/cte. ($58.232), de tal manera que el valor final de glosa consolidado corresponde a ciento dieciséis mil cuatrocientos sesenta y cuatro pesos m/cte. ($ 116.464).</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</si>
  <si>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t>
  </si>
  <si>
    <t>Se mantiene glosa por soportes con TACHONES O ENMENDADURAS del 10% sobre el valor total reportado como ejecutado en el informe de gestión por la intervención, teniendo en cuenta que la Subred no presenta soportes para el proceso de conciliación de glosas que sustenten la respuesta dada o que subsanen los hallazgos por los cuales se generó la misma.</t>
  </si>
  <si>
    <t xml:space="preserve">Se mantiene glosa por incumplimiento de anexo 6 lineamientos técnicos de la Gestión de la Salud Publica - GSP y del Plan de Salud Pública de Intervenciones Colectivas - PSPIC y módulo de estándares - SIVIGILA D.C del 100%, en el producto 129 - Atención de urgencias y emergencias en Salud Pública por parte del equipo de respuesta inmediata - ERI, en el cual se soportó un total de VEINTE (20) actividades ejecutadas y distribuidas así: SEIS (6) Brotes y CATORCE (14) actividades de gestión del riesgo, de las cuales una (1) actividad que corresponde a una EDRE no cumple lo establecido en el lineamiento. Adicional la subred no presenta soportes adicionales que subsanen el hallazgo. </t>
  </si>
  <si>
    <t xml:space="preserve">Se mantiene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140 -Gestión de la información  de la Vigilancia Comunitaria - Subred Norte, Centro Oriente, Sur Occidente y Sur, teniendo en cuenta que la subred no presentó soportes adicionales a los verificados durante el seguimiento retrospectivo que subsanaran los hallazgos. </t>
  </si>
  <si>
    <t xml:space="preserve">Se levanta GLOSA POR BASE DE TALENTO HUMANO del 5% de valor total del producto 152 - Gestión en los niveles meso y micro de la salud pública del proceso vigilancia en salud pública, por la identificación de inconsistencias en el aplicativo de talento humano, teniendo en cuenta que se evidenció que la subred cargó en el aplicativo la prórroga del contrato No. 4175 – 2023 con plazo de ejecución del 01 al 31 de diciembre del 2024 y corresponde a la contratista ANA MILENA RODRIGUEZ ESCOBAR. </t>
  </si>
  <si>
    <t>Se levanta GLOSA POR INCONSISTENCIAS DE INFORME DE GESTIÓN del 5% sobre el total de producto 152 - Gestión en los niveles meso y micro de la salud pública del proceso vigilancia en salud pública, teniendo en cuenta que la subred recibió CONCEPTO TÉCNICO FAVORABLE para realizar los ajustes en el informe de gestión del periodo para el producto  107-2 - Asistencia técnica a las Unidades Informadoras - UI, que conforman la red de operadores de la vigilancia en salud pública SALUD MENTAL, con ajuste en el reporte por “territorialización”, a la localidad de Mártires con cuatro (4) asistencias y a la localidad de Rafael Uribe Uribe tres (3) asistencias.</t>
  </si>
  <si>
    <t xml:space="preserve">Se levanta GLOSA POR INCONSISTENCIAS DE INFORME DE GESTIÓN del 5% sobre el total de producto 152 - Gestión en los niveles meso y micro de la salud pública del proceso vigilancia en salud pública, teniendo en cuenta que la subred recibió CONCEPTO TÉCNICO FAVORABLE para realizar los ajustes en el informe de gestión del periodo para el producto 103 - Unidades de análisis de eventos de interés en salud pública Centro Oriente_ Transmisibles, donde se evidencia en el reporte del desagregado para el producto 103-5_Transmisibles CASOS DE EAPV que se eliminó una (1) unidad de análisis reportada en la localidad de Antonio Nariño que corresponden al producto 103-6 Unidades de análisis de eventos de interés en salud pública Centro Oriente_ Transmisibles CASOS DE MORTALIDAD POR MICOBACTERIAS en la localidad Antonio Nariño.  </t>
  </si>
  <si>
    <t xml:space="preserve">Se mantiene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137 - Gestión de información del componente SISVAN, teniendo en cuenta que la subred no presentó soportes adicionales a los verificados durante el seguimiento retrospectivo para subsanar los hallazgos. </t>
  </si>
  <si>
    <t>Se mantiene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97 - Gestión de la información del componente SSR Y SMI - Subred Centro oriente y Sur, teniendo en cuenta que la subred no presentó soportes adicionales a los verificados durante el seguimiento retrospectivo para subsanar los hallazgos.</t>
  </si>
  <si>
    <t>Se mantiene glosa del 100% del hallazgo en el producto 124 - Investigaciones epidemiológicas de campo de alto impacto para eventos transmisibles Subred Norte, Centro Oriente y Sur por incumplimiento de anexo 6 lineamientos técnicos de la Gestión de la Salud Publica - GSP y del Plan de Salud Pública de Intervenciones Colectivas - PSPIC y módulo de estándares - SIVIGILA D.C, ya que la Subred no presenta soportes adicionales que permitan subsanar los hallazgos identificados durante el seguimiento retrospectivo.</t>
  </si>
  <si>
    <t xml:space="preserve">Se levanta glosa por incumplimiento de anexo 6 lineamientos técnicos de la Gestión de la Salud Publica - GSP y del Plan de Salud Pública de Intervenciones Colectivas - PSPIC y módulo de estándares - SIVIGILA D.C. del 100% en el producto 143 – Gestión de la información del Componente de Salud Mental.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cuatro (34) subactividades dentro de las cuales se generó hallazgos en dos (2) de ellas de la siguiente manera: - Subactividad 7 y Subactividad 24.  
Teniendo en cuenta que en los oficios presentados y anteriormente citados se aclara que: “(…)A partir de la solicitud de claridad para el producto N° 143 relacionado a la gestión de la información de la subactividad N° 7 “Realizar registro de los casos captados de los eventos en el aplicado correspondiente de acuerdo con la información de la ficha del evento o el reporte al correo electrónico” y la subactividad N° 1 “Recepción de casos para cada subsistema desde las UPGD y unidades informadoras" del plan de acción. Desde nivel central se solicitó un ajuste para que en el seguimiento se detalle el número de casos en promedio ingresados mensualmente por la Subred Integrada de Servicios de Salud E.S.E. Esto debido al volumen de casos y el comportamiento de los eventos en los diferentes periodos mensuales. Lo anterior, es retrospectivo para el convenio citado anteriormente.”(oficio No. 2025-EE-65850 del 8/07/2025)
Y “Con relación a la línea presupuestal por la cual se costea el producto en el marco el Plan de Acción y considerando a la naturaleza de la actividad ejecutada, se concluye que es procedente asignar la actividad a la Subactividad 27, por las siguientes razones: La Subactividad 24 hace referencia a la articulación con el profesional de asistencias técnicas a entidades públicas y privadas, lo cual incluye la entrega de insumos, la realización del acompañamiento técnico y el correspondiente proceso de retroalimentación sobre los hallazgos identificados en las Unidades Primarias Generadoras de Datos (UPGD) o Unidades Informadoras (UI). Por su parte, la Subactividad 27 la Subred Integrada de Servicios de Salud Centro Oriente ha realizado él registro de dicha actividad por esta línea en él plan de acción, por consiguiente, es procedente emitir el hallazgo por dicha subactividad.(oficio No. 2025-EE-60454 del 24/06/2025. 
Por lo anterior se levanta glosa y se genera una nueva glosa en este producto 143- Gestión  de la información  del Componente de Salud Mental - Subred Centro Oriente y Sur, la cual se describe en la glosa Numero 6 de la presente acta.  </t>
  </si>
  <si>
    <t>Se levanta glosa por incumplimiento de anexo 6 lineamientos técnicos de la Gestión de la Salud Publica - GSP y del Plan de Salud Pública de Intervenciones Colectivas - PSPIC y módulo de estándares - SIVIGILA D.C. del 100% en el producto 143 – Gestión de la información del Componente de Salud Mental.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cuatro (34) subactividades dentro de las cuales se generó hallazgos en dos (2) de ellas de la siguiente manera: - Subactividad 7 y Subactividad 24. 
Teniendo en cuenta que en los oficios presentados y anteriormente citados se aclara que: “(…)A partir de la solicitud de claridad para el producto N° 143 relacionado a la gestión de la información de la subactividad N° 7 “Realizar registro de los casos captados de los eventos en el aplicado correspondiente de acuerdo con la información de la ficha del evento o el reporte al correo electrónico” y la subactividad N° 1 “Recepción de casos para cada subsistema desde las UPGD y unidades informadoras" del plan de acción. Desde nivel central se solicitó un ajuste para que en el seguimiento se detalle el número de casos en promedio ingresados mensualmente por la Subred Integrada de Servicios de Salud E.S.E. Esto debido al volumen de casos y el comportamiento de los eventos en los diferentes periodos mensuales. Lo anterior, es retrospectivo para el convenio citado anteriormente.”(oficio No. 2025-EE-65850 del 8/07/2025)
Y “Con relación a la línea presupuestal por la cual se costea el producto en el marco el Plan de Acción y considerando a la naturaleza de la actividad ejecutada, se concluye que es procedente asignar la actividad a la Subactividad 27, por las siguientes razones: La Subactividad 24 hace referencia a la articulación con el profesional de asistencias técnicas a entidades públicas y privadas, lo cual incluye la entrega de insumos, la realización del acompañamiento técnico y el correspondiente proceso de retroalimentación sobre los hallazgos identificados en las Unidades Primarias Generadoras de Datos (UPGD) o Unidades Informadoras (UI). Por su parte, la Subactividad 27 la Subred Integrada de Servicios de Salud Centro Oriente ha realizado él registro de dicha actividad por esta línea en él plan de acción, por consiguiente, es procedente emitir el hallazgo por dicha subactividad.(oficio No. 2025-EE-60454 del 24/06/2025. 
Por lo anterior se levanta glosa y se genera una nueva glosa en este producto 143- Gestión  de la información  del Componente de Salud Mental - Subred Centro Oriente y Sur, la cual se describe en la glosa Número 7 de la presente acta.</t>
  </si>
  <si>
    <t xml:space="preserve">Se levanta glosa parcialmente por incumplimiento de anexo 6 lineamientos técnicos de la gestión de la salud pública GSP y del plan de salud pública de intervenciones colectivas - PSPIC y módulo de estándares - SIVIGILA D.C del 100%, en el producto 144 – Investigaciones epidemiológicas de eventos prioritarios en Salud Mental, porque los productos no cumplen con lo descrito en los lineamientos con respecto a doce (12) IEC. 
Se levanta glosa parcialmente debido a la respuesta por parte de SDS en el oficio de radicado 2025-EE-54213 de fecha 05/06/2025, ya que se emite concepto técnico favorable a la solicitud presentada por la Subred de (4) IEC: ID1577940, ID1578368, ID1577815 y ID1574674.  
Y se mantiene glosa para (8) IEC, ya que la subred no solicito concepto técnico y no se cuenta con soportes adicionales que subsanen los hallazgos encontrados: ID1577826, ID1580813, ID1580045, ID1560837, ID1566995, ID1580705, ID1580706, ID1580707. </t>
  </si>
  <si>
    <t xml:space="preserve">Se levanta glosa parcialmente por incumplimiento de anexo 6 lineamientos técnicos de la gestión de la salud pública GSP y del plan de salud pública de intervenciones colectivas - PSPIC y módulo de estándares - SIVIGILA D.C del 100%, en el producto 144 – Investigaciones epidemiológicas de eventos prioritarios en Salud Mental, porque los productos no cumplen con lo descrito en los lineamientos con respecto a diez (10) IEC. 
Se levanta glosa parcialmente debido a la respuesta por parte de SDS en el  oficio de radicado 2025-EE-54213 de fecha 05/06/2025, ya que se emite concepto técnico favorable a la solicitud presentada por la Subred de (4) IEC: ID1576665, ID1577519, ID1594424 y ID1593298.  
Y se mantiene glosa para (6) IEC, ya que la subred no solicito concepto técnico y no se cuenta con soportes adicionales que subsanen los hallazgos encontrados: ID1576445, ID1601023, ID1593685, ID1593721, ID1593821, ID1579521. </t>
  </si>
  <si>
    <t>Se mantiene glosa del 100% del valor de una (1) UPGD activa con asistencia técnica por ausencia de soportes, ya que la Subred no presenta soportes adicionales que permitan subsanar los hallazgos identificados durante el seguimiento retrospectivo.</t>
  </si>
  <si>
    <t>Se mantiene glosa del 100% del valor ejecutado de dos (2) UI activa con asistencia técnica por incumplimiento de anexo 6 lineamientos técnicos de la Gestión de la Salud Publica - GSP y del Plan de Salud Pública de Intervenciones Colectivas - PSPIC y módulo de estándares - SIVIGILA D.C., ya que la Subred no presenta soportes adicionales que permitan subsanar los hallazgos identificados durante el seguimiento retrospectivo.</t>
  </si>
  <si>
    <t>Se mantiene glosa del 100% donde se identificó el hallazgo dentro del plan de acción (cualitativo) del producto 155 - Gestión administrativa y de seguimiento del componente de la vigilancia en salud pública - Fortalecimiento AT públicas a Subredes por incumplimiento de anexo 6 lineamientos técnicos de la Gestión de la Salud Publica - GSP y del Plan de Salud Pública de Intervenciones Colectivas - PSPIC y módulo de estándares - SIVIGILA D.C., ya que la Subred no presenta soportes adicionales que permitan subsanar los hallazgos identificados durante el seguimiento retrospectivo</t>
  </si>
  <si>
    <t xml:space="preserve">Mabel lizcano Ortega, Yudy Cusva, Margarita Duarte </t>
  </si>
  <si>
    <t>Se genera nueva GLOSA POR INCUMPLIMIENTO DE ANEXO 6 LINEAMIENTOS TÉCNICOS DE LA GESTIÓN DE LA SALUD PUBLICA GSP Y DEL PLAN DE SALUD PÚBLICA DE INTERVENCIONES COLECTIVAS - PSPIC Y MÓDULO DE ESTÁNDARES - SIVIGILA D.C del 100% en el producto 143 – Gestión de la información del Componente de Salud Mental.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cuatro (34) subactividades dentro de las cuales se generó hallazgos en dos (2) de ellas de la siguiente manera:
1.	Subactividad 7, en la cual se afectan 10 de las 2956 IEC ingresadas al aplicativo.
2.	Subactividad 27, en la cual se afectan 2 asistencias técnicas de un total de 2 asistencias reportadas en el plan de acción.
Las inconsistencias se describen a continuación:
1_Subactividad 7: “Realizar el registro de los casos captados de los eventos en aplicativo correspondiente de acuerdo con la información de la ficha del evento o el reporte correo electrónico”; debido a que las acciones de cargue al aplicativo desde el subsistema SIVIM no cumple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
2_Subactividad 27: “ Soporte técnico a UPGD y UI frente al aplicativo (virtual o presencial si es requerido por la institución o servicio)”  debido a que se observa la entrega inoportuna (mayor a 3 días hábiles) y/o inasistencia del Profesional Universitario 4 (según criterio descrito en el anexo técnico operativo) de dos (2) “Asistencia técnica para ingreso UPGD o UI a SIVIGILA D.C., módulo salud mental” realizadas el 03/12/2024 y 04/12/2024, toda vez que en la primera el acta de reunión fue enviada por correo a nivel central el 07/12/2024 y en la segunda no participa el Profesional Universitario 4.</t>
  </si>
  <si>
    <t xml:space="preserve">No aplica, glosa generada en la presente conciliación de glosas periodo 03 de diciembre de 2024  al 31 de enero de 2025. </t>
  </si>
  <si>
    <t>Se genera nueva GLOSA POR INCUMPLIMIENTO DE ANEXO 6 LINEAMIENTOS TÉCNICOS DE LA GESTIÓN DE LA SALUD PUBLICA GSP Y DEL PLAN DE SALUD PÚBLICA DE INTERVENCIONES COLECTIVAS - PSPIC Y MÓDULO DE ESTÁNDARES - SIVIGILA D.C del 100% en el producto 143 – Gestión de la información del Componente de Salud Mental.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cuatro (34) subactividades dentro de las cuales se generó hallazgos en dos (2) de ellas de la siguiente manera:
1_Subactividad 7. en la cual se afectan 7 de las 2916 IEC ingresadas al aplicativo.
2_Subactividad 27 en la cual se afectan 3 asistencias técnicas de un total de 8 asistencias reportadas en el plan de acción.
Las inconsistencias se describen a continuación:
1_Subactividad 7: “Realizar el registro de los casos captados de los eventos en aplicativo correspondiente de acuerdo con la información de la ficha del evento o el reporte correo electrónico”; debido a que las acciones de cargue al aplicativo desde el subsistema SIVIM no cumple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
2_Subactividad 27: “ Soporte técnico a UPGD y UI frente al aplicativo (virtual o presencial si es requerido por la institución o servicio)” debido a que se observa la entrega inoportuna (mayor a 3 días hábiles) y/o inasistencia del Profesional Universitario 4 (según criterio descrito en el anexo técnico operativo) de tres (3) “Asistencia técnica para ingreso UPGD o UI a SIVIGILA D.C., módulo salud mental” realizadas el 21/01/2025, 28/01/2025 y 29/01/2025, toda vez que en la primera el acta de reunión fue enviada por correo a nivel central el 05/02/2025 y no participó el Profesional Universitario 4, en la segunda el acta de reunión fue enviada por correo a nivel central el 05/02/2025 y en la tercera no participó el Profesional Universitario 4.</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</si>
  <si>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de dos (2) Profesionales Universitarios 2 (YODY ZORAIDA ORTIZ ORTIZ) correspondiente a un valor de $ 5.608 y (GINA CONSUELO URREGO BELTRÁN) correspondiente a un valor de $ 18.238.</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</si>
  <si>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de un (1) Profesional Universitario 2 (YODY ZORAIDA ORTIZ ORTIZ) correspondiente a un valor de $ 129.075.</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</si>
  <si>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de dos (2) perfiles Técnico 1 (NINI JOHANNA CUELLAR) correspondiente a un valor de $ 79.469 y (LUZ EVERNY MOSQUERA MURILLO) correspondiente a un valor de $ 79.469.</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</si>
  <si>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de un (1) Profesional Especializado 3 (ANDREA EMILCE SÁNCHEZ OJEDA) correspondiente a un valor de $ 188.737.</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</si>
  <si>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de un (1) Profesional Especializado 4 (JENNY YAZMIN SÁNCHEZ MADRIGAL) correspondiente a un valor de $ 168.867.</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</si>
  <si>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de un (1) Profesional Universitario 2 (JOAN SEBASTIÁN OLIVERO OLMOS) correspondiente a un valor de $ 129.137.</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</si>
  <si>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de un (1) Profesional Especializado 4 (GINA CONSUELO URREGO BELTRÁN) correspondiente a un valor de $ 168.867.</t>
  </si>
  <si>
    <t xml:space="preserve">Se mantiene GLOSA POR INCUMPLIMIENTO DE ANEXO 6 LINEAMIENTOS TÉCNICOS DE LA GESTIÓN DE LA SALUD PUBLICA GSP Y DEL PLAN DE SALUD PÚBLICA DE INTERVENCIONES COLECTIVAS - PSPIC Y MÓDULO DE ESTÁNDARES - SIVIGILA D.C del 100% en el producto 143 – Gestión de la información del Componente de Salud Mental.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cuatro (34) subactividades dentro de las cuales se generó hallazgos en dos (2) de ellas. Adicional la subred no presenta soportes adicionales que subsanen los hallazgos.  </t>
  </si>
  <si>
    <t>Mabel Andrea Rueda Vega</t>
  </si>
  <si>
    <t>Se genera glosa del 100% del valor de cada intervención por incumplimiento de anexo 6 lineamientos técnicos de la Gestión de la Salud Pública GSP y del plan de salud pública de intervenciones colectivas - PSPIC y módulo de estándares - SIVIGILA D.C, ya que para dos (2) soportes se notificó:
Mediante oficio con numero de radicado 2025-EE-50358 del 26-05-2025 con el asunto: "Concepto técnico definitivo componente Vigilancia de la Salud Ambiental – diciembre 2024-enero 2025. Convenio 4176-2024 GSP-PSPIC, diciembre del 2024 a julio del 2025", para las actas SQ01E744202 (ID 823654) con concepto Favorable con Requerimientos del 02-12-2024 y SQ01E744878 (ID 594176) con concepto Favorable con Requerimientos del 23-12-2024, se reportó la siguiente inconsistencia: "Evaluación no coherente de aspectos correlacionados (4.5-4.12)" por el criterio "Características técnicas y calidad".</t>
  </si>
  <si>
    <t>Se genera glosa del 100% del valor de cada intervención por incumplimiento de anexo 6 lineamientos técnicos de la Gestión de la Salud Pública GSP y del plan de salud pública de intervenciones colectivas - PSPIC y módulo de estándares - SIVIGILA D.C, ya que para dos (2) soportes se notificó:
Mediante oficio con numero de radicado 2025-EE-50358 del 26-05-2025 con el asunto: "Concepto técnico definitivo componente Vigilancia de la Salud Ambiental – diciembre 2024-enero 2025. Convenio 4176-2024 GSP-PSPIC, diciembre del 2024 a julio del 2025", para las actas SQ01E744612 (ID 824596) con concepto Favorable con Requerimientos del 16-12-2024 y SQ01E744605 (ID 801374) con concepto Desfavorable del 17-12-2024, se reportó la siguiente inconsistencia: "Evaluación no coherente de aspectos correlacionados (4.5-4.12)" por el criterio "Características técnicas y calidad".</t>
  </si>
  <si>
    <t>Se genera glosa del 100% del valor de cada intervención por incumplimiento de anexo 6 lineamientos técnicos de la Gestión de la Salud Pública GSP y del plan de salud pública de intervenciones colectivas - PSPIC y módulo de estándares - SIVIGILA D.C, ya que para un (1) soporte se notificó:
Mediante oficio con numero de radicado 2025-EE-50358 del 26-05-2025 con el asunto: "Concepto técnico definitivo componente Vigilancia de la Salud Ambiental – diciembre 2024-enero 2025. Convenio 4176-2024 GSP-PSPIC, diciembre del 2024 a julio del 2025", se reportó para el acta SQ01E744884 (ID 592869) con concepto Favorable con Requerimientos del 12-12-2024, la siguiente inconsistencia: "Evaluación no coherente de aspectos correlacionados (4.5-4.12)" por el criterio "Características técnicas y calidad".</t>
  </si>
  <si>
    <t>Se genera glosa del 100% del valor de cada intervención por incumplimiento de anexo 6 lineamientos técnicos de la Gestión de la Salud Pública GSP y del plan de salud pública de intervenciones colectivas - PSPIC y módulo de estándares - SIVIGILA D.C, ya que para un (1) soporte se notificó:
Mediante oficio con numero de radicado 2025-EE-50358 del 26-05-2025 con el asunto: "Concepto técnico definitivo componente Vigilancia de la Salud Ambiental – diciembre 2024-enero 2025. Convenio 4176-2024 GSP-PSPIC, diciembre del 2024 a julio del 2025", se reportó para el acta SQ01E745885 (ID 761933) con concepto Favorable con Requerimientos del 09-01-2025, la siguiente inconsistencia: "Evaluación no coherente de aspectos correlacionados (4.5-4.12)" por el criterio "Características técnicas y calidad".</t>
  </si>
  <si>
    <t>Se genera glosa del 100% del valor de cada intervención por incumplimiento de anexo 6 lineamientos técnicos de la Gestión de la Salud Pública GSP y del plan de salud pública de intervenciones colectivas - PSPIC y módulo de estándares - SIVIGILA D.C, ya que para un (1) soporte se notificó:
Mediante oficio con numero de radicado 2025-EE-50358 del 26-05-2025 con el asunto: "Concepto técnico definitivo componente Vigilancia de la Salud Ambiental – diciembre 2024-enero 2025. Convenio 4176-2024 GSP-PSPIC, diciembre del 2024 a julio del 2025", se reportó para el acta SQ01E745815 (ID 826130) con concepto Favorable con Requerimientos del 22-01-2025, la siguiente inconsistencia: "Evaluación no coherente de aspectos correlacionados (4.5-4.12)" por el criterio "Características técnicas y calidad".</t>
  </si>
  <si>
    <t>Se genera GLOSA del 100% del valor de cada intervención, POR INCUMPLIMIENTO DE ANEXO 6 LINEAMIENTOS TÉCNICOS DE LA GESTIÓN DE LA SALUD PUBLICA GSP Y DEL PLAN DE SALUD PÚBLICA DE INTERVENCIONES COLECTIVAS - PSPIC Y MÓDULO DE ESTÁNDARES - SIVIGILA D.C, ya que para un (1) soporte se notificó:
Mediante oficio con numero de radicado 2025-EE-50358 del 26-05-2025 con el asunto: "Concepto técnico definitivo componente Vigilancia de la Salud Ambiental – diciembre 2024-enero 2025. Convenio 4176-2024 GSP-PSPIC, diciembre del 2024 a julio del 2025", se reportó para el acta SQ01E743981 (ID 534564) con concepto Favorable con Requerimientos del 23-01-2025, la siguiente inconsistencia: "Evaluación no coherente de aspectos correlacionados (4.5-4.12)" por el criterio "Características técnicas y calidad".</t>
  </si>
  <si>
    <t>No aplica</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</si>
  <si>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t>
  </si>
  <si>
    <t>Se genera glosa del 100% del valor de cada intervención por incumplimiento de anexo 6 lineamientos técnicos de la Gestión de la Salud Pública GSP y del plan de salud pública de intervenciones colectivas - PSPIC y módulo de estándares - SIVIGILA D.C, ya que para un (1) soporte se notificó:
Mediante oficio con numero de radicado 2025-EE-50358 del 26-05-2025 con el asunto: "Concepto técnico definitivo componente Vigilancia de la Salud Ambiental – diciembre 2024-enero 2025. Convenio 4176-2024 GSP-PSPIC, diciembre del 2024 a julio del 2025", para las actas SQ01E744202 (ID 823654) con concepto Favorable con Requerimientos del 02-12-2024 y SQ01E744878 (ID 594176) con concepto Favorable con Requerimientos del 23-12-2024, se reportó la siguiente inconsistencia: "Evaluación no coherente de aspectos correlacionados (4.5-4.12)" por el criterio "Características técnicas y calidad".</t>
  </si>
  <si>
    <t>Se genera glosa del 100% del valor de cada intervención por incumplimiento de anexo 6 lineamientos técnicos de la Gestión de la Salud Pública GSP y del plan de salud pública de intervenciones colectivas - PSPIC y módulo de estándares - SIVIGILA D.C, ya que para un (1) soporte se notificó:
Mediante oficio con numero de radicado 2025-EE-50358 del 26-05-2025 con el asunto: "Concepto técnico definitivo componente Vigilancia de la Salud Ambiental – diciembre 2024-enero 2025. Convenio 4176-2024 GSP-PSPIC, diciembre del 2024 a julio del 2025", para las actas SQ01E744612 (ID 824596) con concepto Favorable con Requerimientos del 16-12-2024 y SQ01E744605 (ID 801374) con concepto Desfavorable del 17-12-2024, se reportó la siguiente inconsistencia: "Evaluación no coherente de aspectos correlacionados (4.5-4.12)" por el criterio "Características técnicas y calidad".</t>
  </si>
  <si>
    <t>CONCILIACIÓN DE GLOSAS SUBRED CENTRO ORIENTE - 3-31 DICIEMBRE DE 2024 - CONCEPTO TÉCNICO - 2025-EE-50358</t>
  </si>
  <si>
    <t>Línea Seguridad Química</t>
  </si>
  <si>
    <t>IVC A
ESTABLECIMIENTOS
DE MANTENIMIENTO
AUTOMOTRIZ DE
MENOS DE 20
TRABAJADORES</t>
  </si>
  <si>
    <t>SQ01E744778</t>
  </si>
  <si>
    <t>IVC A
MICROEMPRESAS Y
PEQUEÑAS
EMPRESAS</t>
  </si>
  <si>
    <t>SQ01E741747</t>
  </si>
  <si>
    <t>Se mantiene glosa del 100% por ausencia de soportes, del valor reportado en la columna “presupuesto ejecutado periodo”, teniendo en cuenta que la subred no presenta soportes que subsanen los hallazgos evidenciados por el equipo de apoyo a la supervisión durante el seguimiento respectivo.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</si>
</sst>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9">
    <numFmt numFmtId="6" formatCode="&quot;$&quot;\ #,##0;[Red]\-&quot;$&quot;\ #,##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 #,##0.00_);_(&quot;$&quot;\ * \(#,##0.00\);_(&quot;$&quot;\ * &quot;-&quot;??_);_(@_)"/>
    <numFmt numFmtId="165" formatCode="_-* #,##0_-;\-* #,##0_-;_-* \-??_-;_-@_-"/>
    <numFmt numFmtId="166" formatCode="&quot;$&quot;\ #,##0"/>
    <numFmt numFmtId="167" formatCode="_-* #,##0.000_-;\-* #,##0.000_-;_-* &quot;-&quot;_-;_-@_-"/>
    <numFmt numFmtId="168" formatCode="[$-10409]#,##0;\(#,##0\)"/>
    <numFmt numFmtId="169" formatCode="[$-10409]&quot;$&quot;#,##0;\(&quot;$&quot;#,##0\)"/>
    <numFmt numFmtId="170" formatCode="_-* #,##0.00000_-;\-* #,##0.00000_-;_-* &quot;-&quot;??_-;_-@_-"/>
    <numFmt numFmtId="171" formatCode="&quot;$&quot;\ #,##0.00"/>
    <numFmt numFmtId="172" formatCode="_-&quot;$&quot;\ * #,##0_-;\-&quot;$&quot;\ * #,##0_-;_-&quot;$&quot;\ * &quot;-&quot;??_-;_-@_-"/>
    <numFmt numFmtId="173" formatCode="0.000000000"/>
    <numFmt numFmtId="174" formatCode="_-[$$-240A]\ * #,##0_-;\-[$$-240A]\ * #,##0_-;_-[$$-240A]\ * &quot;-&quot;??_-;_-@_-"/>
    <numFmt numFmtId="175" formatCode="0.00000000000000E+00"/>
    <numFmt numFmtId="176" formatCode="_-* #,##0_-;\-* #,##0_-;_-* &quot;-&quot;??_-;_-@_-"/>
    <numFmt numFmtId="177" formatCode="0.00000000000"/>
  </numFmts>
  <fonts count="61" x14ac:knownFonts="1">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b/>
      <sz val="10"/>
      <color rgb="FF0070C0"/>
      <name val="Arial Narrow"/>
      <family val="2"/>
    </font>
    <font>
      <b/>
      <sz val="8"/>
      <color theme="8" tint="-0.499984740745262"/>
      <name val="Arial Narrow"/>
      <family val="2"/>
    </font>
    <font>
      <sz val="9"/>
      <color rgb="FF000000"/>
      <name val="Tahoma"/>
      <family val="2"/>
    </font>
    <font>
      <sz val="8"/>
      <name val="Calibri"/>
      <family val="2"/>
      <scheme val="minor"/>
    </font>
    <font>
      <b/>
      <sz val="20"/>
      <color theme="3"/>
      <name val="Calibri"/>
      <family val="2"/>
      <scheme val="minor"/>
    </font>
    <font>
      <b/>
      <sz val="24"/>
      <color theme="3"/>
      <name val="Calibri"/>
      <family val="2"/>
      <scheme val="minor"/>
    </font>
    <font>
      <sz val="12"/>
      <color theme="1"/>
      <name val="Arial Narrow"/>
      <family val="2"/>
    </font>
    <font>
      <sz val="14"/>
      <color theme="1"/>
      <name val="Arial Narrow"/>
      <family val="2"/>
    </font>
    <font>
      <sz val="12"/>
      <color theme="0"/>
      <name val="Arial Narrow"/>
      <family val="2"/>
    </font>
    <font>
      <b/>
      <sz val="9"/>
      <color theme="1"/>
      <name val="Arial"/>
      <family val="2"/>
    </font>
    <font>
      <sz val="9"/>
      <color theme="1"/>
      <name val="Arial"/>
      <family val="2"/>
    </font>
    <font>
      <b/>
      <sz val="10"/>
      <color theme="1"/>
      <name val="Arial"/>
      <family val="2"/>
    </font>
    <font>
      <sz val="8"/>
      <color theme="1"/>
      <name val="Arial"/>
      <family val="2"/>
    </font>
    <font>
      <sz val="10"/>
      <color theme="1"/>
      <name val="Arial"/>
      <family val="2"/>
    </font>
    <font>
      <sz val="8"/>
      <color rgb="FF000000"/>
      <name val="Arial"/>
      <family val="2"/>
    </font>
    <font>
      <b/>
      <sz val="8"/>
      <color theme="1"/>
      <name val="Arial"/>
      <family val="2"/>
    </font>
    <font>
      <b/>
      <sz val="8"/>
      <name val="Arial"/>
      <family val="2"/>
    </font>
    <font>
      <b/>
      <sz val="8"/>
      <color rgb="FF000000"/>
      <name val="Arial"/>
      <family val="2"/>
    </font>
    <font>
      <sz val="8"/>
      <name val="Arial"/>
      <family val="2"/>
    </font>
    <font>
      <i/>
      <sz val="8"/>
      <color theme="1"/>
      <name val="Arial"/>
      <family val="2"/>
    </font>
    <font>
      <b/>
      <sz val="14"/>
      <color theme="1"/>
      <name val="Arial"/>
      <family val="2"/>
    </font>
    <font>
      <b/>
      <sz val="10"/>
      <name val="Arial"/>
      <family val="2"/>
    </font>
    <font>
      <b/>
      <sz val="10"/>
      <color rgb="FF000000"/>
      <name val="Arial"/>
      <family val="2"/>
    </font>
    <font>
      <sz val="10"/>
      <name val="Arial"/>
      <family val="2"/>
    </font>
    <font>
      <sz val="10"/>
      <color rgb="FF000000"/>
      <name val="Arial"/>
      <family val="2"/>
    </font>
    <font>
      <sz val="11"/>
      <color theme="1"/>
      <name val="Arial"/>
      <family val="2"/>
    </font>
    <font>
      <i/>
      <sz val="10"/>
      <color theme="1"/>
      <name val="Arial"/>
      <family val="2"/>
    </font>
    <font>
      <i/>
      <sz val="10"/>
      <color rgb="FF000000"/>
      <name val="Arial"/>
      <family val="2"/>
    </font>
    <font>
      <b/>
      <sz val="12"/>
      <color theme="1"/>
      <name val="Arial"/>
      <family val="2"/>
    </font>
    <font>
      <b/>
      <sz val="12"/>
      <name val="Arial"/>
      <family val="2"/>
    </font>
    <font>
      <sz val="9"/>
      <name val="Arial"/>
      <family val="2"/>
    </font>
    <font>
      <sz val="9"/>
      <color rgb="FF000000"/>
      <name val="Arial"/>
      <family val="2"/>
    </font>
    <font>
      <b/>
      <sz val="10"/>
      <color rgb="FF000000"/>
      <name val="Arial Narrow"/>
      <family val="2"/>
    </font>
    <font>
      <sz val="10"/>
      <color rgb="FF000000"/>
      <name val="Arial Narrow"/>
      <family val="2"/>
    </font>
    <font>
      <sz val="12"/>
      <name val="Arial Narrow"/>
      <family val="2"/>
    </font>
  </fonts>
  <fills count="22">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E7FFE7"/>
        <bgColor indexed="64"/>
      </patternFill>
    </fill>
    <fill>
      <patternFill patternType="solid">
        <fgColor rgb="FFFFFF00"/>
        <bgColor indexed="64"/>
      </patternFill>
    </fill>
    <fill>
      <patternFill patternType="solid">
        <fgColor theme="7" tint="0.39997558519241921"/>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00B0F0"/>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rgb="FF92D05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D0CECE"/>
        <bgColor indexed="64"/>
      </patternFill>
    </fill>
    <fill>
      <patternFill patternType="solid">
        <fgColor theme="4" tint="0.79998168889431442"/>
        <bgColor theme="4" tint="0.79998168889431442"/>
      </patternFill>
    </fill>
    <fill>
      <patternFill patternType="solid">
        <fgColor theme="4"/>
        <bgColor indexed="64"/>
      </patternFill>
    </fill>
  </fills>
  <borders count="55">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theme="8"/>
      </left>
      <right style="thin">
        <color theme="8"/>
      </right>
      <top style="thin">
        <color theme="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thin">
        <color rgb="FFD3D3D3"/>
      </left>
      <right style="thin">
        <color rgb="FFD3D3D3"/>
      </right>
      <top style="thin">
        <color rgb="FFD3D3D3"/>
      </top>
      <bottom style="thin">
        <color rgb="FFD3D3D3"/>
      </bottom>
      <diagonal/>
    </border>
    <border>
      <left style="double">
        <color rgb="FF0070C0"/>
      </left>
      <right style="hair">
        <color theme="8" tint="0.39994506668294322"/>
      </right>
      <top/>
      <bottom style="hair">
        <color theme="8" tint="0.39994506668294322"/>
      </bottom>
      <diagonal/>
    </border>
    <border>
      <left style="double">
        <color rgb="FF0070C0"/>
      </left>
      <right style="hair">
        <color theme="8" tint="0.39994506668294322"/>
      </right>
      <top style="hair">
        <color theme="8" tint="0.39994506668294322"/>
      </top>
      <bottom style="hair">
        <color theme="8" tint="0.39994506668294322"/>
      </bottom>
      <diagonal/>
    </border>
    <border>
      <left style="double">
        <color rgb="FF0070C0"/>
      </left>
      <right style="hair">
        <color theme="8" tint="0.39994506668294322"/>
      </right>
      <top style="hair">
        <color theme="8" tint="0.39994506668294322"/>
      </top>
      <bottom style="double">
        <color rgb="FF0070C0"/>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bottom style="hair">
        <color theme="8" tint="0.39994506668294322"/>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style="hair">
        <color theme="8" tint="0.39994506668294322"/>
      </left>
      <right style="hair">
        <color theme="8" tint="0.39994506668294322"/>
      </right>
      <top style="hair">
        <color theme="8" tint="0.39994506668294322"/>
      </top>
      <bottom style="double">
        <color rgb="FF0070C0"/>
      </bottom>
      <diagonal/>
    </border>
    <border>
      <left style="double">
        <color rgb="FF3F3F3F"/>
      </left>
      <right/>
      <top style="double">
        <color theme="8"/>
      </top>
      <bottom/>
      <diagonal/>
    </border>
    <border>
      <left/>
      <right/>
      <top style="double">
        <color theme="8"/>
      </top>
      <bottom/>
      <diagonal/>
    </border>
    <border>
      <left style="hair">
        <color theme="8" tint="0.39994506668294322"/>
      </left>
      <right/>
      <top/>
      <bottom style="hair">
        <color theme="8" tint="0.39994506668294322"/>
      </bottom>
      <diagonal/>
    </border>
    <border>
      <left style="hair">
        <color theme="8" tint="0.39994506668294322"/>
      </left>
      <right/>
      <top style="hair">
        <color theme="8" tint="0.39994506668294322"/>
      </top>
      <bottom style="hair">
        <color theme="8" tint="0.39994506668294322"/>
      </bottom>
      <diagonal/>
    </border>
    <border>
      <left style="thin">
        <color rgb="FFD3D3D3"/>
      </left>
      <right style="thin">
        <color rgb="FFD3D3D3"/>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diagonal/>
    </border>
    <border>
      <left/>
      <right/>
      <top/>
      <bottom style="thin">
        <color indexed="64"/>
      </bottom>
      <diagonal/>
    </border>
    <border>
      <left/>
      <right style="thin">
        <color indexed="64"/>
      </right>
      <top style="thin">
        <color indexed="64"/>
      </top>
      <bottom/>
      <diagonal/>
    </border>
    <border>
      <left style="double">
        <color rgb="FF3F3F3F"/>
      </left>
      <right/>
      <top/>
      <bottom/>
      <diagonal/>
    </border>
  </borders>
  <cellStyleXfs count="12">
    <xf numFmtId="0" fontId="0" fillId="0" borderId="0"/>
    <xf numFmtId="44" fontId="1" fillId="0" borderId="0" applyFont="0" applyFill="0" applyBorder="0" applyAlignment="0" applyProtection="0"/>
    <xf numFmtId="42"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4"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4" fillId="0" borderId="0"/>
    <xf numFmtId="43" fontId="1" fillId="0" borderId="0" applyFont="0" applyFill="0" applyBorder="0" applyAlignment="0" applyProtection="0"/>
  </cellStyleXfs>
  <cellXfs count="332">
    <xf numFmtId="0" fontId="0" fillId="0" borderId="0" xfId="0"/>
    <xf numFmtId="0" fontId="5" fillId="0" borderId="0" xfId="0" applyFont="1"/>
    <xf numFmtId="0" fontId="6" fillId="0" borderId="0" xfId="0" applyFont="1"/>
    <xf numFmtId="0" fontId="0" fillId="0" borderId="25" xfId="0" applyBorder="1"/>
    <xf numFmtId="0" fontId="0" fillId="0" borderId="26" xfId="0" applyBorder="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13" fillId="0" borderId="27" xfId="0" applyFont="1" applyBorder="1" applyAlignment="1" applyProtection="1">
      <alignment horizontal="center" vertical="center" wrapText="1"/>
      <protection hidden="1"/>
    </xf>
    <xf numFmtId="0" fontId="0" fillId="0" borderId="0" xfId="0" applyAlignment="1">
      <alignment wrapText="1"/>
    </xf>
    <xf numFmtId="41" fontId="0" fillId="0" borderId="27" xfId="8" applyFont="1" applyBorder="1" applyAlignment="1" applyProtection="1">
      <alignment horizontal="center" vertical="center" wrapText="1"/>
      <protection hidden="1"/>
    </xf>
    <xf numFmtId="167" fontId="0" fillId="0" borderId="27" xfId="8" applyNumberFormat="1" applyFont="1" applyBorder="1" applyAlignment="1" applyProtection="1">
      <alignment vertical="center" wrapText="1"/>
      <protection hidden="1"/>
    </xf>
    <xf numFmtId="0" fontId="13" fillId="0" borderId="28" xfId="0" applyFont="1" applyBorder="1" applyAlignment="1" applyProtection="1">
      <alignment horizontal="center" vertical="center" wrapText="1"/>
      <protection hidden="1"/>
    </xf>
    <xf numFmtId="41" fontId="0" fillId="0" borderId="28" xfId="8" applyFont="1" applyBorder="1" applyAlignment="1" applyProtection="1">
      <alignment horizontal="center" vertical="center" wrapText="1"/>
      <protection hidden="1"/>
    </xf>
    <xf numFmtId="0" fontId="10" fillId="5" borderId="10" xfId="0" applyFont="1" applyFill="1" applyBorder="1" applyAlignment="1">
      <alignment horizontal="center" vertical="center" wrapText="1"/>
    </xf>
    <xf numFmtId="0" fontId="10" fillId="5" borderId="11" xfId="0" applyFont="1" applyFill="1" applyBorder="1" applyAlignment="1">
      <alignment horizontal="center" vertical="center" wrapText="1"/>
    </xf>
    <xf numFmtId="0" fontId="14" fillId="4" borderId="10" xfId="0" applyFont="1" applyFill="1" applyBorder="1" applyAlignment="1" applyProtection="1">
      <alignment horizontal="center" vertical="center" wrapText="1"/>
      <protection hidden="1"/>
    </xf>
    <xf numFmtId="0" fontId="0" fillId="0" borderId="0" xfId="0" applyAlignment="1">
      <alignment horizontal="center" vertical="center"/>
    </xf>
    <xf numFmtId="0" fontId="15" fillId="2" borderId="2" xfId="5" applyFont="1" applyBorder="1" applyAlignment="1">
      <alignment horizontal="center" vertical="center" wrapText="1"/>
    </xf>
    <xf numFmtId="9" fontId="15" fillId="2" borderId="2" xfId="9" applyFont="1" applyFill="1" applyBorder="1" applyAlignment="1">
      <alignment horizontal="center" vertical="center" wrapText="1"/>
    </xf>
    <xf numFmtId="0" fontId="16" fillId="0" borderId="0" xfId="0" applyFont="1" applyAlignment="1">
      <alignment horizontal="center" vertical="center" wrapText="1"/>
    </xf>
    <xf numFmtId="42" fontId="9" fillId="0" borderId="1" xfId="2" applyFont="1" applyBorder="1" applyAlignment="1">
      <alignment horizontal="center"/>
    </xf>
    <xf numFmtId="0" fontId="16" fillId="0" borderId="0" xfId="0" applyFont="1" applyAlignment="1">
      <alignment vertical="center"/>
    </xf>
    <xf numFmtId="42" fontId="9" fillId="0" borderId="0" xfId="2" applyFont="1" applyBorder="1" applyAlignment="1">
      <alignment horizontal="center"/>
    </xf>
    <xf numFmtId="0" fontId="16" fillId="0" borderId="0" xfId="3" applyFont="1" applyFill="1" applyBorder="1" applyAlignment="1" applyProtection="1">
      <alignment vertical="center"/>
    </xf>
    <xf numFmtId="0" fontId="16" fillId="0" borderId="6" xfId="3" applyFont="1" applyFill="1" applyBorder="1" applyAlignment="1" applyProtection="1">
      <alignment horizontal="center" vertical="center"/>
      <protection hidden="1"/>
    </xf>
    <xf numFmtId="0" fontId="16" fillId="0" borderId="6" xfId="3" applyFont="1" applyFill="1" applyBorder="1" applyAlignment="1" applyProtection="1">
      <alignment horizontal="center" vertical="center"/>
    </xf>
    <xf numFmtId="9" fontId="16" fillId="0" borderId="17" xfId="9" applyFont="1" applyFill="1" applyBorder="1" applyAlignment="1" applyProtection="1">
      <alignment horizontal="center" vertical="center"/>
    </xf>
    <xf numFmtId="0" fontId="16" fillId="0" borderId="18" xfId="0" applyFont="1" applyBorder="1" applyAlignment="1">
      <alignment vertical="center"/>
    </xf>
    <xf numFmtId="0" fontId="16" fillId="0" borderId="16" xfId="0" applyFont="1" applyBorder="1" applyAlignment="1">
      <alignment vertical="center"/>
    </xf>
    <xf numFmtId="0" fontId="20"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locked="0"/>
    </xf>
    <xf numFmtId="9" fontId="20" fillId="0" borderId="10" xfId="9" applyFont="1" applyFill="1" applyBorder="1" applyAlignment="1" applyProtection="1">
      <alignment horizontal="center" vertical="center" wrapText="1"/>
      <protection locked="0"/>
    </xf>
    <xf numFmtId="0" fontId="20" fillId="0" borderId="0" xfId="0" applyFont="1" applyAlignment="1">
      <alignment horizontal="justify" vertical="center" wrapText="1"/>
    </xf>
    <xf numFmtId="0" fontId="20" fillId="0" borderId="0" xfId="0" applyFont="1" applyAlignment="1">
      <alignment horizontal="center"/>
    </xf>
    <xf numFmtId="0" fontId="20" fillId="0" borderId="0" xfId="0" applyFont="1"/>
    <xf numFmtId="0" fontId="19" fillId="0" borderId="0" xfId="0" applyFont="1"/>
    <xf numFmtId="0" fontId="20" fillId="0" borderId="0" xfId="0" applyFont="1" applyProtection="1">
      <protection hidden="1"/>
    </xf>
    <xf numFmtId="0" fontId="20" fillId="0" borderId="0" xfId="0" applyFont="1" applyAlignment="1" applyProtection="1">
      <alignment wrapText="1"/>
      <protection hidden="1"/>
    </xf>
    <xf numFmtId="0" fontId="20" fillId="0" borderId="0" xfId="0" applyFont="1" applyAlignment="1" applyProtection="1">
      <alignment horizontal="center" vertical="center"/>
      <protection hidden="1"/>
    </xf>
    <xf numFmtId="0" fontId="19" fillId="0" borderId="0" xfId="0" applyFont="1" applyProtection="1">
      <protection hidden="1"/>
    </xf>
    <xf numFmtId="0" fontId="20" fillId="0" borderId="0" xfId="0" applyFont="1" applyAlignment="1">
      <alignment horizontal="center" wrapText="1"/>
    </xf>
    <xf numFmtId="9" fontId="20" fillId="0" borderId="0" xfId="9" applyFont="1" applyAlignment="1">
      <alignment horizontal="center"/>
    </xf>
    <xf numFmtId="165" fontId="20" fillId="0" borderId="0" xfId="0" applyNumberFormat="1" applyFont="1" applyAlignment="1">
      <alignment horizontal="center" vertical="center"/>
    </xf>
    <xf numFmtId="44" fontId="20" fillId="0" borderId="0" xfId="1" applyFont="1"/>
    <xf numFmtId="44" fontId="20" fillId="0" borderId="0" xfId="1" applyFont="1" applyAlignment="1">
      <alignment vertical="center" wrapText="1"/>
    </xf>
    <xf numFmtId="0" fontId="20" fillId="0" borderId="0" xfId="0" applyFont="1" applyProtection="1">
      <protection locked="0"/>
    </xf>
    <xf numFmtId="0" fontId="20" fillId="0" borderId="0" xfId="0" applyFont="1" applyAlignment="1">
      <alignment vertical="center" wrapText="1"/>
    </xf>
    <xf numFmtId="0" fontId="21" fillId="0" borderId="7" xfId="0" applyFont="1" applyBorder="1" applyAlignment="1">
      <alignment horizontal="center" vertical="center"/>
    </xf>
    <xf numFmtId="0" fontId="21" fillId="0" borderId="7" xfId="0" applyFont="1" applyBorder="1" applyAlignment="1">
      <alignment vertical="center"/>
    </xf>
    <xf numFmtId="0" fontId="15" fillId="0" borderId="7" xfId="0" applyFont="1" applyBorder="1" applyAlignment="1">
      <alignment horizontal="center" vertical="center"/>
    </xf>
    <xf numFmtId="0" fontId="22" fillId="0" borderId="7" xfId="3" applyFont="1" applyFill="1" applyBorder="1" applyAlignment="1" applyProtection="1">
      <alignment horizontal="center" vertical="center"/>
      <protection hidden="1"/>
    </xf>
    <xf numFmtId="0" fontId="22" fillId="0" borderId="13" xfId="3" applyFont="1" applyFill="1" applyBorder="1" applyAlignment="1" applyProtection="1">
      <alignment horizontal="center" vertical="center"/>
      <protection hidden="1"/>
    </xf>
    <xf numFmtId="0" fontId="22" fillId="0" borderId="8" xfId="3" applyFont="1" applyFill="1" applyBorder="1" applyAlignment="1" applyProtection="1">
      <alignment horizontal="center" vertical="center"/>
    </xf>
    <xf numFmtId="0" fontId="17" fillId="2" borderId="4" xfId="5" applyFont="1" applyBorder="1" applyAlignment="1">
      <alignment horizontal="center" vertical="center" wrapText="1"/>
    </xf>
    <xf numFmtId="0" fontId="17" fillId="2" borderId="3" xfId="5" applyFont="1" applyBorder="1" applyAlignment="1">
      <alignment horizontal="center" vertical="center" wrapText="1"/>
    </xf>
    <xf numFmtId="9" fontId="16" fillId="0" borderId="0" xfId="9" applyFont="1" applyFill="1" applyBorder="1" applyAlignment="1" applyProtection="1">
      <alignment vertical="center"/>
    </xf>
    <xf numFmtId="0" fontId="22" fillId="0" borderId="9" xfId="3" applyFont="1" applyFill="1" applyBorder="1" applyAlignment="1" applyProtection="1">
      <alignment horizontal="center" vertical="center"/>
    </xf>
    <xf numFmtId="0" fontId="23" fillId="0" borderId="9" xfId="0" applyFont="1" applyBorder="1" applyAlignment="1">
      <alignment horizontal="center" vertical="center" wrapText="1"/>
    </xf>
    <xf numFmtId="0" fontId="21" fillId="0" borderId="9" xfId="0" applyFont="1" applyBorder="1" applyAlignment="1">
      <alignment vertical="center"/>
    </xf>
    <xf numFmtId="0" fontId="21" fillId="0" borderId="0" xfId="0" applyFont="1" applyAlignment="1">
      <alignment vertical="center"/>
    </xf>
    <xf numFmtId="0" fontId="20" fillId="0" borderId="10" xfId="6" applyFont="1" applyFill="1" applyBorder="1" applyAlignment="1" applyProtection="1">
      <alignment horizontal="center" vertical="center" wrapText="1"/>
      <protection hidden="1"/>
    </xf>
    <xf numFmtId="0" fontId="19" fillId="0" borderId="10" xfId="6" applyFont="1" applyFill="1" applyBorder="1" applyAlignment="1" applyProtection="1">
      <alignment horizontal="center" vertical="center" wrapText="1"/>
      <protection hidden="1"/>
    </xf>
    <xf numFmtId="0" fontId="15" fillId="2" borderId="2" xfId="5" applyFont="1" applyBorder="1" applyAlignment="1" applyProtection="1">
      <alignment horizontal="center" vertical="center" wrapText="1"/>
      <protection hidden="1"/>
    </xf>
    <xf numFmtId="166" fontId="20" fillId="0" borderId="10" xfId="6" applyNumberFormat="1" applyFont="1" applyFill="1" applyBorder="1" applyAlignment="1" applyProtection="1">
      <alignment horizontal="center" vertical="center" wrapText="1"/>
      <protection hidden="1"/>
    </xf>
    <xf numFmtId="42" fontId="20" fillId="0" borderId="10" xfId="2" applyFont="1" applyFill="1" applyBorder="1" applyAlignment="1" applyProtection="1">
      <alignment horizontal="center" vertical="center" wrapText="1"/>
      <protection hidden="1"/>
    </xf>
    <xf numFmtId="0" fontId="10" fillId="5" borderId="30" xfId="0" applyFont="1" applyFill="1" applyBorder="1" applyAlignment="1" applyProtection="1">
      <alignment horizontal="center" vertical="center" wrapText="1"/>
      <protection hidden="1"/>
    </xf>
    <xf numFmtId="0" fontId="10" fillId="5" borderId="31" xfId="0" applyFont="1" applyFill="1" applyBorder="1" applyAlignment="1" applyProtection="1">
      <alignment horizontal="center" vertical="center" wrapText="1"/>
      <protection hidden="1"/>
    </xf>
    <xf numFmtId="0" fontId="11" fillId="5" borderId="31" xfId="0" applyFont="1" applyFill="1" applyBorder="1" applyAlignment="1" applyProtection="1">
      <alignment horizontal="center" vertical="center" wrapText="1"/>
      <protection hidden="1"/>
    </xf>
    <xf numFmtId="44" fontId="0" fillId="0" borderId="27" xfId="8" applyNumberFormat="1" applyFont="1" applyBorder="1" applyAlignment="1" applyProtection="1">
      <alignment horizontal="center" vertical="center" wrapText="1"/>
      <protection hidden="1"/>
    </xf>
    <xf numFmtId="0" fontId="20" fillId="0" borderId="10" xfId="6" applyFont="1" applyFill="1" applyBorder="1" applyAlignment="1" applyProtection="1">
      <alignment horizontal="justify" vertical="justify" wrapText="1"/>
      <protection locked="0"/>
    </xf>
    <xf numFmtId="0" fontId="25" fillId="0" borderId="29" xfId="0" applyFont="1" applyBorder="1" applyAlignment="1" applyProtection="1">
      <alignment horizontal="center" vertical="center" wrapText="1"/>
      <protection locked="0"/>
    </xf>
    <xf numFmtId="0" fontId="26" fillId="0" borderId="32" xfId="0" applyFont="1" applyBorder="1" applyAlignment="1" applyProtection="1">
      <alignment horizontal="center" vertical="center" wrapText="1"/>
      <protection hidden="1"/>
    </xf>
    <xf numFmtId="0" fontId="27"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textRotation="90" wrapText="1"/>
      <protection hidden="1"/>
    </xf>
    <xf numFmtId="166" fontId="14" fillId="0" borderId="32" xfId="0" applyNumberFormat="1" applyFont="1" applyBorder="1" applyAlignment="1" applyProtection="1">
      <alignment vertical="center" wrapText="1"/>
      <protection hidden="1"/>
    </xf>
    <xf numFmtId="166" fontId="14" fillId="0" borderId="32" xfId="0" applyNumberFormat="1" applyFont="1" applyBorder="1" applyAlignment="1" applyProtection="1">
      <alignment horizontal="center" vertical="center" wrapText="1"/>
      <protection hidden="1"/>
    </xf>
    <xf numFmtId="0" fontId="28" fillId="0" borderId="33" xfId="0" applyFont="1" applyBorder="1" applyAlignment="1">
      <alignment vertical="top" wrapText="1" readingOrder="1"/>
    </xf>
    <xf numFmtId="168" fontId="28" fillId="0" borderId="33" xfId="0" applyNumberFormat="1" applyFont="1" applyBorder="1" applyAlignment="1">
      <alignment vertical="top" wrapText="1" readingOrder="1"/>
    </xf>
    <xf numFmtId="169" fontId="28" fillId="0" borderId="33" xfId="0" applyNumberFormat="1" applyFont="1" applyBorder="1" applyAlignment="1">
      <alignment vertical="top" wrapText="1" readingOrder="1"/>
    </xf>
    <xf numFmtId="0" fontId="0" fillId="0" borderId="34" xfId="0" applyBorder="1" applyAlignment="1" applyProtection="1">
      <alignment horizontal="center" vertical="center" wrapText="1"/>
      <protection hidden="1"/>
    </xf>
    <xf numFmtId="0" fontId="0" fillId="0" borderId="35" xfId="0" applyBorder="1" applyAlignment="1" applyProtection="1">
      <alignment horizontal="center" vertical="center" wrapText="1"/>
      <protection hidden="1"/>
    </xf>
    <xf numFmtId="0" fontId="0" fillId="0" borderId="36" xfId="0" applyBorder="1" applyAlignment="1" applyProtection="1">
      <alignment horizontal="center" vertical="center" wrapText="1"/>
      <protection hidden="1"/>
    </xf>
    <xf numFmtId="0" fontId="17" fillId="2" borderId="0" xfId="5" applyFont="1" applyBorder="1" applyAlignment="1">
      <alignment horizontal="center" vertical="center" wrapText="1"/>
    </xf>
    <xf numFmtId="4" fontId="10" fillId="5" borderId="37" xfId="0" applyNumberFormat="1" applyFont="1" applyFill="1" applyBorder="1" applyAlignment="1" applyProtection="1">
      <alignment horizontal="center" vertical="center" wrapText="1"/>
      <protection hidden="1"/>
    </xf>
    <xf numFmtId="0" fontId="10" fillId="5" borderId="37" xfId="0" applyFont="1" applyFill="1" applyBorder="1" applyAlignment="1" applyProtection="1">
      <alignment horizontal="center" vertical="center" wrapText="1"/>
      <protection hidden="1"/>
    </xf>
    <xf numFmtId="0" fontId="10" fillId="6" borderId="37" xfId="0" applyFont="1" applyFill="1" applyBorder="1" applyAlignment="1" applyProtection="1">
      <alignment horizontal="center" vertical="center" wrapText="1"/>
      <protection hidden="1"/>
    </xf>
    <xf numFmtId="0" fontId="0" fillId="0" borderId="38" xfId="0" applyBorder="1" applyAlignment="1" applyProtection="1">
      <alignment horizontal="center" vertical="center" wrapText="1"/>
      <protection hidden="1"/>
    </xf>
    <xf numFmtId="0" fontId="0" fillId="0" borderId="39" xfId="0" applyBorder="1" applyAlignment="1" applyProtection="1">
      <alignment horizontal="center" vertical="center" wrapText="1"/>
      <protection hidden="1"/>
    </xf>
    <xf numFmtId="0" fontId="0" fillId="0" borderId="40" xfId="0" applyBorder="1" applyAlignment="1" applyProtection="1">
      <alignment horizontal="center" vertical="center" wrapText="1"/>
      <protection hidden="1"/>
    </xf>
    <xf numFmtId="4" fontId="10" fillId="7" borderId="37" xfId="0" applyNumberFormat="1" applyFont="1" applyFill="1" applyBorder="1" applyAlignment="1" applyProtection="1">
      <alignment horizontal="center" vertical="center" wrapText="1"/>
      <protection hidden="1"/>
    </xf>
    <xf numFmtId="41" fontId="10" fillId="5" borderId="37" xfId="8" applyFont="1" applyFill="1" applyBorder="1" applyAlignment="1" applyProtection="1">
      <alignment horizontal="center" vertical="center" wrapText="1"/>
      <protection hidden="1"/>
    </xf>
    <xf numFmtId="41" fontId="10" fillId="6" borderId="37" xfId="8" applyFont="1" applyFill="1" applyBorder="1" applyAlignment="1" applyProtection="1">
      <alignment horizontal="center" vertical="center" wrapText="1"/>
      <protection hidden="1"/>
    </xf>
    <xf numFmtId="41" fontId="0" fillId="0" borderId="38" xfId="8" applyFont="1" applyBorder="1" applyAlignment="1" applyProtection="1">
      <alignment horizontal="center" vertical="center" wrapText="1"/>
      <protection hidden="1"/>
    </xf>
    <xf numFmtId="41" fontId="0" fillId="8" borderId="38" xfId="8" applyFont="1" applyFill="1" applyBorder="1" applyAlignment="1" applyProtection="1">
      <alignment horizontal="center" vertical="center" wrapText="1"/>
      <protection hidden="1"/>
    </xf>
    <xf numFmtId="41" fontId="0" fillId="0" borderId="39" xfId="8" applyFont="1" applyBorder="1" applyAlignment="1" applyProtection="1">
      <alignment horizontal="center" vertical="center" wrapText="1"/>
      <protection hidden="1"/>
    </xf>
    <xf numFmtId="41" fontId="0" fillId="8" borderId="39" xfId="8" applyFont="1" applyFill="1" applyBorder="1" applyAlignment="1" applyProtection="1">
      <alignment horizontal="center" vertical="center" wrapText="1"/>
      <protection hidden="1"/>
    </xf>
    <xf numFmtId="41" fontId="0" fillId="0" borderId="40" xfId="8" applyFont="1" applyBorder="1" applyAlignment="1" applyProtection="1">
      <alignment horizontal="center" vertical="center" wrapText="1"/>
      <protection hidden="1"/>
    </xf>
    <xf numFmtId="4" fontId="0" fillId="0" borderId="38" xfId="0" applyNumberFormat="1" applyBorder="1" applyAlignment="1" applyProtection="1">
      <alignment horizontal="center" vertical="center" wrapText="1"/>
      <protection hidden="1"/>
    </xf>
    <xf numFmtId="41" fontId="0" fillId="0" borderId="38" xfId="0" applyNumberFormat="1" applyBorder="1" applyAlignment="1" applyProtection="1">
      <alignment horizontal="center" vertical="center" wrapText="1"/>
      <protection hidden="1"/>
    </xf>
    <xf numFmtId="41" fontId="0" fillId="8" borderId="38" xfId="0" applyNumberFormat="1" applyFill="1" applyBorder="1" applyAlignment="1" applyProtection="1">
      <alignment horizontal="center" vertical="center" wrapText="1"/>
      <protection hidden="1"/>
    </xf>
    <xf numFmtId="41" fontId="0" fillId="8" borderId="43" xfId="0" applyNumberFormat="1" applyFill="1" applyBorder="1" applyAlignment="1" applyProtection="1">
      <alignment horizontal="center" vertical="center" wrapText="1"/>
      <protection hidden="1"/>
    </xf>
    <xf numFmtId="4" fontId="0" fillId="0" borderId="39" xfId="0" applyNumberFormat="1" applyBorder="1" applyAlignment="1" applyProtection="1">
      <alignment horizontal="center" vertical="center" wrapText="1"/>
      <protection hidden="1"/>
    </xf>
    <xf numFmtId="41" fontId="0" fillId="8" borderId="44" xfId="8" applyFont="1" applyFill="1" applyBorder="1" applyAlignment="1" applyProtection="1">
      <alignment horizontal="center" vertical="center" wrapText="1"/>
      <protection hidden="1"/>
    </xf>
    <xf numFmtId="170" fontId="0" fillId="0" borderId="0" xfId="11" applyNumberFormat="1" applyFont="1" applyAlignment="1" applyProtection="1">
      <alignment horizontal="center"/>
      <protection hidden="1"/>
    </xf>
    <xf numFmtId="4" fontId="0" fillId="0" borderId="40" xfId="0" applyNumberFormat="1" applyBorder="1" applyAlignment="1" applyProtection="1">
      <alignment horizontal="center" vertical="center" wrapText="1"/>
      <protection hidden="1"/>
    </xf>
    <xf numFmtId="0" fontId="0" fillId="0" borderId="0" xfId="0" applyAlignment="1" applyProtection="1">
      <alignment horizontal="center" vertical="center"/>
      <protection hidden="1"/>
    </xf>
    <xf numFmtId="0" fontId="28" fillId="0" borderId="45" xfId="0" applyFont="1" applyBorder="1" applyAlignment="1">
      <alignment vertical="top" wrapText="1" readingOrder="1"/>
    </xf>
    <xf numFmtId="2" fontId="20" fillId="0" borderId="10" xfId="11" applyNumberFormat="1" applyFont="1" applyFill="1" applyBorder="1" applyAlignment="1" applyProtection="1">
      <alignment horizontal="center" vertical="center" wrapText="1"/>
      <protection hidden="1"/>
    </xf>
    <xf numFmtId="171" fontId="16" fillId="0" borderId="6" xfId="3" applyNumberFormat="1" applyFont="1" applyBorder="1" applyAlignment="1" applyProtection="1">
      <alignment horizontal="center" vertical="center"/>
      <protection hidden="1"/>
    </xf>
    <xf numFmtId="171" fontId="17" fillId="2" borderId="3" xfId="5" applyNumberFormat="1" applyFont="1" applyBorder="1" applyAlignment="1">
      <alignment horizontal="center" vertical="center" wrapText="1"/>
    </xf>
    <xf numFmtId="171" fontId="10" fillId="5" borderId="37" xfId="0" applyNumberFormat="1" applyFont="1" applyFill="1" applyBorder="1" applyAlignment="1" applyProtection="1">
      <alignment horizontal="center" vertical="center" wrapText="1"/>
      <protection hidden="1"/>
    </xf>
    <xf numFmtId="171" fontId="20" fillId="0" borderId="10" xfId="11" applyNumberFormat="1" applyFont="1" applyFill="1" applyBorder="1" applyAlignment="1" applyProtection="1">
      <alignment horizontal="center" vertical="center" wrapText="1"/>
      <protection hidden="1"/>
    </xf>
    <xf numFmtId="171" fontId="20" fillId="0" borderId="10" xfId="8" applyNumberFormat="1" applyFont="1" applyFill="1" applyBorder="1" applyAlignment="1" applyProtection="1">
      <alignment horizontal="center" vertical="center" wrapText="1"/>
      <protection hidden="1"/>
    </xf>
    <xf numFmtId="171" fontId="20" fillId="0" borderId="0" xfId="0" applyNumberFormat="1" applyFont="1" applyAlignment="1" applyProtection="1">
      <alignment horizontal="center"/>
      <protection hidden="1"/>
    </xf>
    <xf numFmtId="2" fontId="20" fillId="0" borderId="10" xfId="6" applyNumberFormat="1" applyFont="1" applyFill="1" applyBorder="1" applyAlignment="1" applyProtection="1">
      <alignment horizontal="center" vertical="center" wrapText="1"/>
      <protection hidden="1"/>
    </xf>
    <xf numFmtId="0" fontId="10" fillId="9" borderId="31" xfId="0" applyFont="1" applyFill="1" applyBorder="1" applyAlignment="1" applyProtection="1">
      <alignment horizontal="center" vertical="center" wrapText="1"/>
      <protection hidden="1"/>
    </xf>
    <xf numFmtId="0" fontId="10" fillId="9" borderId="31" xfId="0" applyFont="1" applyFill="1" applyBorder="1" applyAlignment="1" applyProtection="1">
      <alignment horizontal="center" vertical="center" textRotation="90" wrapText="1"/>
      <protection hidden="1"/>
    </xf>
    <xf numFmtId="0" fontId="0" fillId="10" borderId="35" xfId="0" applyFill="1" applyBorder="1" applyAlignment="1" applyProtection="1">
      <alignment horizontal="center" vertical="center" wrapText="1"/>
      <protection hidden="1"/>
    </xf>
    <xf numFmtId="0" fontId="0" fillId="10" borderId="39" xfId="0" applyFill="1" applyBorder="1" applyAlignment="1" applyProtection="1">
      <alignment horizontal="center" vertical="center" wrapText="1"/>
      <protection hidden="1"/>
    </xf>
    <xf numFmtId="0" fontId="13" fillId="10" borderId="27" xfId="0" applyFont="1" applyFill="1" applyBorder="1" applyAlignment="1" applyProtection="1">
      <alignment horizontal="center" vertical="center" wrapText="1"/>
      <protection hidden="1"/>
    </xf>
    <xf numFmtId="41" fontId="0" fillId="10" borderId="39" xfId="8" applyFont="1" applyFill="1" applyBorder="1" applyAlignment="1" applyProtection="1">
      <alignment horizontal="center" vertical="center" wrapText="1"/>
      <protection hidden="1"/>
    </xf>
    <xf numFmtId="41" fontId="0" fillId="10" borderId="44" xfId="8" applyFont="1" applyFill="1" applyBorder="1" applyAlignment="1" applyProtection="1">
      <alignment horizontal="center" vertical="center" wrapText="1"/>
      <protection hidden="1"/>
    </xf>
    <xf numFmtId="0" fontId="0" fillId="10" borderId="0" xfId="0" applyFill="1"/>
    <xf numFmtId="41" fontId="0" fillId="0" borderId="39" xfId="8" applyFont="1" applyFill="1" applyBorder="1" applyAlignment="1" applyProtection="1">
      <alignment horizontal="center" vertical="center" wrapText="1"/>
      <protection hidden="1"/>
    </xf>
    <xf numFmtId="41" fontId="0" fillId="11" borderId="39" xfId="8" applyFont="1" applyFill="1" applyBorder="1" applyAlignment="1" applyProtection="1">
      <alignment horizontal="center" vertical="center" wrapText="1"/>
      <protection hidden="1"/>
    </xf>
    <xf numFmtId="166" fontId="20" fillId="0" borderId="10" xfId="6" applyNumberFormat="1" applyFont="1" applyFill="1" applyBorder="1" applyAlignment="1" applyProtection="1">
      <alignment horizontal="center" vertical="center" wrapText="1"/>
      <protection locked="0"/>
    </xf>
    <xf numFmtId="0" fontId="0" fillId="9" borderId="35" xfId="0" applyFill="1" applyBorder="1" applyAlignment="1" applyProtection="1">
      <alignment horizontal="center" vertical="center" wrapText="1"/>
      <protection hidden="1"/>
    </xf>
    <xf numFmtId="0" fontId="0" fillId="9" borderId="39" xfId="0" applyFill="1" applyBorder="1" applyAlignment="1" applyProtection="1">
      <alignment horizontal="center" vertical="center" wrapText="1"/>
      <protection hidden="1"/>
    </xf>
    <xf numFmtId="0" fontId="13" fillId="9" borderId="27" xfId="0" applyFont="1" applyFill="1" applyBorder="1" applyAlignment="1" applyProtection="1">
      <alignment horizontal="center" vertical="center" wrapText="1"/>
      <protection hidden="1"/>
    </xf>
    <xf numFmtId="166" fontId="14" fillId="9" borderId="32" xfId="0" applyNumberFormat="1" applyFont="1" applyFill="1" applyBorder="1" applyAlignment="1" applyProtection="1">
      <alignment horizontal="center" vertical="center" wrapText="1"/>
      <protection hidden="1"/>
    </xf>
    <xf numFmtId="41" fontId="0" fillId="9" borderId="39" xfId="8" applyFont="1" applyFill="1" applyBorder="1" applyAlignment="1" applyProtection="1">
      <alignment horizontal="center" vertical="center" wrapText="1"/>
      <protection hidden="1"/>
    </xf>
    <xf numFmtId="0" fontId="0" fillId="9" borderId="0" xfId="0" applyFill="1"/>
    <xf numFmtId="0" fontId="32" fillId="0" borderId="10" xfId="6" applyNumberFormat="1" applyFont="1" applyFill="1" applyBorder="1" applyAlignment="1" applyProtection="1">
      <alignment horizontal="center" vertical="center" wrapText="1"/>
      <protection locked="0"/>
    </xf>
    <xf numFmtId="0" fontId="33" fillId="0" borderId="10" xfId="6" applyFont="1" applyFill="1" applyBorder="1" applyAlignment="1" applyProtection="1">
      <alignment horizontal="center" vertical="center" wrapText="1"/>
      <protection locked="0"/>
    </xf>
    <xf numFmtId="0" fontId="34" fillId="0" borderId="10" xfId="6" applyNumberFormat="1" applyFont="1" applyFill="1" applyBorder="1" applyAlignment="1" applyProtection="1">
      <alignment horizontal="center" vertical="center" wrapText="1"/>
      <protection hidden="1"/>
    </xf>
    <xf numFmtId="0" fontId="32" fillId="0" borderId="10" xfId="6" applyNumberFormat="1" applyFont="1" applyFill="1" applyBorder="1" applyAlignment="1" applyProtection="1">
      <alignment horizontal="center" vertical="center" wrapText="1"/>
      <protection hidden="1"/>
    </xf>
    <xf numFmtId="0" fontId="32" fillId="0" borderId="10" xfId="6" applyFont="1" applyFill="1" applyBorder="1" applyAlignment="1" applyProtection="1">
      <alignment horizontal="center" vertical="center" wrapText="1"/>
      <protection locked="0"/>
    </xf>
    <xf numFmtId="166" fontId="32" fillId="0" borderId="10" xfId="6" applyNumberFormat="1" applyFont="1" applyFill="1" applyBorder="1" applyAlignment="1" applyProtection="1">
      <alignment horizontal="center" vertical="center" wrapText="1"/>
      <protection hidden="1"/>
    </xf>
    <xf numFmtId="171" fontId="32" fillId="0" borderId="10" xfId="8" applyNumberFormat="1" applyFont="1" applyFill="1" applyBorder="1" applyAlignment="1" applyProtection="1">
      <alignment horizontal="center" vertical="center" wrapText="1"/>
      <protection hidden="1"/>
    </xf>
    <xf numFmtId="171" fontId="32" fillId="0" borderId="10" xfId="6" applyNumberFormat="1" applyFont="1" applyFill="1" applyBorder="1" applyAlignment="1" applyProtection="1">
      <alignment horizontal="center" vertical="center" wrapText="1"/>
      <protection hidden="1"/>
    </xf>
    <xf numFmtId="9" fontId="32" fillId="0" borderId="10" xfId="9" applyFont="1" applyFill="1" applyBorder="1" applyAlignment="1" applyProtection="1">
      <alignment horizontal="center" vertical="center" wrapText="1"/>
      <protection locked="0"/>
    </xf>
    <xf numFmtId="42" fontId="32" fillId="0" borderId="10" xfId="2" applyFont="1" applyFill="1" applyBorder="1" applyAlignment="1" applyProtection="1">
      <alignment horizontal="center" vertical="center" wrapText="1"/>
      <protection hidden="1"/>
    </xf>
    <xf numFmtId="166" fontId="32" fillId="0" borderId="10" xfId="6" applyNumberFormat="1" applyFont="1" applyFill="1" applyBorder="1" applyAlignment="1" applyProtection="1">
      <alignment horizontal="center" vertical="center" wrapText="1"/>
      <protection locked="0"/>
    </xf>
    <xf numFmtId="0" fontId="38" fillId="0" borderId="0" xfId="0" applyFont="1"/>
    <xf numFmtId="0" fontId="37" fillId="12" borderId="10" xfId="0" applyFont="1" applyFill="1" applyBorder="1" applyAlignment="1">
      <alignment horizontal="center" vertical="center" wrapText="1"/>
    </xf>
    <xf numFmtId="0" fontId="37" fillId="12" borderId="10" xfId="0" applyFont="1" applyFill="1" applyBorder="1" applyAlignment="1">
      <alignment horizontal="center" vertical="center"/>
    </xf>
    <xf numFmtId="0" fontId="39" fillId="0" borderId="0" xfId="0" applyFont="1"/>
    <xf numFmtId="0" fontId="40" fillId="0" borderId="10" xfId="0" applyFont="1" applyBorder="1" applyAlignment="1">
      <alignment horizontal="center" vertical="center" wrapText="1"/>
    </xf>
    <xf numFmtId="0" fontId="40" fillId="0" borderId="10" xfId="0" applyFont="1" applyBorder="1" applyAlignment="1">
      <alignment horizontal="justify" vertical="center" wrapText="1"/>
    </xf>
    <xf numFmtId="172" fontId="38" fillId="9" borderId="10" xfId="1" applyNumberFormat="1" applyFont="1" applyFill="1" applyBorder="1" applyAlignment="1">
      <alignment vertical="center"/>
    </xf>
    <xf numFmtId="172" fontId="38" fillId="9" borderId="10" xfId="0" applyNumberFormat="1" applyFont="1" applyFill="1" applyBorder="1" applyAlignment="1">
      <alignment horizontal="center" vertical="center"/>
    </xf>
    <xf numFmtId="0" fontId="38" fillId="0" borderId="10" xfId="0" applyFont="1" applyBorder="1" applyAlignment="1">
      <alignment horizontal="center" vertical="center"/>
    </xf>
    <xf numFmtId="0" fontId="41" fillId="0" borderId="10" xfId="0" applyFont="1" applyBorder="1" applyAlignment="1">
      <alignment horizontal="center" vertical="center" wrapText="1"/>
    </xf>
    <xf numFmtId="172" fontId="38" fillId="0" borderId="10" xfId="0" applyNumberFormat="1" applyFont="1" applyBorder="1" applyAlignment="1">
      <alignment horizontal="center" vertical="center" wrapText="1"/>
    </xf>
    <xf numFmtId="172" fontId="38" fillId="0" borderId="10" xfId="0" applyNumberFormat="1" applyFont="1" applyBorder="1" applyAlignment="1">
      <alignment horizontal="center" vertical="center"/>
    </xf>
    <xf numFmtId="0" fontId="41" fillId="0" borderId="0" xfId="0" applyFont="1" applyAlignment="1">
      <alignment horizontal="center" vertical="center" wrapText="1"/>
    </xf>
    <xf numFmtId="172" fontId="38" fillId="0" borderId="0" xfId="0" applyNumberFormat="1" applyFont="1" applyAlignment="1">
      <alignment horizontal="center" vertical="center" wrapText="1"/>
    </xf>
    <xf numFmtId="172" fontId="38" fillId="0" borderId="0" xfId="0" applyNumberFormat="1" applyFont="1"/>
    <xf numFmtId="0" fontId="38" fillId="0" borderId="0" xfId="0" applyFont="1" applyAlignment="1">
      <alignment horizontal="center" vertical="center"/>
    </xf>
    <xf numFmtId="0" fontId="40" fillId="0" borderId="0" xfId="0" applyFont="1" applyAlignment="1">
      <alignment horizontal="center" vertical="center" wrapText="1"/>
    </xf>
    <xf numFmtId="172" fontId="38" fillId="0" borderId="0" xfId="0" applyNumberFormat="1" applyFont="1" applyAlignment="1">
      <alignment horizontal="center" vertical="center"/>
    </xf>
    <xf numFmtId="173" fontId="38" fillId="0" borderId="0" xfId="0" applyNumberFormat="1" applyFont="1" applyAlignment="1">
      <alignment horizontal="center" vertical="center"/>
    </xf>
    <xf numFmtId="0" fontId="40" fillId="13" borderId="10" xfId="0" applyFont="1" applyFill="1" applyBorder="1" applyAlignment="1">
      <alignment horizontal="center" vertical="center" wrapText="1"/>
    </xf>
    <xf numFmtId="172" fontId="38" fillId="13" borderId="10" xfId="0" applyNumberFormat="1" applyFont="1" applyFill="1" applyBorder="1" applyAlignment="1">
      <alignment horizontal="center" vertical="center"/>
    </xf>
    <xf numFmtId="0" fontId="41" fillId="15" borderId="10" xfId="0" applyFont="1" applyFill="1" applyBorder="1" applyAlignment="1">
      <alignment horizontal="center" vertical="center" wrapText="1"/>
    </xf>
    <xf numFmtId="0" fontId="42" fillId="15" borderId="10" xfId="10" applyFont="1" applyFill="1" applyBorder="1" applyAlignment="1">
      <alignment horizontal="center" vertical="center" wrapText="1"/>
    </xf>
    <xf numFmtId="0" fontId="43" fillId="15" borderId="10" xfId="10" applyFont="1" applyFill="1" applyBorder="1" applyAlignment="1">
      <alignment horizontal="center" vertical="center" wrapText="1"/>
    </xf>
    <xf numFmtId="0" fontId="38" fillId="4" borderId="10" xfId="0" applyFont="1" applyFill="1" applyBorder="1" applyAlignment="1">
      <alignment horizontal="center" vertical="center" wrapText="1"/>
    </xf>
    <xf numFmtId="17" fontId="38" fillId="4" borderId="10" xfId="0" applyNumberFormat="1" applyFont="1" applyFill="1" applyBorder="1" applyAlignment="1">
      <alignment horizontal="center" vertical="center" wrapText="1"/>
    </xf>
    <xf numFmtId="172" fontId="38" fillId="4" borderId="10" xfId="1" applyNumberFormat="1" applyFont="1" applyFill="1" applyBorder="1" applyAlignment="1">
      <alignment horizontal="center" vertical="center" wrapText="1"/>
    </xf>
    <xf numFmtId="49" fontId="38" fillId="4" borderId="10" xfId="1" applyNumberFormat="1" applyFont="1" applyFill="1" applyBorder="1" applyAlignment="1">
      <alignment horizontal="center" vertical="center" wrapText="1"/>
    </xf>
    <xf numFmtId="0" fontId="38" fillId="0" borderId="0" xfId="0" applyFont="1" applyAlignment="1">
      <alignment wrapText="1"/>
    </xf>
    <xf numFmtId="174" fontId="44" fillId="0" borderId="49" xfId="0" applyNumberFormat="1" applyFont="1" applyBorder="1" applyAlignment="1">
      <alignment horizontal="center" vertical="center" wrapText="1"/>
    </xf>
    <xf numFmtId="0" fontId="44" fillId="0" borderId="10" xfId="0" applyFont="1" applyBorder="1" applyAlignment="1">
      <alignment horizontal="center" vertical="center" wrapText="1"/>
    </xf>
    <xf numFmtId="17" fontId="40" fillId="0" borderId="10" xfId="0" applyNumberFormat="1" applyFont="1" applyBorder="1" applyAlignment="1">
      <alignment horizontal="center" vertical="center" wrapText="1"/>
    </xf>
    <xf numFmtId="0" fontId="38" fillId="16" borderId="10" xfId="0" applyFont="1" applyFill="1" applyBorder="1" applyAlignment="1">
      <alignment horizontal="justify" vertical="justify" wrapText="1"/>
    </xf>
    <xf numFmtId="0" fontId="38" fillId="4" borderId="10" xfId="0" applyFont="1" applyFill="1" applyBorder="1" applyAlignment="1">
      <alignment horizontal="center" vertical="center"/>
    </xf>
    <xf numFmtId="172" fontId="38" fillId="0" borderId="10" xfId="0" applyNumberFormat="1" applyFont="1" applyBorder="1"/>
    <xf numFmtId="175" fontId="38" fillId="0" borderId="0" xfId="0" applyNumberFormat="1" applyFont="1"/>
    <xf numFmtId="172" fontId="38" fillId="4" borderId="0" xfId="1" applyNumberFormat="1" applyFont="1" applyFill="1" applyBorder="1" applyAlignment="1">
      <alignment horizontal="center" vertical="center" wrapText="1"/>
    </xf>
    <xf numFmtId="0" fontId="40" fillId="0" borderId="0" xfId="0" applyFont="1" applyAlignment="1">
      <alignment horizontal="left" vertical="center" wrapText="1"/>
    </xf>
    <xf numFmtId="0" fontId="38" fillId="0" borderId="0" xfId="0" applyFont="1" applyAlignment="1">
      <alignment horizontal="center"/>
    </xf>
    <xf numFmtId="0" fontId="44" fillId="0" borderId="10" xfId="0" applyFont="1" applyBorder="1" applyAlignment="1">
      <alignment horizontal="center" vertical="center" wrapText="1" readingOrder="1"/>
    </xf>
    <xf numFmtId="172" fontId="44" fillId="0" borderId="10" xfId="1" applyNumberFormat="1" applyFont="1" applyFill="1" applyBorder="1" applyAlignment="1">
      <alignment horizontal="center" vertical="center" wrapText="1"/>
    </xf>
    <xf numFmtId="0" fontId="44" fillId="0" borderId="10" xfId="0" applyFont="1" applyBorder="1" applyAlignment="1">
      <alignment horizontal="center" vertical="center"/>
    </xf>
    <xf numFmtId="0" fontId="37" fillId="15" borderId="10" xfId="0" applyFont="1" applyFill="1" applyBorder="1" applyAlignment="1">
      <alignment horizontal="center" vertical="center" wrapText="1"/>
    </xf>
    <xf numFmtId="0" fontId="47" fillId="15" borderId="10" xfId="10" applyFont="1" applyFill="1" applyBorder="1" applyAlignment="1">
      <alignment horizontal="center" vertical="center" wrapText="1"/>
    </xf>
    <xf numFmtId="0" fontId="48" fillId="15" borderId="10" xfId="10" applyFont="1" applyFill="1" applyBorder="1" applyAlignment="1">
      <alignment horizontal="center" vertical="center" wrapText="1"/>
    </xf>
    <xf numFmtId="0" fontId="39" fillId="0" borderId="0" xfId="0" applyFont="1" applyAlignment="1">
      <alignment horizontal="center" vertical="center"/>
    </xf>
    <xf numFmtId="0" fontId="49" fillId="0" borderId="10" xfId="0" applyFont="1" applyBorder="1" applyAlignment="1">
      <alignment horizontal="center" vertical="center" wrapText="1"/>
    </xf>
    <xf numFmtId="17" fontId="39" fillId="0" borderId="10" xfId="0" applyNumberFormat="1" applyFont="1" applyBorder="1" applyAlignment="1">
      <alignment horizontal="center" vertical="center" wrapText="1"/>
    </xf>
    <xf numFmtId="0" fontId="50" fillId="0" borderId="10" xfId="0" applyFont="1" applyBorder="1" applyAlignment="1">
      <alignment horizontal="center" vertical="center" wrapText="1"/>
    </xf>
    <xf numFmtId="0" fontId="39" fillId="0" borderId="10" xfId="0" applyFont="1" applyBorder="1" applyAlignment="1">
      <alignment horizontal="center" vertical="center"/>
    </xf>
    <xf numFmtId="172" fontId="39" fillId="4" borderId="10" xfId="1" applyNumberFormat="1" applyFont="1" applyFill="1" applyBorder="1" applyAlignment="1">
      <alignment horizontal="center" vertical="center" wrapText="1"/>
    </xf>
    <xf numFmtId="0" fontId="39" fillId="4" borderId="10" xfId="0" applyFont="1" applyFill="1" applyBorder="1" applyAlignment="1">
      <alignment horizontal="center" vertical="center"/>
    </xf>
    <xf numFmtId="0" fontId="39" fillId="4" borderId="10" xfId="0" applyFont="1" applyFill="1" applyBorder="1" applyAlignment="1">
      <alignment horizontal="center" vertical="center" wrapText="1"/>
    </xf>
    <xf numFmtId="0" fontId="50" fillId="0" borderId="10" xfId="0" applyFont="1" applyBorder="1" applyAlignment="1">
      <alignment horizontal="center" vertical="center" wrapText="1" readingOrder="1"/>
    </xf>
    <xf numFmtId="172" fontId="39" fillId="0" borderId="10" xfId="1" applyNumberFormat="1" applyFont="1" applyFill="1" applyBorder="1" applyAlignment="1">
      <alignment horizontal="center" vertical="center" wrapText="1"/>
    </xf>
    <xf numFmtId="0" fontId="39" fillId="0" borderId="10" xfId="0" applyFont="1" applyBorder="1" applyAlignment="1">
      <alignment horizontal="center" vertical="center" wrapText="1"/>
    </xf>
    <xf numFmtId="0" fontId="49" fillId="4" borderId="10" xfId="0" applyFont="1" applyFill="1" applyBorder="1" applyAlignment="1">
      <alignment horizontal="center" vertical="center" wrapText="1"/>
    </xf>
    <xf numFmtId="49" fontId="39" fillId="4" borderId="10" xfId="0" applyNumberFormat="1" applyFont="1" applyFill="1" applyBorder="1" applyAlignment="1">
      <alignment horizontal="center" vertical="center" wrapText="1"/>
    </xf>
    <xf numFmtId="0" fontId="50" fillId="4" borderId="10" xfId="0" applyFont="1" applyFill="1" applyBorder="1" applyAlignment="1">
      <alignment horizontal="center" vertical="center" wrapText="1"/>
    </xf>
    <xf numFmtId="0" fontId="50" fillId="4" borderId="10" xfId="0" applyFont="1" applyFill="1" applyBorder="1" applyAlignment="1">
      <alignment horizontal="center" vertical="center" wrapText="1" readingOrder="1"/>
    </xf>
    <xf numFmtId="0" fontId="49" fillId="9" borderId="10" xfId="0" applyFont="1" applyFill="1" applyBorder="1" applyAlignment="1">
      <alignment horizontal="center" vertical="center" wrapText="1"/>
    </xf>
    <xf numFmtId="17" fontId="39" fillId="9" borderId="10" xfId="0" applyNumberFormat="1" applyFont="1" applyFill="1" applyBorder="1" applyAlignment="1">
      <alignment horizontal="center" vertical="center" wrapText="1"/>
    </xf>
    <xf numFmtId="0" fontId="39" fillId="9" borderId="10" xfId="0" applyFont="1" applyFill="1" applyBorder="1" applyAlignment="1">
      <alignment horizontal="center" vertical="center" wrapText="1"/>
    </xf>
    <xf numFmtId="174" fontId="49" fillId="0" borderId="49" xfId="0" applyNumberFormat="1" applyFont="1" applyBorder="1" applyAlignment="1">
      <alignment horizontal="center" vertical="center" wrapText="1"/>
    </xf>
    <xf numFmtId="0" fontId="50" fillId="0" borderId="10" xfId="0" applyFont="1" applyBorder="1" applyAlignment="1">
      <alignment vertical="center"/>
    </xf>
    <xf numFmtId="0" fontId="50" fillId="0" borderId="10" xfId="0" applyFont="1" applyBorder="1" applyAlignment="1">
      <alignment horizontal="left" vertical="center" wrapText="1" readingOrder="1"/>
    </xf>
    <xf numFmtId="49" fontId="39" fillId="0" borderId="10" xfId="0" applyNumberFormat="1" applyFont="1" applyBorder="1" applyAlignment="1">
      <alignment horizontal="center" vertical="center" wrapText="1"/>
    </xf>
    <xf numFmtId="176" fontId="39" fillId="0" borderId="10" xfId="0" applyNumberFormat="1" applyFont="1" applyBorder="1" applyAlignment="1">
      <alignment horizontal="center" vertical="center"/>
    </xf>
    <xf numFmtId="0" fontId="51" fillId="0" borderId="0" xfId="0" applyFont="1"/>
    <xf numFmtId="0" fontId="50" fillId="0" borderId="10" xfId="0" applyFont="1" applyBorder="1" applyAlignment="1">
      <alignment horizontal="center" vertical="center"/>
    </xf>
    <xf numFmtId="0" fontId="39" fillId="0" borderId="10" xfId="0" applyFont="1" applyBorder="1" applyAlignment="1">
      <alignment horizontal="justify" vertical="center"/>
    </xf>
    <xf numFmtId="0" fontId="36" fillId="0" borderId="0" xfId="0" applyFont="1" applyAlignment="1">
      <alignment vertical="center"/>
    </xf>
    <xf numFmtId="0" fontId="49" fillId="0" borderId="50" xfId="0" applyFont="1" applyBorder="1" applyAlignment="1">
      <alignment horizontal="center" vertical="center" wrapText="1"/>
    </xf>
    <xf numFmtId="0" fontId="39" fillId="0" borderId="0" xfId="0" applyFont="1" applyAlignment="1">
      <alignment vertical="center"/>
    </xf>
    <xf numFmtId="0" fontId="49" fillId="0" borderId="0" xfId="0" applyFont="1" applyAlignment="1">
      <alignment horizontal="left" vertical="center" wrapText="1"/>
    </xf>
    <xf numFmtId="49" fontId="39" fillId="0" borderId="0" xfId="0" applyNumberFormat="1" applyFont="1" applyAlignment="1">
      <alignment horizontal="left" vertical="center" wrapText="1"/>
    </xf>
    <xf numFmtId="0" fontId="50" fillId="0" borderId="0" xfId="0" applyFont="1" applyAlignment="1">
      <alignment horizontal="left" vertical="center" wrapText="1"/>
    </xf>
    <xf numFmtId="0" fontId="39" fillId="0" borderId="0" xfId="0" applyFont="1" applyAlignment="1">
      <alignment horizontal="left" vertical="center" wrapText="1"/>
    </xf>
    <xf numFmtId="0" fontId="50" fillId="0" borderId="0" xfId="0" applyFont="1" applyAlignment="1">
      <alignment horizontal="left" vertical="center" wrapText="1" readingOrder="1"/>
    </xf>
    <xf numFmtId="172" fontId="39" fillId="4" borderId="0" xfId="1" applyNumberFormat="1" applyFont="1" applyFill="1" applyBorder="1" applyAlignment="1">
      <alignment horizontal="left" vertical="center" wrapText="1"/>
    </xf>
    <xf numFmtId="172" fontId="39" fillId="9" borderId="10" xfId="1" applyNumberFormat="1" applyFont="1" applyFill="1" applyBorder="1" applyAlignment="1">
      <alignment horizontal="left" vertical="center" wrapText="1"/>
    </xf>
    <xf numFmtId="172" fontId="49" fillId="9" borderId="49" xfId="1" applyNumberFormat="1" applyFont="1" applyFill="1" applyBorder="1" applyAlignment="1">
      <alignment horizontal="center" vertical="center"/>
    </xf>
    <xf numFmtId="0" fontId="39" fillId="0" borderId="0" xfId="0" applyFont="1" applyAlignment="1">
      <alignment horizontal="center"/>
    </xf>
    <xf numFmtId="172" fontId="37" fillId="0" borderId="0" xfId="1" applyNumberFormat="1" applyFont="1"/>
    <xf numFmtId="1" fontId="50" fillId="0" borderId="10" xfId="0" applyNumberFormat="1" applyFont="1" applyBorder="1" applyAlignment="1">
      <alignment horizontal="center" vertical="center" wrapText="1"/>
    </xf>
    <xf numFmtId="1" fontId="49" fillId="0" borderId="10" xfId="0" applyNumberFormat="1" applyFont="1" applyBorder="1" applyAlignment="1">
      <alignment vertical="center" wrapText="1"/>
    </xf>
    <xf numFmtId="172" fontId="49" fillId="0" borderId="10" xfId="1" applyNumberFormat="1" applyFont="1" applyBorder="1" applyAlignment="1">
      <alignment vertical="center" wrapText="1"/>
    </xf>
    <xf numFmtId="3" fontId="49" fillId="0" borderId="10" xfId="0" applyNumberFormat="1" applyFont="1" applyBorder="1" applyAlignment="1">
      <alignment horizontal="center" vertical="center" wrapText="1"/>
    </xf>
    <xf numFmtId="3" fontId="50" fillId="0" borderId="10" xfId="0" applyNumberFormat="1" applyFont="1" applyBorder="1" applyAlignment="1">
      <alignment horizontal="center" vertical="center" wrapText="1"/>
    </xf>
    <xf numFmtId="17" fontId="39" fillId="0" borderId="10" xfId="0" applyNumberFormat="1" applyFont="1" applyBorder="1" applyAlignment="1">
      <alignment horizontal="center" vertical="center"/>
    </xf>
    <xf numFmtId="0" fontId="39" fillId="0" borderId="10" xfId="0" applyFont="1" applyBorder="1" applyAlignment="1">
      <alignment vertical="center" wrapText="1"/>
    </xf>
    <xf numFmtId="0" fontId="50" fillId="0" borderId="10" xfId="0" applyFont="1" applyBorder="1" applyAlignment="1">
      <alignment vertical="top" wrapText="1" readingOrder="1"/>
    </xf>
    <xf numFmtId="0" fontId="39" fillId="0" borderId="10" xfId="0" applyFont="1" applyBorder="1" applyAlignment="1">
      <alignment horizontal="left" wrapText="1"/>
    </xf>
    <xf numFmtId="172" fontId="49" fillId="0" borderId="49" xfId="1" applyNumberFormat="1" applyFont="1" applyBorder="1" applyAlignment="1">
      <alignment horizontal="center" vertical="center" wrapText="1"/>
    </xf>
    <xf numFmtId="172" fontId="47" fillId="0" borderId="49" xfId="1" applyNumberFormat="1" applyFont="1" applyBorder="1" applyAlignment="1">
      <alignment horizontal="center" vertical="center" wrapText="1"/>
    </xf>
    <xf numFmtId="0" fontId="49" fillId="0" borderId="11" xfId="0" applyFont="1" applyBorder="1" applyAlignment="1">
      <alignment horizontal="center" vertical="center" wrapText="1"/>
    </xf>
    <xf numFmtId="17" fontId="39" fillId="0" borderId="11" xfId="0" applyNumberFormat="1" applyFont="1" applyBorder="1" applyAlignment="1">
      <alignment horizontal="center" vertical="center" wrapText="1"/>
    </xf>
    <xf numFmtId="0" fontId="39" fillId="0" borderId="11" xfId="0" applyFont="1" applyBorder="1" applyAlignment="1">
      <alignment horizontal="center" vertical="center" wrapText="1"/>
    </xf>
    <xf numFmtId="172" fontId="47" fillId="0" borderId="51" xfId="1" applyNumberFormat="1" applyFont="1" applyBorder="1" applyAlignment="1">
      <alignment horizontal="center" vertical="center" wrapText="1"/>
    </xf>
    <xf numFmtId="172" fontId="39" fillId="0" borderId="11" xfId="1" applyNumberFormat="1" applyFont="1" applyFill="1" applyBorder="1" applyAlignment="1">
      <alignment horizontal="center" vertical="center" wrapText="1"/>
    </xf>
    <xf numFmtId="0" fontId="39" fillId="0" borderId="10" xfId="0" applyFont="1" applyBorder="1" applyAlignment="1">
      <alignment wrapText="1"/>
    </xf>
    <xf numFmtId="172" fontId="39" fillId="0" borderId="10" xfId="1" applyNumberFormat="1" applyFont="1" applyBorder="1" applyAlignment="1">
      <alignment horizontal="center" vertical="center"/>
    </xf>
    <xf numFmtId="0" fontId="49" fillId="0" borderId="0" xfId="0" applyFont="1" applyAlignment="1">
      <alignment horizontal="center" vertical="center" wrapText="1"/>
    </xf>
    <xf numFmtId="17" fontId="39" fillId="0" borderId="0" xfId="0" applyNumberFormat="1" applyFont="1" applyAlignment="1">
      <alignment horizontal="center" vertical="center" wrapText="1"/>
    </xf>
    <xf numFmtId="0" fontId="50" fillId="0" borderId="0" xfId="0" applyFont="1" applyAlignment="1">
      <alignment horizontal="center" vertical="center" wrapText="1"/>
    </xf>
    <xf numFmtId="0" fontId="50" fillId="0" borderId="0" xfId="0" applyFont="1" applyAlignment="1">
      <alignment horizontal="justify" vertical="center"/>
    </xf>
    <xf numFmtId="172" fontId="39" fillId="4" borderId="0" xfId="1" applyNumberFormat="1" applyFont="1" applyFill="1" applyBorder="1" applyAlignment="1">
      <alignment horizontal="center" vertical="center" wrapText="1"/>
    </xf>
    <xf numFmtId="0" fontId="36" fillId="0" borderId="0" xfId="0" applyFont="1" applyAlignment="1">
      <alignment horizontal="center" vertical="center"/>
    </xf>
    <xf numFmtId="0" fontId="55" fillId="17" borderId="10" xfId="0" applyFont="1" applyFill="1" applyBorder="1" applyAlignment="1">
      <alignment horizontal="center" vertical="center" wrapText="1"/>
    </xf>
    <xf numFmtId="0" fontId="56" fillId="0" borderId="11" xfId="0" applyFont="1" applyBorder="1" applyAlignment="1">
      <alignment horizontal="center" vertical="center" wrapText="1"/>
    </xf>
    <xf numFmtId="0" fontId="36" fillId="0" borderId="11" xfId="0" applyFont="1" applyBorder="1" applyAlignment="1">
      <alignment horizontal="center" vertical="center" wrapText="1"/>
    </xf>
    <xf numFmtId="0" fontId="57" fillId="0" borderId="11" xfId="0" applyFont="1" applyBorder="1" applyAlignment="1">
      <alignment horizontal="center" vertical="center" wrapText="1"/>
    </xf>
    <xf numFmtId="0" fontId="56" fillId="0" borderId="53" xfId="0" applyFont="1" applyBorder="1" applyAlignment="1">
      <alignment horizontal="center" vertical="center" wrapText="1"/>
    </xf>
    <xf numFmtId="0" fontId="36" fillId="0" borderId="0" xfId="0" applyFont="1" applyAlignment="1">
      <alignment wrapText="1"/>
    </xf>
    <xf numFmtId="0" fontId="56" fillId="12" borderId="10" xfId="0" applyFont="1" applyFill="1" applyBorder="1" applyAlignment="1">
      <alignment horizontal="center" vertical="center" wrapText="1"/>
    </xf>
    <xf numFmtId="0" fontId="36" fillId="0" borderId="10" xfId="0" applyFont="1" applyBorder="1" applyAlignment="1">
      <alignment horizontal="center" vertical="center" wrapText="1"/>
    </xf>
    <xf numFmtId="0" fontId="57" fillId="0" borderId="10" xfId="0" applyFont="1" applyBorder="1" applyAlignment="1">
      <alignment horizontal="center" vertical="center" wrapText="1"/>
    </xf>
    <xf numFmtId="0" fontId="36" fillId="0" borderId="10" xfId="0" applyFont="1" applyBorder="1" applyAlignment="1">
      <alignment horizontal="justify" vertical="justify" wrapText="1"/>
    </xf>
    <xf numFmtId="49" fontId="56" fillId="0" borderId="10" xfId="0" applyNumberFormat="1" applyFont="1" applyBorder="1" applyAlignment="1">
      <alignment horizontal="center" vertical="center" wrapText="1"/>
    </xf>
    <xf numFmtId="0" fontId="36" fillId="4" borderId="10" xfId="0" applyFont="1" applyFill="1" applyBorder="1" applyAlignment="1">
      <alignment horizontal="center" vertical="center" wrapText="1"/>
    </xf>
    <xf numFmtId="0" fontId="36" fillId="0" borderId="0" xfId="0" applyFont="1"/>
    <xf numFmtId="0" fontId="56" fillId="0" borderId="10" xfId="0" applyFont="1" applyBorder="1" applyAlignment="1">
      <alignment horizontal="center" vertical="center" wrapText="1"/>
    </xf>
    <xf numFmtId="0" fontId="57" fillId="4" borderId="10" xfId="0" applyFont="1" applyFill="1" applyBorder="1" applyAlignment="1">
      <alignment horizontal="center" vertical="center" wrapText="1" readingOrder="1"/>
    </xf>
    <xf numFmtId="0" fontId="36" fillId="4" borderId="10" xfId="0" applyFont="1" applyFill="1" applyBorder="1" applyAlignment="1">
      <alignment horizontal="center" vertical="center"/>
    </xf>
    <xf numFmtId="0" fontId="36" fillId="0" borderId="10" xfId="0" applyFont="1" applyBorder="1" applyAlignment="1">
      <alignment horizontal="center" vertical="center"/>
    </xf>
    <xf numFmtId="0" fontId="38" fillId="6" borderId="10" xfId="0" applyFont="1" applyFill="1" applyBorder="1" applyAlignment="1">
      <alignment horizontal="center" vertical="center" wrapText="1"/>
    </xf>
    <xf numFmtId="0" fontId="42" fillId="6" borderId="10" xfId="0" applyFont="1" applyFill="1" applyBorder="1" applyAlignment="1">
      <alignment horizontal="left"/>
    </xf>
    <xf numFmtId="172" fontId="42" fillId="6" borderId="10" xfId="1" applyNumberFormat="1" applyFont="1" applyFill="1" applyBorder="1" applyAlignment="1">
      <alignment horizontal="left" vertical="center" wrapText="1"/>
    </xf>
    <xf numFmtId="0" fontId="38" fillId="9" borderId="0" xfId="0" applyFont="1" applyFill="1" applyAlignment="1">
      <alignment vertical="center"/>
    </xf>
    <xf numFmtId="172" fontId="38" fillId="0" borderId="0" xfId="1" applyNumberFormat="1" applyFont="1"/>
    <xf numFmtId="172" fontId="38" fillId="0" borderId="0" xfId="1" applyNumberFormat="1" applyFont="1" applyAlignment="1">
      <alignment horizontal="left"/>
    </xf>
    <xf numFmtId="177" fontId="38" fillId="0" borderId="0" xfId="0" applyNumberFormat="1" applyFont="1"/>
    <xf numFmtId="0" fontId="7" fillId="0" borderId="0" xfId="3" applyFont="1" applyFill="1" applyBorder="1" applyAlignment="1" applyProtection="1">
      <alignment vertical="center"/>
      <protection hidden="1"/>
    </xf>
    <xf numFmtId="0" fontId="0" fillId="0" borderId="0" xfId="0" pivotButton="1"/>
    <xf numFmtId="0" fontId="0" fillId="0" borderId="0" xfId="0" applyAlignment="1">
      <alignment horizontal="left"/>
    </xf>
    <xf numFmtId="42" fontId="0" fillId="0" borderId="0" xfId="0" applyNumberFormat="1"/>
    <xf numFmtId="0" fontId="58" fillId="18" borderId="10" xfId="0" applyFont="1" applyFill="1" applyBorder="1" applyAlignment="1">
      <alignment horizontal="center" vertical="center" wrapText="1"/>
    </xf>
    <xf numFmtId="0" fontId="59" fillId="0" borderId="10" xfId="0" applyFont="1" applyBorder="1" applyAlignment="1">
      <alignment vertical="center" wrapText="1"/>
    </xf>
    <xf numFmtId="6" fontId="59" fillId="0" borderId="10" xfId="0" applyNumberFormat="1" applyFont="1" applyBorder="1" applyAlignment="1">
      <alignment horizontal="right" vertical="center" wrapText="1"/>
    </xf>
    <xf numFmtId="6" fontId="58" fillId="19" borderId="10" xfId="0" applyNumberFormat="1" applyFont="1" applyFill="1" applyBorder="1" applyAlignment="1">
      <alignment horizontal="right" vertical="center"/>
    </xf>
    <xf numFmtId="0" fontId="20" fillId="20" borderId="10" xfId="6" applyFont="1" applyFill="1" applyBorder="1" applyAlignment="1" applyProtection="1">
      <alignment horizontal="center" vertical="center" wrapText="1"/>
      <protection locked="0"/>
    </xf>
    <xf numFmtId="166" fontId="20" fillId="0" borderId="0" xfId="0" applyNumberFormat="1" applyFont="1" applyAlignment="1">
      <alignment horizontal="justify" vertical="center" wrapText="1"/>
    </xf>
    <xf numFmtId="0" fontId="60" fillId="0" borderId="10" xfId="6" applyFont="1" applyFill="1" applyBorder="1" applyAlignment="1" applyProtection="1">
      <alignment horizontal="justify" vertical="justify" wrapText="1"/>
      <protection locked="0"/>
    </xf>
    <xf numFmtId="0" fontId="60" fillId="0" borderId="10" xfId="6" applyFont="1" applyFill="1" applyBorder="1" applyAlignment="1" applyProtection="1">
      <alignment horizontal="center" vertical="center" wrapText="1"/>
      <protection locked="0"/>
    </xf>
    <xf numFmtId="166" fontId="60" fillId="0" borderId="10" xfId="6" applyNumberFormat="1" applyFont="1" applyFill="1" applyBorder="1" applyAlignment="1" applyProtection="1">
      <alignment horizontal="center" vertical="center" wrapText="1"/>
      <protection locked="0"/>
    </xf>
    <xf numFmtId="172" fontId="38" fillId="4" borderId="10" xfId="1" applyNumberFormat="1" applyFont="1" applyFill="1" applyBorder="1" applyAlignment="1">
      <alignment vertical="center"/>
    </xf>
    <xf numFmtId="172" fontId="38" fillId="4" borderId="10" xfId="0" applyNumberFormat="1" applyFont="1" applyFill="1" applyBorder="1" applyAlignment="1">
      <alignment horizontal="center" vertical="center"/>
    </xf>
    <xf numFmtId="0" fontId="58" fillId="18" borderId="10" xfId="0" applyFont="1" applyFill="1" applyBorder="1" applyAlignment="1">
      <alignment horizontal="center" vertical="center" wrapText="1"/>
    </xf>
    <xf numFmtId="0" fontId="18" fillId="0" borderId="20" xfId="4" applyFont="1" applyFill="1" applyBorder="1" applyAlignment="1" applyProtection="1">
      <alignment horizontal="center" vertical="center" wrapText="1"/>
    </xf>
    <xf numFmtId="0" fontId="18" fillId="0" borderId="22" xfId="4" applyFont="1" applyFill="1" applyBorder="1" applyAlignment="1" applyProtection="1">
      <alignment horizontal="center" vertical="center" wrapText="1"/>
    </xf>
    <xf numFmtId="0" fontId="18" fillId="0" borderId="1" xfId="4" applyFont="1" applyFill="1" applyAlignment="1" applyProtection="1">
      <alignment horizontal="center" vertical="center" wrapText="1"/>
    </xf>
    <xf numFmtId="0" fontId="18" fillId="0" borderId="23" xfId="4" applyFont="1" applyFill="1" applyBorder="1" applyAlignment="1" applyProtection="1">
      <alignment horizontal="center" vertical="center" wrapText="1"/>
    </xf>
    <xf numFmtId="0" fontId="18" fillId="0" borderId="21" xfId="4" applyFont="1" applyFill="1" applyBorder="1" applyAlignment="1" applyProtection="1">
      <alignment horizontal="center" vertical="center" wrapText="1"/>
    </xf>
    <xf numFmtId="0" fontId="18" fillId="0" borderId="24" xfId="4" applyFont="1" applyFill="1" applyBorder="1" applyAlignment="1" applyProtection="1">
      <alignment horizontal="center" vertical="center" wrapText="1"/>
    </xf>
    <xf numFmtId="0" fontId="17" fillId="2" borderId="19" xfId="5" applyFont="1" applyBorder="1" applyAlignment="1">
      <alignment horizontal="center" vertical="center" wrapText="1"/>
    </xf>
    <xf numFmtId="0" fontId="17" fillId="2" borderId="14" xfId="5" applyFont="1" applyBorder="1" applyAlignment="1">
      <alignment horizontal="center" vertical="center" wrapText="1"/>
    </xf>
    <xf numFmtId="0" fontId="17" fillId="2" borderId="15" xfId="5" applyFont="1" applyBorder="1" applyAlignment="1">
      <alignment horizontal="center" vertical="center" wrapText="1"/>
    </xf>
    <xf numFmtId="0" fontId="17" fillId="2" borderId="12" xfId="5" applyFont="1" applyBorder="1" applyAlignment="1">
      <alignment horizontal="center" vertical="center" wrapText="1"/>
    </xf>
    <xf numFmtId="0" fontId="17" fillId="2" borderId="3" xfId="5" applyFont="1" applyBorder="1" applyAlignment="1">
      <alignment horizontal="center" vertical="center" wrapText="1"/>
    </xf>
    <xf numFmtId="0" fontId="17" fillId="2" borderId="4" xfId="5" applyFont="1" applyBorder="1" applyAlignment="1">
      <alignment horizontal="center" vertical="center" wrapText="1"/>
    </xf>
    <xf numFmtId="0" fontId="17" fillId="2" borderId="5" xfId="5" applyFont="1" applyBorder="1" applyAlignment="1">
      <alignment horizontal="center" vertical="center" wrapText="1"/>
    </xf>
    <xf numFmtId="0" fontId="17" fillId="0" borderId="0" xfId="5" applyFont="1" applyFill="1" applyBorder="1" applyAlignment="1">
      <alignment horizontal="center" vertical="center" wrapText="1"/>
    </xf>
    <xf numFmtId="17" fontId="30"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17" fontId="31" fillId="0" borderId="1" xfId="4" quotePrefix="1" applyNumberFormat="1" applyFont="1" applyFill="1" applyAlignment="1" applyProtection="1">
      <alignment horizontal="left" vertical="center"/>
      <protection locked="0" hidden="1"/>
    </xf>
    <xf numFmtId="0" fontId="17" fillId="2" borderId="41" xfId="5" applyFont="1" applyBorder="1" applyAlignment="1">
      <alignment horizontal="center" vertical="center" wrapText="1"/>
    </xf>
    <xf numFmtId="0" fontId="17" fillId="2" borderId="42" xfId="5" applyFont="1" applyBorder="1" applyAlignment="1">
      <alignment horizontal="center" vertical="center" wrapText="1"/>
    </xf>
    <xf numFmtId="17" fontId="3" fillId="0" borderId="54" xfId="4" quotePrefix="1" applyNumberFormat="1" applyFill="1" applyBorder="1" applyAlignment="1" applyProtection="1">
      <alignment horizontal="center" vertical="center" wrapText="1"/>
      <protection locked="0" hidden="1"/>
    </xf>
    <xf numFmtId="17" fontId="3" fillId="0" borderId="0" xfId="4" quotePrefix="1" applyNumberFormat="1" applyFill="1" applyBorder="1" applyAlignment="1" applyProtection="1">
      <alignment horizontal="center" vertical="center" wrapText="1"/>
      <protection locked="0" hidden="1"/>
    </xf>
    <xf numFmtId="0" fontId="37" fillId="21" borderId="10" xfId="0" applyFont="1" applyFill="1" applyBorder="1" applyAlignment="1">
      <alignment horizontal="center" vertical="center"/>
    </xf>
    <xf numFmtId="0" fontId="41" fillId="0" borderId="46" xfId="0" applyFont="1" applyBorder="1" applyAlignment="1">
      <alignment horizontal="center" vertical="center" wrapText="1"/>
    </xf>
    <xf numFmtId="0" fontId="41" fillId="0" borderId="47" xfId="0" applyFont="1" applyBorder="1" applyAlignment="1">
      <alignment horizontal="center" vertical="center" wrapText="1"/>
    </xf>
    <xf numFmtId="0" fontId="41" fillId="0" borderId="48" xfId="0" applyFont="1" applyBorder="1" applyAlignment="1">
      <alignment horizontal="center" vertical="center" wrapText="1"/>
    </xf>
    <xf numFmtId="0" fontId="41" fillId="14" borderId="10" xfId="0" applyFont="1" applyFill="1" applyBorder="1" applyAlignment="1">
      <alignment horizontal="center" vertical="center"/>
    </xf>
    <xf numFmtId="0" fontId="37" fillId="12" borderId="10" xfId="0" applyFont="1" applyFill="1" applyBorder="1" applyAlignment="1">
      <alignment horizontal="center" vertical="center"/>
    </xf>
    <xf numFmtId="0" fontId="37" fillId="12" borderId="10" xfId="0" applyFont="1" applyFill="1" applyBorder="1" applyAlignment="1">
      <alignment horizontal="center"/>
    </xf>
    <xf numFmtId="0" fontId="41" fillId="0" borderId="10" xfId="0" applyFont="1" applyBorder="1" applyAlignment="1">
      <alignment horizontal="center" vertical="center" wrapText="1"/>
    </xf>
    <xf numFmtId="0" fontId="46" fillId="14" borderId="10" xfId="0" applyFont="1" applyFill="1" applyBorder="1" applyAlignment="1">
      <alignment horizontal="center" vertical="center"/>
    </xf>
    <xf numFmtId="49" fontId="46" fillId="14" borderId="10" xfId="0" applyNumberFormat="1" applyFont="1" applyFill="1" applyBorder="1" applyAlignment="1">
      <alignment horizontal="center" vertical="center"/>
    </xf>
    <xf numFmtId="49" fontId="46" fillId="14" borderId="46" xfId="0" applyNumberFormat="1" applyFont="1" applyFill="1" applyBorder="1" applyAlignment="1">
      <alignment horizontal="center" vertical="center"/>
    </xf>
    <xf numFmtId="49" fontId="46" fillId="14" borderId="47" xfId="0" applyNumberFormat="1" applyFont="1" applyFill="1" applyBorder="1" applyAlignment="1">
      <alignment horizontal="center" vertical="center"/>
    </xf>
    <xf numFmtId="49" fontId="46" fillId="14" borderId="48" xfId="0" applyNumberFormat="1" applyFont="1" applyFill="1" applyBorder="1" applyAlignment="1">
      <alignment horizontal="center" vertical="center"/>
    </xf>
    <xf numFmtId="0" fontId="54" fillId="13" borderId="0" xfId="0" applyFont="1" applyFill="1" applyAlignment="1">
      <alignment horizontal="center" vertical="center" wrapText="1"/>
    </xf>
    <xf numFmtId="0" fontId="54" fillId="13" borderId="52" xfId="0" applyFont="1" applyFill="1" applyBorder="1" applyAlignment="1">
      <alignment horizontal="center" vertical="center" wrapText="1"/>
    </xf>
    <xf numFmtId="49" fontId="41" fillId="13" borderId="46" xfId="0" applyNumberFormat="1" applyFont="1" applyFill="1" applyBorder="1" applyAlignment="1">
      <alignment horizontal="center" vertical="center"/>
    </xf>
    <xf numFmtId="49" fontId="41" fillId="13" borderId="47" xfId="0" applyNumberFormat="1" applyFont="1" applyFill="1" applyBorder="1" applyAlignment="1">
      <alignment horizontal="center" vertical="center"/>
    </xf>
    <xf numFmtId="49" fontId="41" fillId="13" borderId="48" xfId="0" applyNumberFormat="1" applyFont="1" applyFill="1" applyBorder="1" applyAlignment="1">
      <alignment horizontal="center" vertical="center"/>
    </xf>
  </cellXfs>
  <cellStyles count="12">
    <cellStyle name="Énfasis1" xfId="5" builtinId="29"/>
    <cellStyle name="Énfasis5" xfId="6" builtinId="45"/>
    <cellStyle name="Millares" xfId="11" builtinId="3"/>
    <cellStyle name="Millares [0]" xfId="8" builtinId="6"/>
    <cellStyle name="Moneda" xfId="1" builtinId="4"/>
    <cellStyle name="Moneda [0]" xfId="2" builtinId="7"/>
    <cellStyle name="Moneda 3 2" xfId="7"/>
    <cellStyle name="Normal" xfId="0" builtinId="0"/>
    <cellStyle name="Normal 2" xfId="10"/>
    <cellStyle name="Porcentaje" xfId="9" builtinId="5"/>
    <cellStyle name="Título" xfId="3" builtinId="15"/>
    <cellStyle name="Título 2" xfId="4" builtinId="17"/>
  </cellStyles>
  <dxfs count="62">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166" formatCode="&quot;$&quot;\ #,##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1"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1"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27</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Mireya, Diaz Beltran" refreshedDate="45793.593075462966" createdVersion="8" refreshedVersion="8" minRefreshableVersion="3" recordCount="366">
  <cacheSource type="worksheet">
    <worksheetSource name="Tabla1"/>
  </cacheSource>
  <cacheFields count="34">
    <cacheField name="TIPO DE SEGUIMIENTO" numFmtId="0">
      <sharedItems containsBlank="1"/>
    </cacheField>
    <cacheField name="CODIGO ACTIVIDAD EN PPP Y LINEAMIENTO" numFmtId="0">
      <sharedItems containsString="0" containsBlank="1" containsNumber="1" containsInteger="1" minValue="3" maxValue="2395"/>
    </cacheField>
    <cacheField name="ENTORNO/COMPONENTE" numFmtId="0">
      <sharedItems containsBlank="1" count="6">
        <s v="Entorno cuidador Laboral “Bienestar en nuestro entorno laboral”"/>
        <s v="Macro, meso y micro gestión de la salud pública"/>
        <s v="Vigilancia en salud pública"/>
        <s v="Entorno cuidador comunitaria “Bienestar con nuestras comunidades”"/>
        <s v="Vigilancia de la salud ambiental"/>
        <m/>
      </sharedItems>
    </cacheField>
    <cacheField name="Columna1" numFmtId="0">
      <sharedItems/>
    </cacheField>
    <cacheField name="LINEAS OPERATIVAS DEL MODELO TERRITORIAL EN SALUD/NOMBRE LINEA VSA" numFmtId="0">
      <sharedItems containsMixedTypes="1" containsNumber="1" containsInteger="1" minValue="0" maxValue="0"/>
    </cacheField>
    <cacheField name="ITER- ACCION_x000a_INTEGRAL E INTEGRADA / NOMBRE INTERVENCIÓN VSA" numFmtId="0">
      <sharedItems containsMixedTypes="1" containsNumber="1" containsInteger="1" minValue="0" maxValue="0"/>
    </cacheField>
    <cacheField name="PRODUCTO" numFmtId="0">
      <sharedItems containsMixedTypes="1" containsNumber="1" containsInteger="1" minValue="0" maxValue="0"/>
    </cacheField>
    <cacheField name="UNIDAD DE MEDIDA_x000a_SEGUIMIENTO FINANCIERO" numFmtId="0">
      <sharedItems containsMixedTypes="1" containsNumber="1" containsInteger="1" minValue="0" maxValue="0"/>
    </cacheField>
    <cacheField name="NIVEL DE OPERACIÓN" numFmtId="0">
      <sharedItems containsMixedTypes="1" containsNumber="1" containsInteger="1" minValue="0" maxValue="0"/>
    </cacheField>
    <cacheField name="LOCALIDAD" numFmtId="0">
      <sharedItems containsBlank="1"/>
    </cacheField>
    <cacheField name="MES" numFmtId="0">
      <sharedItems containsBlank="1"/>
    </cacheField>
    <cacheField name="concatenar" numFmtId="0">
      <sharedItems/>
    </cacheField>
    <cacheField name="RESPONSABLE" numFmtId="0">
      <sharedItems containsBlank="1"/>
    </cacheField>
    <cacheField name="VALOR UNITARIO SEGUIMIENTO FINANCIERO_x000a_2024" numFmtId="166">
      <sharedItems containsSemiMixedTypes="0" containsString="0" containsNumber="1" containsInteger="1" minValue="0" maxValue="103026016"/>
    </cacheField>
    <cacheField name="VALOR UNITARIO SEGUIMIENTO FINANCIERO_x000a_2025" numFmtId="166">
      <sharedItems containsSemiMixedTypes="0" containsString="0" containsNumber="1" minValue="0" maxValue="106353756.3168"/>
    </cacheField>
    <cacheField name="META EJECUTADA RECURSOS 2024" numFmtId="2">
      <sharedItems containsMixedTypes="1" containsNumber="1" minValue="0" maxValue="522"/>
    </cacheField>
    <cacheField name="META EJECUTADA RECURSOS 2025" numFmtId="2">
      <sharedItems containsSemiMixedTypes="0" containsString="0" containsNumber="1" containsInteger="1" minValue="0" maxValue="195"/>
    </cacheField>
    <cacheField name="VALOR EJECUTADO RECURSOS 2024" numFmtId="171">
      <sharedItems containsSemiMixedTypes="0" containsString="0" containsNumber="1" containsInteger="1" minValue="0" maxValue="105219540"/>
    </cacheField>
    <cacheField name="VALOR EJECUTADO RECURSOS 2025 (Incluye Indexación)" numFmtId="0">
      <sharedItems containsSemiMixedTypes="0" containsString="0" containsNumber="1" minValue="0" maxValue="106353756.3168"/>
    </cacheField>
    <cacheField name="Criterio de Glosa" numFmtId="0">
      <sharedItems containsBlank="1"/>
    </cacheField>
    <cacheField name="Porcentaje de Glosa" numFmtId="9">
      <sharedItems containsString="0" containsBlank="1" containsNumber="1" minValue="0.05" maxValue="1"/>
    </cacheField>
    <cacheField name="MET AFECTADA PORLA GLOSA_x000a_RECURSOS 2024" numFmtId="0">
      <sharedItems containsString="0" containsBlank="1" containsNumber="1" minValue="0" maxValue="25"/>
    </cacheField>
    <cacheField name="META AFECTADA PORLA GLOSA_x000a_RECURSOS 2025" numFmtId="0">
      <sharedItems containsString="0" containsBlank="1" containsNumber="1" minValue="0" maxValue="49"/>
    </cacheField>
    <cacheField name="VALOR DE LA GLOSA 2024" numFmtId="42">
      <sharedItems containsSemiMixedTypes="0" containsString="0" containsNumber="1" containsInteger="1" minValue="0" maxValue="4945184"/>
    </cacheField>
    <cacheField name="VALOR DE LA GLOSA 2025" numFmtId="42">
      <sharedItems containsSemiMixedTypes="0" containsString="0" containsNumber="1" containsInteger="1" minValue="0" maxValue="3866238"/>
    </cacheField>
    <cacheField name="VALOR TOTAL DE LA GLOSA" numFmtId="42">
      <sharedItems containsSemiMixedTypes="0" containsString="0" containsNumber="1" containsInteger="1" minValue="0" maxValue="4945184"/>
    </cacheField>
    <cacheField name="Motivo de la Glosa" numFmtId="0">
      <sharedItems containsBlank="1" longText="1"/>
    </cacheField>
    <cacheField name="RESPUESTA A LA GLOSA POR LA SUBRED" numFmtId="0">
      <sharedItems containsNonDate="0" containsString="0" containsBlank="1"/>
    </cacheField>
    <cacheField name="Valor soportado por la Subred" numFmtId="166">
      <sharedItems containsNonDate="0" containsString="0" containsBlank="1"/>
    </cacheField>
    <cacheField name="CONCILIACIÓN DE LA GLOSA" numFmtId="0">
      <sharedItems containsNonDate="0" containsString="0" containsBlank="1"/>
    </cacheField>
    <cacheField name="VALOR GLOSA DEFINITIVA" numFmtId="166">
      <sharedItems containsSemiMixedTypes="0" containsString="0" containsNumber="1" containsInteger="1" minValue="0" maxValue="4945184"/>
    </cacheField>
    <cacheField name="Resolución en liquidación / Resolucion glosa" numFmtId="0">
      <sharedItems containsNonDate="0" containsString="0" containsBlank="1"/>
    </cacheField>
    <cacheField name="VALOR LEVANTADO EN LIQUIDACION" numFmtId="0">
      <sharedItems containsNonDate="0" containsString="0" containsBlank="1"/>
    </cacheField>
    <cacheField name="valor glosa definitiva despues de liquidación" numFmtId="166">
      <sharedItems containsSemiMixedTypes="0" containsString="0" containsNumber="1" containsInteger="1" minValue="0" maxValue="4945184"/>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66">
  <r>
    <s v="RETROSPECTIVO"/>
    <n v="25"/>
    <x v="0"/>
    <s v="25Entorno cuidador Laboral “Bienestar en nuestro entorno laboral”"/>
    <s v="ENTORNOS CUIDADORES"/>
    <s v="INTER ACCIÓN INTEGRADA PRÁCTICAS DE PROMOCIÓN DEL CUIDADO DE LA SALUD DE LOS TRABAJADORES INFORMALES Y GESTIÓN DEL RIESGO EN LAS UNIDADES DE TRABAJO INFORMAL"/>
    <s v="Caracterización de las condiciones de salud y trabajo para la concertación de planes en UTI con trabajadores informales   "/>
    <s v="Unidad de Trabajo Informal con caracterización"/>
    <s v="Subred"/>
    <s v="SUBRED"/>
    <s v="A. DICIEMBRE 2024"/>
    <s v="25Entorno cuidador Laboral “Bienestar en nuestro entorno laboral”SUBREDA. DICIEMBRE 2024"/>
    <s v="SANDRA YANIRA LEAL ORTIZ"/>
    <n v="39359"/>
    <n v="0"/>
    <n v="174"/>
    <n v="0"/>
    <n v="6848466"/>
    <n v="0"/>
    <s v="G3"/>
    <n v="1"/>
    <n v="1"/>
    <m/>
    <n v="39359"/>
    <n v="0"/>
    <n v="39359"/>
    <s v="Se genera GLOSA POR INCUMPLIMIENTO DE ANEXO 6 LINEAMIENTOS TÉCNICOS DE LA GESTIÓN DE LA SALUD PUBLICA GSP Y DEL PLAN DE SALUD PÚBLICA DE INTERVENCIONES COLECTIVAS – PSPIC Y MODULO DE ESTANDARES - SIVIGILA D.C del 100% del valor ejecutado en el producto en donde se evidencio el hallazgo, puesto que en el producto Caracterización de las condiciones de salud y trabajo para la concertación de planes en UTI con trabajadores informales, debido a que se identificó el siguiente hallazgo:_x000a__x000a_En la ficha No. 2170260873 del 20/12//2024 no se diligencia en el proceso de caracterización de la UTI la información de si se usan y si están en buen estado los elementos de protección de la UTI; información que es importante para orientar la asesoría de la UTIs frente a los riesgos."/>
    <m/>
    <m/>
    <m/>
    <n v="39359"/>
    <m/>
    <m/>
    <n v="39359"/>
  </r>
  <r>
    <s v="RETROSPECTIVO"/>
    <n v="25"/>
    <x v="0"/>
    <s v="25Entorno cuidador Laboral “Bienestar en nuestro entorno laboral”"/>
    <s v="ENTORNOS CUIDADORES"/>
    <s v="INTER ACCIÓN INTEGRADA PRÁCTICAS DE PROMOCIÓN DEL CUIDADO DE LA SALUD DE LOS TRABAJADORES INFORMALES Y GESTIÓN DEL RIESGO EN LAS UNIDADES DE TRABAJO INFORMAL"/>
    <s v="Caracterización de las condiciones de salud y trabajo para la concertación de planes en UTI con trabajadores informales   "/>
    <s v="Unidad de Trabajo Informal con caracterización"/>
    <s v="Subred"/>
    <s v="SUBRED"/>
    <s v="B. ENERO 2025"/>
    <s v="25Entorno cuidador Laboral “Bienestar en nuestro entorno laboral”SUBREDB. ENERO 2025"/>
    <s v="SANDRA YANIRA LEAL ORTIZ"/>
    <n v="39359"/>
    <n v="40630.295700000002"/>
    <s v="GLOSAS"/>
    <n v="195"/>
    <n v="0"/>
    <n v="7922907.6615000004"/>
    <s v="G3"/>
    <n v="1"/>
    <m/>
    <n v="1"/>
    <n v="0"/>
    <n v="40630"/>
    <n v="40630"/>
    <s v="Se genera GLOSA POR INCUMPLIMIENTO DE ANEXO 6 LINEAMIENTOS TÉCNICOS DE LA GESTIÓN DE LA SALUD PUBLICA GSP Y DEL PLAN DE SALUD PÚBLICA DE INTERVENCIONES COLECTIVAS – PSPIC Y MODULO DE ESTANDARES - SIVIGILA D.C del 100% del valor ejecutado en el producto en donde se evidencio el hallazgo, puesto que en el producto Caracterización de las condiciones de salud y trabajo para la concertación de planes en UTI con trabajadores informales, debido a que se identificó el siguiente hallazgo:_x000a__x000a_En la ficha No. 2180261656 del 20/01//2024 se diligencia incorrectamente en el proceso de caracterización el porcentaje inicial de 29,1 y el porcentaje correcto es de 28,125; esto de acuerdo al lineamiento permite la “identificación de riesgos de las condiciones de trabajo, se hace la aplicación del instrumento de UTIS con apartados que permite reconocer una semaforización el estado inicial de la UTI”"/>
    <m/>
    <m/>
    <m/>
    <n v="0"/>
    <m/>
    <m/>
    <n v="0"/>
  </r>
  <r>
    <s v="RETROSPECTIVO"/>
    <n v="29"/>
    <x v="0"/>
    <s v="29Entorno cuidador Laboral “Bienestar en nuestro entorno laboral”"/>
    <s v="ENTORNOS CUIDADORES"/>
    <s v="INTER ACCIÓN INTEGRADA PRÁCTICAS DE PROMOCIÓN DEL CUIDADO DE LA SALUD DE LOS TRABAJADORES INFORMALES Y GESTIÓN DEL RIESGO EN LAS UNIDADES DE TRABAJO INFORMAL"/>
    <s v="Asesorías de seguimiento a la continuidad de cambios en la UTI y monitoreo del cuidado de la salud de los trabajadores de la economía informal "/>
    <s v="Asesorías de seguimiento a la continuidad de cambios en la UTI y monitoreo del cuidado de la salud de los trabajadores de la economía informal."/>
    <s v="Subred"/>
    <s v="SUBRED"/>
    <s v="B. ENERO 2025"/>
    <s v="29Entorno cuidador Laboral “Bienestar en nuestro entorno laboral”SUBREDB. ENERO 2025"/>
    <s v="SANDRA YANIRA LEAL ORTIZ"/>
    <n v="39359"/>
    <n v="40630.295700000002"/>
    <n v="0"/>
    <n v="32"/>
    <n v="0"/>
    <n v="1300169.4624000001"/>
    <s v="G3"/>
    <n v="1"/>
    <m/>
    <n v="1"/>
    <n v="0"/>
    <n v="40630"/>
    <n v="40630"/>
    <s v="Se genera GLOSA POR INCUMPLIMIENTO DE ANEXO 6 LINEAMIENTOS TÉCNICOS DE LA GESTIÓN DE LA SALUD PUBLICA GSP Y DEL PLAN DE SALUD PÚBLICA DE INTERVENCIONES COLECTIVAS – PSPIC Y MODULO DE ESTANDARES - SIVIGILA D.C del 100% del valor ejecutado en el producto en donde se evidencio el hallazgo, puesto que en el producto Asesorías de seguimiento a la continuidad de cambios en la UTI y monitoreo del cuidado de la salud de los trabajadores de la economía informal, debido a que se identificó el siguiente hallazgo:_x000a__x000a_Se evidencia en la ficha No 2180261730 del 31/01/2025 que en la hoja que documenta el proceso final de la UTI, se encontraba sin diligenciar, “Si debe reconocer el avance en riesgos y peligros, y datos que suministren información para reporte de % Valoración Final de la UTI – Monitoreo. En este caso se prioriza máximo educación de dos riesgos a criterio técnico y se diligencia porcentaje final”.  "/>
    <m/>
    <m/>
    <m/>
    <n v="0"/>
    <m/>
    <m/>
    <n v="0"/>
  </r>
  <r>
    <s v="RETROSPECTIVO"/>
    <n v="34"/>
    <x v="0"/>
    <s v="34Entorno cuidador Laboral “Bienestar en nuestro entorno laboral”"/>
    <s v="ENTORNOS CUIDADORES"/>
    <s v="INTER ACCIÓN INTEGRADA PRÁCTICAS DE PROMOCIÓN DEL CUIDADO DE LA SALUD DE LOS TRABAJADORES INFORMALES Y GESTIÓN DEL RIESGO EN LAS UNIDADES DE TRABAJO INFORMAL"/>
    <s v="Gestión en los niveles meso y micro de la salud pública del Entorno cuidador Laboral “Bienestar en nuestro entorno laboral”"/>
    <s v="Gestión estratégica y táctica del entorno cuidador laboral con reporte mensual"/>
    <s v="Subred"/>
    <s v="SUBRED"/>
    <s v="A. DICIEMBRE 2024"/>
    <s v="34Entorno cuidador Laboral “Bienestar en nuestro entorno laboral”SUBREDA. DICIEMBRE 2024"/>
    <s v="SANDRA JIMENEZ"/>
    <n v="31731720"/>
    <n v="0"/>
    <n v="1"/>
    <n v="0"/>
    <n v="31731720"/>
    <n v="0"/>
    <s v="G9"/>
    <n v="0.05"/>
    <n v="1"/>
    <m/>
    <n v="1586586"/>
    <n v="0"/>
    <n v="1586586"/>
    <s v="Se genera GLOSA POR INCONSISTENCIAS DE INFORME DE GESTIÓN del 5% sobre el total del producto Gestión en los niveles meso y micro de la salud pública del Entorno cuidador Laboral “Bienestar en nuestro entorno laboral” con reporte mensual porque se evidencia error en la distribución de meta por localidad, sin afectación de la meta total ejecutada para el siguiente producto:_x000a__x000a_Producto 40 - Tu Bar tu Responsabilidad, ya que la meta reportada en informe de gestión fue de 56 en Distrito, sin embargo, la meta soportada y verificada correspondió a: Antonio Nariño 28, Rafael Uribe Uribe 22 y Subred 6, para un total de 56 intervenciones._x000a_"/>
    <m/>
    <m/>
    <m/>
    <n v="1586586"/>
    <m/>
    <m/>
    <n v="1586586"/>
  </r>
  <r>
    <s v="RETROSPECTIVO"/>
    <n v="34"/>
    <x v="0"/>
    <s v="34Entorno cuidador Laboral “Bienestar en nuestro entorno laboral”"/>
    <s v="ENTORNOS CUIDADORES"/>
    <s v="INTER ACCIÓN INTEGRADA PRÁCTICAS DE PROMOCIÓN DEL CUIDADO DE LA SALUD DE LOS TRABAJADORES INFORMALES Y GESTIÓN DEL RIESGO EN LAS UNIDADES DE TRABAJO INFORMAL"/>
    <s v="Gestión en los niveles meso y micro de la salud pública del Entorno cuidador Laboral “Bienestar en nuestro entorno laboral”"/>
    <s v="Gestión estratégica y táctica del entorno cuidador laboral con reporte mensual"/>
    <s v="Subred"/>
    <s v="SUBRED"/>
    <s v="B. ENERO 2025"/>
    <s v="34Entorno cuidador Laboral “Bienestar en nuestro entorno laboral”SUBREDB. ENERO 2025"/>
    <s v="SANDRA JIMENEZ"/>
    <n v="31731720"/>
    <n v="32756654.556000002"/>
    <n v="0"/>
    <n v="1"/>
    <n v="0"/>
    <n v="32756654.556000002"/>
    <s v="G9"/>
    <n v="0.05"/>
    <n v="0"/>
    <n v="1"/>
    <n v="0"/>
    <n v="1637833"/>
    <n v="1637833"/>
    <s v="Se genera GLOSA POR INCONSISTENCIAS DE INFORME DE GESTIÓN del 5% sobre el total del producto Gestión en los niveles meso y micro de la salud pública del Entorno cuidador Laboral “Bienestar en nuestro entorno laboral” con reporte mensual porque se evidencia error en la distribución de meta por localidad sin afectación de la meta total ejecutada para el siguiente producto:_x000a__x000a_Producto 40 - Tu Bar tu Responsabilidad, ya que la meta reportada en informe de gestión fue de 56 en Distrito, sin embargo, la meta soportada y verificada correspondió a: Antonio Nariño 22, Rafael Uribe Uribe 14, Mártires 2, San Cristóbal 12 y Subred 6, para un total de 56 intervenciones."/>
    <m/>
    <m/>
    <m/>
    <n v="0"/>
    <m/>
    <m/>
    <n v="0"/>
  </r>
  <r>
    <s v="RETROSPECTIVO"/>
    <n v="65"/>
    <x v="1"/>
    <s v="65Macro, meso y micro gestión de la salud pública"/>
    <s v="ENTORNOS CUIDADORES"/>
    <s v="Macro, meso y micro gestión de la salud pública"/>
    <s v="Monitoreo y seguimiento de la Gestión de la Salud Púbica (GSP) y Plan de Salud Pública de Intervenciones Colectivas (PSPIC) implementados "/>
    <s v="Avance del plan de acción."/>
    <s v="Subred"/>
    <s v="SUBRED"/>
    <s v="A. DICIEMBRE 2024"/>
    <s v="65Macro, meso y micro gestión de la salud públicaSUBREDA. DICIEMBRE 2024"/>
    <s v="HELENA ALDANA GARCIA"/>
    <n v="28434808"/>
    <n v="0"/>
    <n v="1"/>
    <n v="0"/>
    <n v="28434808"/>
    <n v="0"/>
    <s v="G12"/>
    <n v="0.05"/>
    <n v="1"/>
    <n v="0"/>
    <n v="1421740"/>
    <n v="0"/>
    <n v="1421740"/>
    <s v="Se genera GLOSA POR BASE DE TALENTO HUMANO del 5%, ya que se evidenciaron las siguientes inconsistencias en el aplicativo el en proceso Transversal de PAI:_x000a__x000a_Perfil: Técnico 1.Identificado con C.C: 53049776, el soporte de experiencia no cumple de acuerdo a lo solicitado por anexo 6._x000a__x000a_Perfil: Técnico 1.Identificado con C.C: 52434884, no se identificó soporte de experiencia de acuerdo a lo solicitado por anexo 6._x000a__x000a_Perfil: Técnico 1.Identificado con C.C: 28116013, no se identificó actas de grado de estudios_x000a__x000a_Perfil: Técnico 1.Identificado con C.C: 28116013, no se identificó acta de grado de estudios._x000a__x000a_Perfil: Técnico 1.Identificado con C.C: 1013617761, no se identificó soporte de hoja de vida del SIDEAP_x000a__x000a_Perfil: Técnico 1.Identificado con C.C: 1013617761, no se identificó soporte de hoja de vida del SIDEAP_x000a__x000a_Perfil: Técnico 3.Identificado con C.C: 1033777131, no se identificó soporte de diploma de estudio."/>
    <m/>
    <m/>
    <m/>
    <n v="1421740"/>
    <m/>
    <m/>
    <n v="1421740"/>
  </r>
  <r>
    <s v="RETROSPECTIVO"/>
    <n v="65"/>
    <x v="1"/>
    <s v="65Macro, meso y micro gestión de la salud pública"/>
    <s v="ENTORNOS CUIDADORES"/>
    <s v="Macro, meso y micro gestión de la salud pública"/>
    <s v="Monitoreo y seguimiento de la Gestión de la Salud Púbica (GSP) y Plan de Salud Pública de Intervenciones Colectivas (PSPIC) implementados "/>
    <s v="Avance del plan de acción."/>
    <s v="Subred"/>
    <s v="SUBRED"/>
    <s v="B. ENERO 2025"/>
    <s v="65Macro, meso y micro gestión de la salud públicaSUBREDB. ENERO 2025"/>
    <s v="HELENA ALDANA GARCIA"/>
    <n v="28434808"/>
    <n v="29353252.2984"/>
    <n v="0"/>
    <n v="1"/>
    <n v="0"/>
    <n v="29353252.2984"/>
    <s v="G12"/>
    <n v="0.05"/>
    <n v="0"/>
    <n v="1"/>
    <n v="0"/>
    <n v="1467663"/>
    <n v="1467663"/>
    <s v="Se genera GLOSA POR BASE DE TALENTO HUMANO del 5%, ya que se evidenciaron las siguientes inconsistencias en el aplicativo el en proceso Transversal de PAI:_x000a_Perfil: Técnico 1.Identificado con C.C: 1033754233, el soporte de experiencia no cumple de acuerdo a lo solicitado por anexo 6_x000a__x000a_Perfil: Técnico 1.Identificado con C.C: 51913523, no se identificaron soportes cargados_x000a__x000a_Perfil: Técnico 1.Identificado con C.C: 39672897, no se identificó acta de grado de técnico_x000a__x000a_Perfil: Técnico 1.Identificado con C.C: 39672897, no se identificó acta de grado de técnico_x000a__x000a_Perfil: Técnico 1.Identificado con C.C: 1023882099, no se identificó soporte de experiencia que cumpla de acuerdo al anexo 6 _x000a__x000a_Perfil: Técnico 1.Identificado con C.C: 1023882099, no se identificó soporte de experiencia que cumpla de acuerdo al anexo 6 _x000a__x000a_Perfil: Técnico 1.Identificado con C.C: 52032395, no se identificó soporte de hoja del SIDEAP _x000a__x000a_Perfil: Técnico 1.Identificado con C.C: 1023906259, no se identificó el acta de grado de técnico_x000a__x000a_Perfil: Técnico 1.Identificado con C.C: 1023906259,  no se identificó el acta de grado de técnico_x000a__x000a_Perfil: Técnico 1.Identificado con C.C: 1065576209, se identificó cargue de soportes, pero la colaboradora no ejecutó acciones en el mes correspondiente_x000a__x000a_Perfil: Técnico 1.Identificado con C.C: 1065576209, se identificó cargue de soportes, pero colaboradora no ejecutó acciones en el mes correspondiente_x000a_ _x000a_Perfil: Técnico 1.Identificado con C.C: 39565942, no se identificó acta de estudio_x000a__x000a_Perfil: Técnico 1.Identificado con C.C: 52206387, no se identificó soporte de experiencia como lo solicita el anexo 6_x000a__x000a_Perfil: Técnico 1.Identificado con C.C: 52234667, no se identificó diploma de técnico y acta de bachiller_x000a__x000a_Perfil: Técnico 1.Identificado con C.C: 1024483463, falta el acta de grado de técnico_x000a__x000a_Perfil: Técnico 1.Identificado con C.C: 1033763515,  no se identificaron los diplomas de estudio_x000a__x000a_Perfil: Técnico 1.Identificado con C.C: 1010164368, no se identificaron diplomas de estudios_x000a__x000a_Perfil: Técnico 1.Identificado con CC: 1010164368,  no se identificaron diplomas de estudios_x000a__x000a_Perfil: Técnico 1.Identificado con CC: 1031152629, no se identificaron actas de estudio_x000a__x000a_Perfil: Profesional Universitario 1. Identificado con CC: 1052407682, no se identificaron actas de estudio_x000a_Perfil: Profesional Universitario 1. Identificado con CC: 1052407682, no se identificaron actas de   estudio."/>
    <m/>
    <m/>
    <m/>
    <n v="0"/>
    <m/>
    <m/>
    <n v="0"/>
  </r>
  <r>
    <s v="RETROSPECTIVO"/>
    <n v="76"/>
    <x v="1"/>
    <s v="76Macro, meso y micro gestión de la salud pública"/>
    <s v="ENTORNOS CUIDADORES"/>
    <s v="IMPLEMENTACIÓN CONCEPTUAL, METODOLÓGICA Y TÉCNICA"/>
    <s v="Seguimiento supervisión y monitoreo de la modalidad extramural del PAI"/>
    <s v="Avance mensual al plan de acción"/>
    <s v="Subred"/>
    <s v="SUBRED"/>
    <s v="A. DICIEMBRE 2024"/>
    <s v="76Macro, meso y micro gestión de la salud públicaSUBREDA. DICIEMBRE 2024"/>
    <s v="Jennifer Jimenez Ladino"/>
    <n v="6181480"/>
    <n v="0"/>
    <n v="4"/>
    <n v="0"/>
    <n v="24725920"/>
    <n v="0"/>
    <s v="G3"/>
    <n v="1"/>
    <n v="0.4"/>
    <m/>
    <n v="2472592"/>
    <n v="0"/>
    <n v="2472592"/>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una (1) subactividad:       1) 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1) Se identificaron incumplimientos de calidad en el Kardex físico de medicamentos inmunobiológicos, dispositivos médicos e insumos, anexo propio e implementado por la subred, dado que se identificó registro en la recepción de biológico y/o insumo, pero se identifico registro en las entradas de biológico y/o insumo, pero se identificó espacios en blanco en dosis aplicadas y en el saldo a entregar a la nevera."/>
    <m/>
    <m/>
    <m/>
    <n v="2472592"/>
    <m/>
    <m/>
    <n v="2472592"/>
  </r>
  <r>
    <s v="RETROSPECTIVO"/>
    <n v="129"/>
    <x v="2"/>
    <s v="129Vigilancia en salud pública"/>
    <s v="ENTORNOS CUIDADORES"/>
    <s v="Gestión de la información para la vigilancia en salud pública"/>
    <s v="Atención de urgencias y emergencias en Salud Pública por parte del equipo de respuesta inmediata - ERI_x000a__x000a__x000a_"/>
    <s v="Urgencia en salud pública atendida."/>
    <s v="Subred"/>
    <s v="SUBRED"/>
    <s v="A. DICIEMBRE 2024"/>
    <s v="129Vigilancia en salud públicaSUBREDA. DICIEMBRE 2024"/>
    <s v="MARGARITA DUARTE "/>
    <n v="14011416"/>
    <n v="0"/>
    <n v="3"/>
    <n v="0"/>
    <n v="42034248"/>
    <n v="0"/>
    <s v="G3"/>
    <n v="1"/>
    <n v="0.15"/>
    <n v="0"/>
    <n v="2101712"/>
    <n v="0"/>
    <n v="2101712"/>
    <s v="Se genera GLOSA POR INCUMPLIMIENTO DE ANEXO 6 LINEAMIENTOS TÉCNICOS DE LA GESTIÓN DE LA SALUD PUBLICA GSP Y DEL PLAN DE SALUD PÚBLICA DE INTERVENCIONES COLECTIVAS - PSPIC Y MÓDULO DE ESTÁNDARES - SIVIGILA D.C del 100%, en el producto 129 - Atención de urgencias y emergencias en Salud Pública por parte del equipo de respuesta inmediata - ERI, en el cual se soportó un total de VEINTE (20) actividades ejecutadas y distribuidas así: SEIS (6) Brotes y CATORCE (14) actividades de gestión del riesgo, de las cuales una (1) actividad que corresponde a una EDRE no cumple lo establecido en el lineamiento  y se describe a continuación:_x000a_1_EDRE (Estrategia Distrital de Respuesta a Emergencias), realizado el 27/12/2024 al grupo de  VSA_ Línea de calidad el agua y saneamiento básico_ localidad los mártires_ asistiendo (14 personas), y cuyo  envío del informe fue realizado el día 23/01/2025 al correo: brotesvsp@saludcapital.gov.co, enviándose de manera tardía y no dando cumplimiento con lo descrito en la ficha técnica: “Se debe enviar informe mensual los primeros 5 días hábiles del mes siguiente al correo de brotesvsp@saludcapital.gov.co”. "/>
    <m/>
    <m/>
    <m/>
    <n v="2101712"/>
    <m/>
    <m/>
    <n v="2101712"/>
  </r>
  <r>
    <s v="RETROSPECTIVO"/>
    <n v="140"/>
    <x v="2"/>
    <s v="140Vigilancia en salud pública"/>
    <s v="ENTORNOS CUIDADORES"/>
    <s v="Gestión de la información para la vigilancia en salud pública"/>
    <s v="Gestión de la información  de la Vigilancia Comunitaria - Subred Norte, Centro Oriente, Sur Occidente y Sur"/>
    <s v="Avance mensual del plan de acción"/>
    <s v="Subred"/>
    <s v="SUBRED"/>
    <s v="A. DICIEMBRE 2024"/>
    <s v="140Vigilancia en salud públicaSUBREDA. DICIEMBRE 2024"/>
    <s v="Claudia Bermúdez Olaya"/>
    <n v="18132464"/>
    <n v="0"/>
    <n v="1"/>
    <n v="0"/>
    <n v="18132464"/>
    <n v="0"/>
    <s v="G3-2"/>
    <n v="1"/>
    <n v="5.5555555555555558E-3"/>
    <n v="0"/>
    <n v="100736"/>
    <n v="0"/>
    <n v="100736"/>
    <s v="Se genera glosa del 100% por INCUMPLIMIENTO DE ANEXO 6 LINEAMIENTOS TÉCNICOS DE LA GESTIÓN DE LA SALUD PUBLICA GSP Y DEL PLAN DE SALUD PÚBLICA DE INTERVENCIONES COLECTIVAS - PSPIC Y MÓDULO DE ESTÁNDARES - SIVIGILA D.C proporcional al producto inconsistente en el plan de acción, del 140- Gestión de la información de la Vigilancia Comunitaria - Subred Norte, Centro Oriente, Sur Occidente y Sur, la cual contiene 5 actividades, de las cuales se afectada una (1):_x000a__x000a_Actividad 1 con 18 subactividades con afectación en 1 subactividad, equivalente a 2 reuniones, donde solo se afecta una (1) de las reuniones realizadas._x000a__x000a_La inconsistencia se describe a continuación:_x000a__x000a_En la subactividad “Participar en los procesos de fortalecimiento de capacidades para la operación de la VEBC”, la ficha técnica refiere “participación en las asistencias técnicas es de carácter obligatorio para todo el equipo del Subsistema de VEBC”; y se evidencia en acta del 20 diciembre de 2024 para acompañamiento del proceso de entrenamiento para la formación de vigías y gestores VEBC, que el perfil  el profesional universitario 2 NICOLAS ABRIL BERNAL no asiste a la reunión, como gestión se evidencia correo electrónico del 20 de diciembre de 2024, refiriendo calamidad domestica por parte del profesional, sin respuesta de aval de las referentes de SDS."/>
    <m/>
    <m/>
    <m/>
    <n v="100736"/>
    <m/>
    <m/>
    <n v="100736"/>
  </r>
  <r>
    <s v="RETROSPECTIVO"/>
    <n v="152"/>
    <x v="2"/>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A. DICIEMBRE 2024"/>
    <s v="152Vigilancia en salud públicaSUBREDA. DICIEMBRE 2024"/>
    <s v="Claudia Bermúdez Olaya"/>
    <n v="22871752"/>
    <n v="0"/>
    <n v="1"/>
    <n v="0"/>
    <n v="22871752"/>
    <n v="0"/>
    <s v="G12"/>
    <n v="0.05"/>
    <n v="1"/>
    <n v="0"/>
    <n v="1143588"/>
    <n v="0"/>
    <n v="1143588"/>
    <s v="Se genera GLOSA POR BASE DE TALENTO HUMANO del 5% de valor total del producto 152 - Gestión en los niveles meso y micro de la salud pública del proceso vigilancia en salud pública, por la identificación de inconsistencias en el aplicativo de talento humano ya que se evidenció que la contratista ANA MILENA RODRIGUEZ ESCOBAR; no cuenta con prorroga y/o contrato."/>
    <m/>
    <m/>
    <m/>
    <n v="1143588"/>
    <m/>
    <m/>
    <n v="1143588"/>
  </r>
  <r>
    <s v="RETROSPECTIVO"/>
    <n v="152"/>
    <x v="2"/>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A. DICIEMBRE 2024"/>
    <s v="152Vigilancia en salud públicaSUBREDA. DICIEMBRE 2024"/>
    <s v="Claudia Bermúdez Olaya"/>
    <n v="22871752"/>
    <n v="0"/>
    <n v="1"/>
    <n v="0"/>
    <n v="22871752"/>
    <n v="0"/>
    <s v="G9"/>
    <n v="0.05"/>
    <n v="1"/>
    <n v="0"/>
    <n v="1143588"/>
    <n v="0"/>
    <n v="1143588"/>
    <s v="Se genera GLOSA POR INCONSISTENCIAS DE INFORME DE GESTIÓN del 5% sobre el total de producto 152 - Gestión en los niveles meso y micro de la salud pública del proceso vigilancia en salud pública, debido a la diferencia en el informe de gestión entre lo reportado y lo soportado sin afectación en la meta total ejecutada para los productos:_x000a__x000a_107-2 - Asistencia técnica a las Unidades Informadoras - UI, que conforman la red de operadores de la vigilancia en salud pública SALUD MENTAL, error en el reporte por “territorialización”, toda vez que se reportaron como ejecutadas en la localidad de Mártires tres (3) asistencias técnicas y en la localidad de Rafael Uribe Uribe cuatro (4) asistencias técnicas, sin embargo, corresponden a la localidad de Mártires cuatro (4) asistencias y a la localidad de Rafael Uribe Uribe tres (3) asistencias. "/>
    <m/>
    <m/>
    <m/>
    <n v="1143588"/>
    <m/>
    <m/>
    <n v="1143588"/>
  </r>
  <r>
    <s v="RETROSPECTIVO"/>
    <n v="152"/>
    <x v="2"/>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B. ENERO 2025"/>
    <s v="152Vigilancia en salud públicaSUBREDB. ENERO 2025"/>
    <s v="Claudia Bermúdez Olaya"/>
    <n v="22871752"/>
    <n v="23610509.589600001"/>
    <n v="0"/>
    <n v="1"/>
    <n v="0"/>
    <n v="23610509.589600001"/>
    <s v="G9"/>
    <n v="0.05"/>
    <n v="0"/>
    <n v="1"/>
    <n v="0"/>
    <n v="1180525"/>
    <n v="1180525"/>
    <s v="Se genera GLOSA POR INCONSISTENCIAS DE INFORME DE GESTIÓN del 5% sobre el total de producto 152 - Gestión en los niveles meso y micro de la salud pública del proceso vigilancia en salud pública, debido a la diferencia en el informe de gestión entre lo reportado y lo soportado sin afectación en la meta total ejecutada para el producto:_x000a__x000a_103 - Unidades de análisis de eventos de interés en salud pública Centro Oriente_ Transmisibles, se evidencia error en el reporte del desagregado, debido a que la subred reportó como ejecutada una (1) unidad de análisis en el código 103-5_Transmisibles CASOS DE EAPV  en la localidad de Antonio Nariño y sin embargo, corresponden al código 103-6 Unidades de análisis de eventos de interés en salud pública Centro Oriente_ Transmisibles CASOS DE MORTALIDAD POR MICOBACTERIAS en la localidad Antonio Nariño "/>
    <m/>
    <m/>
    <m/>
    <n v="0"/>
    <m/>
    <m/>
    <n v="0"/>
  </r>
  <r>
    <s v="RETROSPECTIVO"/>
    <n v="137"/>
    <x v="2"/>
    <s v="137Vigilancia en salud pública"/>
    <s v="ENTORNOS CUIDADORES"/>
    <s v="Gestión de la información para la vigilancia en salud pública"/>
    <s v="Gestión de información del componente SISVAN Centro Oriente y Sur"/>
    <s v="Avance mensual del plan de acción"/>
    <s v="Subred"/>
    <s v="SUBRED"/>
    <s v="A. DICIEMBRE 2024"/>
    <s v="137Vigilancia en salud públicaSUBREDA. DICIEMBRE 2024"/>
    <s v="Yudy Cusva"/>
    <n v="30083632"/>
    <n v="0"/>
    <n v="1"/>
    <n v="0"/>
    <n v="30083632"/>
    <n v="0"/>
    <s v="G3-2"/>
    <n v="1"/>
    <n v="2.8571428571428574E-2"/>
    <n v="0"/>
    <n v="859532"/>
    <n v="0"/>
    <n v="859532"/>
    <s v="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37 - Gestión de información del componente SISVAN Centro Oriente y Sur, el cual está compuesto por siete (7) actividades. Los hallazgos se evidenciaron de la siguiente manera:_x000a_1. Actividad 7 con 5 subactividades con afectación en 1 subactividad. _x000a_Las inconsistencias se describen a continuación:_x000a_Actividad 7. Gestión administrativa y de seguimiento de la vigilancia en la salud pública. Subactividad 5 - Realizar seguimiento al proyecto de inversión._x000a_Una vez se verificaron los datos registrados en el formato “11. CO_matriz_seg_metas_2024” con corte a diciembre de 2024 y dispuesto en el espacio virtual SISVAN Distrital como parte del Informe de Gestión enviado a nivel central el 09/01/2025 a sisvandistrital@saludcapital.gov.co, se evidenció que en la meta - Seguimiento a atenciones a recién nacidos la subred reportó un total de sesenta (60) casos, pero al validar la base con los registros de los seguimientos realizados se encontraron cuarenta y nueve (49) casos, lo que corresponde a una diferencia de once (11). En cuanto a la meta de Seguimiento a las atenciones en menores de 5 años, la Subred reportó un total de ciento veintiocho casos (128), sin embargo, al validar las bases con los seguimientos realizados se encontró que cincuenta (50) casos corresponden a menores de 5 años con riesgo a desnutrición aguda y setenta y tres (73) casos a menores de 5 años notificados con desnutrición aguda moderada y severa, lo que muestra una diferencia de cinco (5) casos. Lo anterior teniendo en cuenta que la FICHA TÉCNICA DEL SUBSISTEMA DE VIGILANCIA DE LA SEGURIDAD ALIMENTARIA Y NUTRICIONAL VIGENCIA: Diciembre de 2024 a Julio 2025 describe en la página 35 que: “Realizar seguimiento al proyecto de inversión, incluyendo la consolidación y reporte por localidad de actividades y metas, según corresponda; a través del diligenciamiento oportuno, con calidad y en coherencia a los procesos de informe de gestión y operación de la subred para cada periodo; utilizando las herramientas informáticas definidas desde la SDS”."/>
    <m/>
    <m/>
    <m/>
    <n v="859532"/>
    <m/>
    <m/>
    <n v="859532"/>
  </r>
  <r>
    <s v="RETROSPECTIVO"/>
    <n v="97"/>
    <x v="2"/>
    <s v="97Vigilancia en salud pública"/>
    <s v="ENTORNOS CUIDADORES"/>
    <s v="Gestión de la información para la vigilancia en salud pública"/>
    <s v="Gestión de la información  del  componente SSR Y SMI - Subred Centro oriente y Sur"/>
    <s v="Avance mensual del plan de acción"/>
    <s v="Subred"/>
    <s v="SUBRED"/>
    <s v="B. ENERO 2025"/>
    <s v="97Vigilancia en salud públicaSUBREDB. ENERO 2025"/>
    <s v="Yudy Cusva"/>
    <n v="21635272"/>
    <n v="22334091.285599999"/>
    <n v="0"/>
    <n v="1"/>
    <n v="0"/>
    <n v="22334091.285599999"/>
    <s v="G3-2"/>
    <n v="1"/>
    <n v="0"/>
    <n v="0.125"/>
    <n v="0"/>
    <n v="2791761"/>
    <n v="2791761"/>
    <s v="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97 - Gestión de la información del componente SSR Y SMI - Subred Centro oriente y Sur, el cual está compuesto por dos (2) actividades. Los hallazgos se evidenciaron de la siguiente manera:_x000a_1. Actividad 2 con 4 subactividades con afectación en 1 subactividad. _x000a_Las inconsistencias se describen a continuación:_x000a_Actividad 2: Gestión informática de 14 subsistemas de VSP Gestión en los niveles meso y micro de la salud pública del proceso vigilancia en salud pública. Subactividad 1 - Monitoreo y seguimiento de la calidad del dato de las fuentes de información de VSP (depuración, precrítica, critica, ajuste y realimentación)._x000a_Se evidenció el envío no oportuno a nivel central de los soportes correspondientes al caso con ID1106738643, notificado el 30/12/2024 por el evento 340 (Hepatitis B-C) y con fecha de ajuste del 07/01/2025. Al verificar los soportes enviados por la UPGD a la Subred, se observó correo con fecha del 07/01/2025 junto con acta de esta misma fecha que justifica el ajuste. Sin embargo, la Subred hizo el envío a nivel central con los soportes requeridos el 19/02/2025 a las 14:50 al correo del referente distrital MP1Padilla@saludcapital.gov.co, lo que corresponde a un envío mayor a las 3 semanas después de la fecha de ajuste del caso. Lo anterior teniendo en cuenta que en la Ficha técnica SALUD SEXUAL Y REPRODUCTIVA Y SALUD MATERNO INFANTIL. VIGENCIA DICIEMBRE 2024 – JULIO 2025 en la página 9 describe que: “Envío de soportes requeridos por SDS de ajustes 6-D de los eventos ITS (sífilis, VIH y Hepatitis B-C) máximo en tres semanas posterior a realizar el ajuste”._x000a_"/>
    <m/>
    <m/>
    <m/>
    <n v="0"/>
    <m/>
    <m/>
    <n v="0"/>
  </r>
  <r>
    <s v="RETROSPECTIVO"/>
    <n v="124"/>
    <x v="2"/>
    <s v="124Vigilancia en salud pública"/>
    <s v="ENTORNOS CUIDADORES"/>
    <s v="Orientación de la acción para las intervenciones individuales y colectivas en salud pública. "/>
    <s v="Investigaciones epidemiológicas de campo de alto impacto para eventos transmisibles Subred Norte, Centro Oriente y Sur"/>
    <s v="Avance mensual del plan de acción"/>
    <s v="Subred"/>
    <s v="SUBRED"/>
    <s v="A. DICIEMBRE 2024"/>
    <s v="124Vigilancia en salud públicaSUBREDA. DICIEMBRE 2024"/>
    <s v="Andrea Palacios Sandoval"/>
    <n v="21016848"/>
    <n v="0"/>
    <n v="1"/>
    <n v="0"/>
    <n v="21016848"/>
    <n v="0"/>
    <s v="G3-2"/>
    <n v="1"/>
    <n v="4.2735042735042696E-3"/>
    <n v="0"/>
    <n v="89816"/>
    <n v="0"/>
    <n v="89816"/>
    <s v="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el cual contiene 2 actividades y la actividad 1 que contiene 3 subactividades;  debido a que en una (1 IEC) de 39 IEC totales ejecutadas se evidenció inconsistencia en la subactividad “Ejecución de la IEC de acuerdo a fichas técnicas y protocolos de los eventos en el respectivo formato dado por SDS” ,  correspondiente al evento fiebre Tifoidea  , el hallazgo se describe a continuación: _x000a__x000a_Localidad Santafé _x000a__x000a_Evento Fiebre Tifoidea Pablo Andrés Rodríguez Giraldo CC 1005927664, FN: 11/12/2024, fecha de Inicio de la IEC: 12/12/2024 fecha de la IEC: 12/12/2024, Fecha de cargue de la IEC en drive de SDS: 23/12/2024, se evidenció que el seguimiento registrado en la IEC no corresponde al usuario ni al evento investigado dado que se describe un seguimiento a un menor por el evento Rubeola. "/>
    <m/>
    <m/>
    <m/>
    <n v="89816"/>
    <m/>
    <m/>
    <n v="89816"/>
  </r>
  <r>
    <s v="RETROSPECTIVO"/>
    <n v="143"/>
    <x v="2"/>
    <s v="143Vigilancia en salud pública"/>
    <s v="ENTORNOS CUIDADORES"/>
    <s v="Gestión de la información para la vigilancia en salud pública"/>
    <s v="Gestión  de la información  del Componente de Salud Mental - Subred Centro Oriente y Sur "/>
    <s v="Avance mensual del plan de acción"/>
    <s v="Subred"/>
    <s v="SUBRED"/>
    <s v="A. DICIEMBRE 2024"/>
    <s v="143Vigilancia en salud públicaSUBREDA. DICIEMBRE 2024"/>
    <s v="Alejandro Molina"/>
    <n v="63669520"/>
    <n v="0"/>
    <n v="1"/>
    <n v="0"/>
    <n v="63669520"/>
    <n v="0"/>
    <s v="G3-2"/>
    <n v="1"/>
    <n v="5.8823529411764698E-2"/>
    <n v="0"/>
    <n v="3745266"/>
    <n v="0"/>
    <n v="3745266"/>
    <s v="Se genera GLOSA POR INCUMPLIMIENTO DE ANEXO 6 LINEAMIENTOS TÉCNICOS DE LA GESTIÓN DE LA SALUD PUBLICA GSP Y DEL PLAN DE SALUD PÚBLICA DE INTERVENCIONES COLECTIVAS - PSPIC Y MÓDULO DE ESTÁNDARES - SIVIGILA D.C del 100% en el producto 143 – Gestión de la información del Componente de Salud Mental.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cuatro (34) subactividades dentro de las cuales se generó hallazgos en dos (2) de ellas de la siguiente manera:_x000a_- Subactividad 7: “Realizar el registro de los casos captados de los eventos en aplicativo correspondiente de acuerdo con la información de la ficha del evento o el reporte correo electrónico”; debido a que las acciones de cargue al aplicativo desde el subsistema SIVIM no cumple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_x000a_- Subactividad 24: “Articulación con el profesional de asistencias técnicas a entidades públicas y privadas en donde con entrega de insumos para la realización de la asistencia técnica y el proceso de retroalimentación de lo encontrado en la UPGD o UI” debido a que se observa la entrega inoportuna (mayor a 3 días hábiles) y/o inasistencia del Profesional Universitario 4 (según criterio descrito en el anexo técnico operativo) de dos (2) “Asistencia técnica para ingreso UPGD o UI a SIVIGILA D.C., módulo salud mental” realizadas el 03/12/2024 y 04/12/2024, toda vez que en la primera el acta de reunión fue enviada por correo a nivel central el 07/12/2024 y en la segunda no participa el Profesional Universitario 4."/>
    <m/>
    <m/>
    <m/>
    <n v="3745266"/>
    <m/>
    <m/>
    <n v="3745266"/>
  </r>
  <r>
    <s v="RETROSPECTIVO"/>
    <n v="143"/>
    <x v="2"/>
    <s v="143Vigilancia en salud pública"/>
    <s v="ENTORNOS CUIDADORES"/>
    <s v="Gestión de la información para la vigilancia en salud pública"/>
    <s v="Gestión  de la información  del Componente de Salud Mental - Subred Centro Oriente y Sur "/>
    <s v="Avance mensual del plan de acción"/>
    <s v="Subred"/>
    <s v="SUBRED"/>
    <s v="B. ENERO 2025"/>
    <s v="143Vigilancia en salud públicaSUBREDB. ENERO 2025"/>
    <s v="Alejandro Molina"/>
    <n v="63669520"/>
    <n v="65726045.495999999"/>
    <n v="0"/>
    <n v="1"/>
    <n v="0"/>
    <n v="65726045.495999999"/>
    <s v="G3-2"/>
    <n v="1"/>
    <n v="0"/>
    <n v="5.8823529411764712E-2"/>
    <n v="0"/>
    <n v="3866238"/>
    <n v="3866238"/>
    <s v="Se genera GLOSA POR INCUMPLIMIENTO DE ANEXO 6 LINEAMIENTOS TÉCNICOS DE LA GESTIÓN DE LA SALUD PUBLICA GSP Y DEL PLAN DE SALUD PÚBLICA DE INTERVENCIONES COLECTIVAS - PSPIC Y MÓDULO DE ESTÁNDARES - SIVIGILA D.C del 100% en el producto 143 – Gestión de la información del Componente de Salud Mental.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cuatro (34) subactividades dentro de las cuales se generó hallazgos en dos (2) de ellas de la siguiente manera:_x000a_- Subactividad 7: “Realizar el registro de los casos captados de los eventos en aplicativo correspondiente de acuerdo con la información de la ficha del evento o el reporte correo electrónico”; debido a que las acciones de cargue al aplicativo desde los subsistemas SIVIM y SISVECOS no cumplen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_x000a_- Subactividad 24: “Articulación con el profesional de asistencias técnicas a entidades públicas y privadas en donde con entrega de insumos para la realización de la asistencia técnica y el proceso de retroalimentación de lo encontrado en la UPGD o UI” debido a que se observa la entrega inoportuna (mayor a 3 días hábiles) y/o inasistencia del Profesional Universitario 4 (según criterio descrito en el anexo técnico operativo) de tres (3) “Asistencia técnica para ingreso UPGD o UI a SIVIGILA D.C., módulo salud mental” realizadas el 21/01/2025, 28/01/2025 y 29/01/2025, toda vez que en la primera el acta de reunión fue enviada por correo a nivel central el 05/02/2025 y no participó el Profesional Universitario 4, en la segunda el acta de reunión fue enviada por correo a nivel central el 05/02/2025 y en la tercera no participó el Profesional Universitario 4."/>
    <m/>
    <m/>
    <m/>
    <n v="0"/>
    <m/>
    <m/>
    <n v="0"/>
  </r>
  <r>
    <s v="RETROSPECTIVO"/>
    <n v="144"/>
    <x v="2"/>
    <s v="144Vigilancia en salud pública"/>
    <s v="ENTORNOS CUIDADORES"/>
    <s v="Orientación de la acción para las intervenciones individuales y colectivas en salud pública. "/>
    <s v="Investigaciones epidemiológicas de eventos prioritarios en salud mental"/>
    <s v="Investigaciones Epidemiológicas de campo realizadas "/>
    <s v="Subred"/>
    <s v="SUBRED"/>
    <s v="A. DICIEMBRE 2024"/>
    <s v="144Vigilancia en salud públicaSUBREDA. DICIEMBRE 2024"/>
    <s v="Alejandro Molina y Margarita Duarte"/>
    <n v="201570"/>
    <n v="0"/>
    <n v="522"/>
    <n v="0"/>
    <n v="105219540"/>
    <n v="0"/>
    <s v="G3"/>
    <n v="1"/>
    <n v="12"/>
    <n v="0"/>
    <n v="2418840"/>
    <n v="0"/>
    <n v="2418840"/>
    <s v="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porque los productos no cumplen con lo descrito en los lineamientos con respecto a doce (12) IEC que se describen a continuación: _x000a_- Siete (7) IEC SIVELCE: ID1577940 (SIVELCE ID1578288 y SIVIM ID1577953) Evento cargado dos veces al aplicativo: modulo SIVELCE y modulo POLVORA; además, IEC sin descripción de las acciones integrales desarrolladas por SIVIM acerca de la negligencia y violencia física notificadas, ya que las observaciones registradas corresponden a lo indagado exclusivamente por SIVELCE sobre el accidente siendo una copia de todo el texto. ID1578368 (SIVELCE ID1578292 y SIVIM ID1578391) Evento cargado dos veces al aplicativo: modulo SIVELCE y modulo POLVORA; además, IEC sin descripción de las acciones integrales desarrolladas por SIVIM acerca de la negligencia y violencia física notificadas, ya que las observaciones registradas corresponden a lo indagado exclusivamente por SIVELCE sobre el accidente siendo una copia de todo el texto. ID1577826 / ID1577851 (SIVIM ID1577828/1577832) Evento cargado dos veces al aplicativo de POLVORA con registro inconsistente en la variable “Clasificación final del caso” (sin registro y “0. No aplica”, respectivamente); además, evento cargado dos veces al módulo SIVIM sin descripción de las acciones integrales desarrolladas acerca de la negligencia y violencia física notificadas, ya que las observaciones registradas corresponden a lo indagado exclusivamente por SIVELCE sobre el accidente siendo una copia de todo el texto (Uno de los registros de observaciones en el aplicativo se encuentra en mayúsculas sin espacios y no indica el ID SIVELCE). ID1580813 (SIVIM ID1580844) Consentimiento informado con corrección repisando número de documento; además, se presenta ficha de notificación SIVIM incompleta e IEC SIVIM sin descripción de las acciones integrales desarrolladas acerca de la negligencia y violencia física notificadas, ya que las observaciones registradas corresponden a lo indagado exclusivamente por SIVELCE sobre el accidente siendo una copia de todo el texto. ID1574674 (SIVELCE ID1578292) Evento cargado dos veces: al aplicativo POLVORA y al módulo SIVELCE; se registra como caso efectivo y facturado por SIVELCE en modalidad “Institucional”. ID1577815 / ID1580092 (SIVELCE ID1577816) Evento cargado dos veces al aplicativo POLVORA y también cargado al módulo SIVELCE. ID1580045 (SIVIM ID1579671) Consentimiento informado de SIVELCE con ID SIVIM y con corrección repisando número de documento; inconsistencia entre ficha de notificación y formato IEC en la fecha de notificación (10/12/2024 y 11/12/2024, respectivamente); IEC sin registro del “resultado de la intervención” ni relación de la “atención por otro subsistema” ante la intervención integral de SIVIM; además, IEC SIVIM sin descripción de las acciones integrales desarrolladas acerca de la negligencia y violencia física notificadas, ya que las observaciones registradas corresponden a lo indagado exclusivamente por SIVELCE sobre el accidente siendo una copia de todo el texto; y pantallazo de Anexo 10 (canalización a población migrante no regular) cortada incompleta._x000a_- Cinco (5) IEC SISVECOS: ID1560837 Localidad Rafael Uribe Uribe, IEC cuya fecha de notificación: 08/11/2024 y fecha primer contacto: 12/11/2024, se realizó posterior a las 48 horas, 4 días posteriores, no dando cumplimiento a la ficha técnica de salud mental. ID1566995 Localidad Mártires, IEC cuya fecha de notificación : 18/11/2024 y fecha de primer contacto: 22/11/2024, se realizó posterior a las 48 horas, 4 días posteriores, no dando cumplimiento a la ficha técnica de salud mental. ID1580705 Localidad Rafael Uribe Uribe _ IEC cuya fecha de notificación: 10/12/2024 y fecha de primer contacto 13/12/2024, se realizó posterior a las 48 horas, 3 días posteriores, no dando cumplimiento a la ficha técnica de salud mental. ID1580706 Localidad Rafael Uribe Uribe _ IEC cuya fecha de notificación: 10/12/2024 y fecha de primer contacto 13/12/2024, se realizó posterior a las 48 horas, 3 días posteriores, por lo tanto, no dando cumplimiento a la ficha técnica de salud mental. ID1580707 Localidad Rafael Uribe Uribe _ IEC cuya fecha de notificación: 10/12/2024 y fecha de primer contacto 13/12/2024, se realizó posterior a las 48 horas, 3 días posteriores, no dando cumplimiento a la ficha técnica de salud mental."/>
    <m/>
    <m/>
    <m/>
    <n v="2418840"/>
    <m/>
    <m/>
    <n v="2418840"/>
  </r>
  <r>
    <s v="RETROSPECTIVO"/>
    <n v="144"/>
    <x v="2"/>
    <s v="144Vigilancia en salud pública"/>
    <s v="ENTORNOS CUIDADORES"/>
    <s v="Orientación de la acción para las intervenciones individuales y colectivas en salud pública. "/>
    <s v="Investigaciones epidemiológicas de eventos prioritarios en salud mental"/>
    <s v="Investigaciones Epidemiológicas de campo realizadas "/>
    <s v="Subred"/>
    <s v="SUBRED"/>
    <s v="B. ENERO 2025"/>
    <s v="144Vigilancia en salud públicaSUBREDB. ENERO 2025"/>
    <s v="Alejandro Molina y Margarita Duarte"/>
    <n v="201570"/>
    <n v="208080.71100000001"/>
    <n v="522"/>
    <n v="0"/>
    <n v="105219540"/>
    <n v="0"/>
    <s v="G3"/>
    <n v="1"/>
    <n v="10"/>
    <n v="0"/>
    <n v="2015700"/>
    <n v="0"/>
    <n v="2015700"/>
    <s v="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porque los productos no cumplen con lo descrito en los lineamientos con respecto a diez (10) IEC SIVELCE: ID1576445 Formato IEC registra en la matriz de HADDON, espacio de “Lesión”, información relativa a una niña de 3 años aunque el usuario es un niño de 1 año. ID1576665 Inconsistencia entre ficha de notificación e IEC/aplicativo toda vez que se registran dos fechas de notificación distintas (29/11/2024 y 02/12/2024, respectivamente; fecha de cierre 01/01/2025). ID1601023 Inconsistencia entre ficha de notificación, IEC y aplicativo toda vez que se registran tres fechas de notificación distintas (11/01/2025, 01/11/2025 y 13/01/2025, respectivamente; fecha de cierre 28/01/2025). ID1577519 Inconsistencia en el registro del “Mecanismo o elemento que produce la lesión” toda vez que se describe que el usuario “saltando encima de la cama, cayó sobre la superficie de la cama” por lo que corresponde “Caída de su propia altura” mas se registra como “caída de altura”. ID1594424 Inconsistencia en el registro del “Mecanismo o elemento que produce la lesión” toda vez que se describe que al despertar “los padres notaron, que el dedo medio del pie derecho del bebé estaba morado e inflamado. Al examinarlo, descubrieron un hilo enredado alrededor del dedo, lo que estaba afectando la circulación sanguínea” por lo que correspondería “Otro tipo de mecanismo” distinto al registrado: “Herida”. ID1593298 (SIVIM ID1593305) IEC sin registro de la “atención por otro subsistema” ante la intervención integral de SIVIM; además, IEC SIVIM sin descripción de las acciones integrales desarrolladas acerca de la negligencia y violencia física notificadas, ya que las observaciones registradas corresponden a lo indagado exclusivamente por SIVELCE sobre el accidente siendo una copia de todo el texto. ID1593685 (SIVIM ID1593687) IEC sin registro de SIM, canalización y/o notificación del evento a ICBF al tratarse de un caso de NNA; sin registro del “resultado de la intervención” ni relación de la “atención por otro subsistema” ante la intervención integral de SIVIM; además, IEC SIVIM sin descripción de las acciones integrales desarrolladas acerca de la negligencia y violencia física notificadas, ya que las observaciones registradas corresponden a lo indagado exclusivamente por SIVELCE sobre el accidente siendo una copia de todo el texto. ID1593721 (SIVIM ID1593710) Consentimiento informado de SIVELCE con ID SIVIM; sin registro de la “Medida edad”, “Tipo de IEC” y “atención por otro subsistema” ante la intervención integral de SIVIM; además, IEC SIVIM sin descripción de las acciones integrales desarrolladas ya que las observaciones registradas corresponden a lo indagado exclusivamente por SIVELCE sobre el accidente. ID1593821 Formato IEC sin registro del “Grado” de la quemadura, “Modalidad de la IEC”, ni “Servicios de salud a los que se canaliza” (a saber por la ficha de canalización: Medicina general, Psicología y Odontología). ID1579521 (SIVIM ID1578896) Consentimiento informado indica como localidad “Santa Fe” aunque el caso se visitó en el HOMI de la localidad de Mártires; formato IEC sin registro del “resultado de la intervención” ni relación de la “atención por otro subsistema” ante la intervención integral de SIVIM; además, IEC SIVIM sin registro del “Sitio anatómico comprometido con quemadura”, “Resultado de la IEC” como fallida; y sin descripción de las acciones integrales desarrolladas acerca de la negligencia y violencia física notificadas, ya que las observaciones registradas corresponden a lo indagado exclusivamente por SIVELCE sobre el accidente siendo una copia de todo el texto."/>
    <m/>
    <m/>
    <m/>
    <n v="2015700"/>
    <m/>
    <m/>
    <n v="2015700"/>
  </r>
  <r>
    <s v="RETROSPECTIVO"/>
    <n v="105"/>
    <x v="2"/>
    <s v="105Vigilancia en salud pública"/>
    <s v="ENTORNOS CUIDADORES"/>
    <s v="Gestión de la información para la vigilancia en salud pública"/>
    <s v=" Asistencia técnica a UPGD conforman la red de operadores de la Vigilancia en Salud Pública, con abordaje de hasta 4 subsistemas _x000a_ "/>
    <s v="100% UPGD activa con asistencia técnica  "/>
    <s v="Local"/>
    <s v="SUBRED"/>
    <s v="A. DICIEMBRE 2024"/>
    <s v="105Vigilancia en salud públicaSUBREDA. DICIEMBRE 2024"/>
    <s v="Mabel Lizcano Ortega"/>
    <n v="228444"/>
    <n v="0"/>
    <n v="16"/>
    <n v="0"/>
    <n v="3655104"/>
    <n v="0"/>
    <s v="G10"/>
    <n v="1"/>
    <n v="1"/>
    <n v="0"/>
    <n v="228444"/>
    <n v="0"/>
    <n v="228444"/>
    <s v="Se genera glosa por ausencia de soportes del 100% del valor de una (1) UPGD activa con asistencia técnica, toda vez, que por informe de gestión se reportaron como ejecutadas dos (2) asistencias técnicas en la localidad de los Martires, sin embargo, se soportó durante el seguimiento retrospectivo una (1) asistencia."/>
    <m/>
    <m/>
    <m/>
    <n v="228444"/>
    <m/>
    <m/>
    <n v="228444"/>
  </r>
  <r>
    <s v="RETROSPECTIVO"/>
    <n v="107"/>
    <x v="2"/>
    <s v="107Vigilancia en salud pública"/>
    <s v="ENTORNOS CUIDADORES"/>
    <s v="Gestión de la información para la vigilancia en salud pública"/>
    <s v="Asistencia técnica las Unidades Informadoras-UI,que conforman la red de operadores de la Vigilancia en Salud Pública "/>
    <s v=" UI activa con asistencia técnica   "/>
    <s v="Subred"/>
    <s v="SUBRED"/>
    <s v="A. DICIEMBRE 2024"/>
    <s v="107Vigilancia en salud públicaSUBREDA. DICIEMBRE 2024"/>
    <s v="Mabel Lizcano Ortega"/>
    <n v="116464"/>
    <n v="0"/>
    <n v="33"/>
    <n v="0"/>
    <n v="3843312"/>
    <n v="0"/>
    <s v="G3"/>
    <n v="1"/>
    <n v="2"/>
    <n v="0"/>
    <n v="232928"/>
    <n v="0"/>
    <n v="232928"/>
    <s v="Se genera glosa por incumplimiento de anexo 6 lineamientos técnicos de la Gestión de la Salud Publica - GSP y del Plan de Salud Pública de Intervenciones Colectivas - PSPIC y módulo de estándares - SIVIGILA D.C del 100% del valor ejecutado de dos (2) UI activa con asistencia técnica, toda vez que se evidenció en la localidad de Rafael Uribe Uribe y Antonio Nariño realización de asistencia técnica en:_x000a__x000a_1. Pedro Patarroyo el 05/12/2024 para Sivigila, en la que: _x000a_- Acta en ítem “desarrollo - Alistamiento” registra “…se realiza alistamiento para asistencia técnica el día 05/12/2024 de 09:00 am a 11:00 am…”._x000a_- Acta en ítem “desarrollo – Revisión Sivigila” registra “…se encuentra el aplicativo de escritorio la cual está actualizada con versión de Sivigila 2018 7.0.0. KB00089…”, sin embargo, pantallazo del aplicativo registra “…Sivigila 2018 Revisión 7.0.0. Act. KB00090…”._x000a_- Acta en ítem “desarrollo – Sivigila web” registra “…enviar evidencia con pantallazo de la novedad al correo electrónico noticandelaria@subredcentrooriente.gov.co...”, sin embargo, corresponde a “…notirafaeluribe@subredcentrooriente.gov.co…”. _x000a_- Acta en la que el pantallazo del REPS del prestador registra fecha de consulta del “…viernes 06 de diciembre de 2024 (5:34 am) …”._x000a_- Acta en la que hay ausencia del pantallazo del REPS de los servicios habilitados y la capacidad instalada. _x000a_- Acta en ítem “desarrollo – Revisión Sivigila” registra “…a corte semana 48 del 2024 donde se evidencia que la Unidad informadora ha realizado notificación colectiva e individual teniendo adherencia a los protocolos…”, sin embargo, pantallazos del ítem “base eventos datos básicos SCO 2024”, “base SIVIGILA evento 998 SCO 2024” y “base SIVIGILA evento 995 SCO 2024” no registran información a nombre de la UI._x000a_- Acta en ítem “desarrollo – Lista de chequeo” registra “… ¿La UI tiene la última versión actualizada de la herramienta Sivigila? ... ¿La UI tiene actualizado en aplicativo Sivigila y su caracterización…Puntaje obtenido…20…”, sin embargo, en ítem “desarrollo – Revisión Sivigila” registra “…se encuentra el aplicativo de escritorio la cual está actualizada con versión de Sivigila 2018 7.0.0. KB00089…”._x000a_- Archivo en formato Excel que da cuenta del consolidado de la BAI en ítem “BAI realizada” registra “…Transmisibles…X…”, sin embargo, corresponde a “…Transmisibles…X… No Transmisibles…X…”._x000a_- Archivo en formato Excel que da cuenta del consolidado de la BAI en el que en hoja denominada “consolidado UPGD BAI” y “consolidado UNM BAI” hay ausencia de diligenciamiento del ítem “numero de historias clínicas o reportes laboratorio revisados”._x000a_- Archivo en formato Excel que da cuenta del consolidado de la BAI en hoja denominada “consolidado UNM BAI” en ítem “RIPS-CUPS revisados” registra “…123…”, sin embargo, corresponde a “…16…”._x000a_Lo anterior obvia lo establecido en el documento operativo del proceso transversal de vigilancia en salud pública (página 26 y 27) y en la ficha técnica: subsistema Sivigila (página 25, 27, 33, 34 y 35)._x000a__x000a_2. Eliana Romero Abbate el 10/12/2024 para Sivigila, en la que: _x000a_- Cronograma en ítem “ejecutado” registra “…05/12/2024…”, sin embargo, acorde con correo electrónico de programación, acta y listado de asistencia corresponde a “…10/12/2024…”._x000a_- Acta en ítem “desarrollo – Alistamiento” registra “…se realiza alistamiento para la asistencia técnica el día 10/12/2024 de 09:00 am a 11:00 am…”._x000a_- Acta en ítem “desarrollo – Revisión Sivigila” registra “…a corte semana 48 del 2024 se evidencia que la Unidad informadora ha realizado notificación colectiva e individual…”, sin embargo, pantallazos del ítem “base eventos datos básicos SCO 2024”, “base SIVIGILA evento 998 SCO 2024” y “base SIVIGILA evento 995 SCO 2024” no registran información a nombre de la UI. _x000a_- Acta en ítem “desarrollo – Sivigila web” y “compromisos establecidos y responsables” registra “…noticandelaria@subredcentrooriente.gov.co…notirafaeluribe@subredcentrooriente.gov.co…”, sin embargo, corresponde a “…notiantonionarino@subredcentrooriente.gov.co…”._x000a_- Archivo en formato Excel que da cuenta del consolidado de la BAI en ítem “BAI realizada” registra “…Transmisibles…X…”, sin embargo, corresponde a “…Transmisibles…X… No Transmisibles…X…”._x000a_- Archivo en formato Excel que da cuenta del consolidado de la BAI en ítem “Total de RIPS – CUPS procesados” registra “…0…”, sin embargo, corresponde a “…38…”. _x000a_- Archivo en formato Excel que da cuenta del consolidado de la BAI en el que hay error en el ítem “primer nombre”, “segundo nombre”, “primer apellido”, “segundo apellido” y “observaciones” toda vez, que registra “…EDA Colectivo…González…Téllez…Edison…Andrés…No cumple con criterio de EISP…ESI – IRAG (Vigilancia centinela) …”, sin embargo, en el ítem “observaciones” registra “…No cumple con criterio de EISP…” y no se evidencia su notificación a SE52. _x000a_Lo anterior obvia lo establecido en el documento operativo del proceso transversal de vigilancia en salud pública (página 26 y 27) y en la ficha técnica: subsistema Sivigila (página 25, 26, 27, 33, 34 y 35)."/>
    <m/>
    <m/>
    <m/>
    <n v="232928"/>
    <m/>
    <m/>
    <n v="232928"/>
  </r>
  <r>
    <s v="RETROSPECTIVO"/>
    <n v="155"/>
    <x v="2"/>
    <s v="155Vigilancia en salud pública"/>
    <s v="ENTORNOS CUIDADORES"/>
    <s v="Gestión de la información para la vigilancia en salud pública"/>
    <s v="Gestión administrativa y de seguimiento del componente  de la vigilancia en salud publica_Fortalecimiento AT Públicas a Subredes"/>
    <s v="Avance mensual del plan de acción"/>
    <s v="Distrital"/>
    <s v="DISTRITO"/>
    <s v="A. DICIEMBRE 2024"/>
    <s v="155Vigilancia en salud públicaDISTRITOA. DICIEMBRE 2024"/>
    <s v="Mabel Lizcano Ortega"/>
    <n v="74177392"/>
    <n v="0"/>
    <n v="1"/>
    <n v="0"/>
    <n v="74177392"/>
    <n v="0"/>
    <s v="G3-2"/>
    <n v="1"/>
    <n v="2.48840492034684E-3"/>
    <n v="0"/>
    <n v="184583"/>
    <n v="0"/>
    <n v="184583"/>
    <s v="Se genera glosa por incumplimiento de anexo 6 lineamientos técnicos de la Gestión de la Salud Publica - GSP y del Plan de Salud Pública de Intervenciones Colectivas - PSPIC y módulo de estándares - SIVIGILA D.C. del 100% donde se identificó el hallazgo dentro del plan de acción (cualitativo) del producto 155 - Gestión administrativa y de seguimiento del componente de la vigilancia en salud pública - Fortalecimiento AT públicas a Subredes, que contiene cinco (5) actividades, de las cuales se ven afectadas dos (2) actividades, de la siguiente forma:_x000a__x000a_- Actividad 1 con dieciocho (18) subactividades y afectación en una (1) subactividad, en la que se afecta una (1) de las veintinueve (29) asistencias técnicas ejecutadas._x000a_- Actividad 3 con diecinueve (19) subactividades y afectación en una (1) subactividad, en la que se afecta un (1) de los cinco (5) monitoreos a UPGD criticas ejecutados._x000a__x000a_Debido a que se identificaron los siguientes hallazgos:_x000a__x000a_Actividad 1 - Asistencia técnica a UPGD que conforman la red de operadores de la Vigilancia en Salud pública trimestral, garantizando la adherencia y cumplimiento al proceso a través de la medición de indicadores establecidos._x000a__x000a_Subactividad 15 - Aplicación de listas de chequeo y elaboracion de actas de asistencias técnicas realizadas a UPGD Subsistema SISVAN._x000a__x000a_1. Se evidenció en la localidad de Kennedy realización de asistencia técnica a la UPGD Centro de Salud Catalina / Unidad de Servicios de Salud 105 Catalina el 10/12/2024 para Sivigila, Transmisibles, SISVESO, SISVAN, SIVIM y SISVECOS, en la que: _x000a_- Lista de chequeo del subsistema Sivigila en el ítem “3. Socialización indicadores de cumplimiento Sivigila” no se relacionan de manera correcta las semanas epidemiológicas objeto en la asistencia técnica, ya que describe “…semana epidemiológica 44 a 48 y periodo epidemiológico XI de 2024…” pero corresponde a “…semana 36 a semana 48 y los periodos XI y XII…”. _x000a_- En lista de chequeo del subsistema Transmisibles no se describe el periodo de seguimiento a la BAI._x000a_- En lista de chequeo del subsistema SISVAN no se relacionan las fechas de los soportes que dan cuenta de los fortalecimientos técnicos en normativa para el manejo de la DNT._x000a_- En lista de chequeo del subsistema SISVAN en cuanto a la calibración de los equipos, no se relacionan las fechas, teniendo en cuenta que aclara “…no dejar plan de mejora porque cuentan con fechas para calibración...”._x000a_- En acta de cierre para el subsistema SISVAN las conclusiones de la asistencia técnica no son concordantes porque informan que “…cumplen con la normatividad…” pero en la lista de chequeo se evaluó como “…no cumple…”. _x000a__x000a_Actividad 3 - Producto monitoreo al cumplimiento de las acciones de mejora establecidos a las UPGD-UI que conforman la red de operadores de la vigilancia en salud pública._x000a__x000a_Subactividad 4 - Seguimiento al plan de mejoramiento y elaboracion de actas con calidad de Seguimiento a UPGD-UI críticas SIVIGILA._x000a__x000a_2. Se evidenció en la localidad de Suba realización de monitoreo como UPGD critica a la Unidad de Servicios de Salud Fray Bartolomé de las Casas el 18/12/2024 para Sivigila, Transmisibles y SIVISTRA, en el que: _x000a_- Dentro de la trazabilidad de los correos, no cuenta con correo donde se apruebe el plan de mejora de la institución por parte del equipo de asistencia técnica a públicas._x000a_- Dentro de los correos enviados al interior de la institución al área de &quot;calidad&quot; no existe un soporte de aprobación. _x000a_- No existe soporte (acta) del seguimiento al plan de mejora del subsistema SIVISTRA._x000a_- En correo de concertación con fecha del “…18/12/2024…” refieren “…9:30 am Sivigila y 11:00 am Sivistra…”, pero al verificar acta de seguimiento registran “…Hora Inicio: 9:30 AM…Hora Fin: 2:00 PM…” para Sivigila y Transmisibles, siendo información no coherente."/>
    <m/>
    <m/>
    <m/>
    <n v="184583"/>
    <m/>
    <m/>
    <n v="184583"/>
  </r>
  <r>
    <s v="RETROSPECTIVO"/>
    <n v="155"/>
    <x v="2"/>
    <s v="155Vigilancia en salud pública"/>
    <s v="ENTORNOS CUIDADORES"/>
    <s v="Gestión de la información para la vigilancia en salud pública"/>
    <s v="Gestión administrativa y de seguimiento del componente  de la vigilancia en salud publica_Fortalecimiento AT Públicas a Subredes"/>
    <s v="Avance mensual del plan de acción"/>
    <s v="Distrital"/>
    <s v="DISTRITO"/>
    <s v="B. ENERO 2025"/>
    <s v="155Vigilancia en salud públicaDISTRITOB. ENERO 2025"/>
    <s v="Mabel Lizcano Ortega"/>
    <n v="74177392"/>
    <n v="76573321.761600003"/>
    <n v="0"/>
    <n v="1"/>
    <n v="0"/>
    <n v="76573321.761600003"/>
    <s v="G3-2"/>
    <n v="1"/>
    <n v="0"/>
    <n v="4.2105263157894701E-3"/>
    <n v="0"/>
    <n v="322414"/>
    <n v="322414"/>
    <s v="Se genera glosa por incumplimiento de anexo 6 lineamientos técnicos de la Gestión de la Salud Publica - GSP y del Plan de Salud Pública de Intervenciones Colectivas - PSPIC y módulo de estándares - SIVIGILA D.C. del 100% donde se identificó el hallazgo dentro del plan de acción (cualitativo) del producto 155 - Gestión administrativa y de seguimiento del componente de la vigilancia en salud pública - Fortalecimiento AT públicas a Subredes, que contiene cinco (5) actividades, de las cuales se ve afectada una (1) actividad, de la siguiente forma:_x000a__x000a_- Actividad 3 con diecinueve (19) subactividades y afectación en una (1) subactividad, en la que se afectan dos (2) de los cinco (5) monitoreos a UPGD criticas ejecutados._x000a__x000a_Debido a que se identificaron los siguientes hallazgos:_x000a__x000a_Actividad 3 - Producto monitoreo al cumplimiento de las acciones de mejora establecidos a las UPGD-UI que conforman la red de operadores de la vigilancia en salud pública._x000a__x000a_Subactividad 4 - Seguimiento al plan de mejoramiento y elaboracion de actas con calidad de Seguimiento a UPGD-UI críticas SIVIGILA._x000a__x000a_1. Se evidenció en la localidad de Suba realización de monitoreo como UPGD critica a la Unidad de Servicios de Salud Suba el 15/01/2025 para Sivigila y Huerfanas, en el que: _x000a_- El soporte de la concertación refiere “…envio de plan de mejora por parte de la UPGD al correo electronico redsivigila@saludcapital.gov.co el 17 de enero de 2025…”, sin embargo, el acta de seguimiento al plan de mejora reporta “…fecha del 16 de enero de 2025…”, siendo esta ultima, la fecha limite de entrega, segun compromiso de acta de asistencia técnica del 11/12/2024 a la UPGD._x000a_- En acta de seguimiento al plan de mejora, se observa tabla con el detalle del seguimiento, donde califican con 10% (envio de plan de mejora de manera oportuna) y dan cierre con el 100% de cumplimiento._x000a__x000a_2. Se evidenció en la localidad de Fontibón realización de monitoreo como UPGD critica a la USS Centro Día el 16/01/2025 para Sivigila y Transmisibles, en el que: _x000a_- Dentro de la trazabilidad de los correos, no cuenta con correo donde se apruebe el plan de mejora de la institución por parte del equipo de asistencia técnica a públicas; únicamente existe un envio desde la UPGD al equipo de publicas con fechadel “…17/12/2024…”, sin que se apruebe el plan de mejora o se hayan solicitado ajustes._x000a_- No se dispone de soporte de correo de envio del plan de mejora al área de calidad de la UPGD para su revisión y aprobación."/>
    <m/>
    <m/>
    <m/>
    <n v="0"/>
    <m/>
    <m/>
    <n v="0"/>
  </r>
  <r>
    <s v="RETROSPECTIVO"/>
    <n v="44"/>
    <x v="3"/>
    <s v="44Entorno cuidador comunitaria “Bienestar con nuestras comunidades”"/>
    <s v="ENTORNOS CUIDADORES"/>
    <s v="DESARROLLO DE LA INTERACCIÓN INTEGRAL E INTEGRADA EN LA IDENTIFICACIÓN Y GESTIÓN DEL RIESGO INDIVIDUAL Y EN COLECTIVOS."/>
    <s v="Escuchar para MÁS bienestar "/>
    <s v="AVANCE PLAN DE ACCION "/>
    <s v="Subred"/>
    <s v="SUBRED"/>
    <s v="A. DICIEMBRE 2024"/>
    <s v="44Entorno cuidador comunitaria “Bienestar con nuestras comunidades”SUBREDA. DICIEMBRE 2024"/>
    <s v="Yury Moncada"/>
    <n v="103026016"/>
    <n v="0"/>
    <n v="0.99999999029371378"/>
    <n v="0"/>
    <n v="103026015"/>
    <n v="0"/>
    <s v="G3"/>
    <n v="1"/>
    <n v="6.9444440000000001E-3"/>
    <m/>
    <n v="715458"/>
    <n v="0"/>
    <n v="715458"/>
    <s v="Se genera GLOSA POR INCUMPLIMIENTO DE ANEXO 6 LINEAMIENTOS TÉCNICOS DE LA GESTIÓN DE LA SALUD PUBLICA GSP Y DEL PLAN DE SALUD PÚBLICA DE INTERVENCIONES COLECTIVAS - PSPIC Y MÓDULO DE ESTÁNDARES - SIVIGILA D.C del 100%, del valor ejecutado de los productos en los que se evidenció el hallazgo para el producto 44-Escuchar para MÁS Bienestar el cual contiene cuatro (4) actividades de la cual se afectó la actividad Implementación de actividades que contiene nueve (9) sub actividades; y en la Subactividad 8- Fortalecimiento y/o construcción de redes sociales y comunitarias que contiene cuatro (4) sub actividades; y, en la subactividad Registro fotográfico, reportado en el drive distrital 2 fotos máximo por sesión;  se evidenció el  cargue de registro fotográfico extemporáneo , reportado en el drive distrital 2 fotos máximo por sesión; tal y como lo describe el anexo técnico de la Secretaría Distrital de Salud."/>
    <m/>
    <m/>
    <m/>
    <n v="715458"/>
    <m/>
    <m/>
    <n v="715458"/>
  </r>
  <r>
    <s v="RETROSPECTIVO"/>
    <n v="44"/>
    <x v="3"/>
    <s v="44Entorno cuidador comunitaria “Bienestar con nuestras comunidades”"/>
    <s v="ENTORNOS CUIDADORES"/>
    <s v="DESARROLLO DE LA INTERACCIÓN INTEGRAL E INTEGRADA EN LA IDENTIFICACIÓN Y GESTIÓN DEL RIESGO INDIVIDUAL Y EN COLECTIVOS."/>
    <s v="Escuchar para MÁS bienestar "/>
    <s v="AVANCE PLAN DE ACCION "/>
    <s v="Subred"/>
    <s v="SUBRED"/>
    <s v="B. ENERO 2025"/>
    <s v="44Entorno cuidador comunitaria “Bienestar con nuestras comunidades”SUBREDB. ENERO 2025"/>
    <s v="Yury Moncada"/>
    <n v="103026016"/>
    <n v="106353756.3168"/>
    <n v="0"/>
    <n v="1"/>
    <n v="0"/>
    <n v="106353756.3168"/>
    <s v="G3"/>
    <n v="1"/>
    <m/>
    <n v="6.9444440000000001E-3"/>
    <n v="0"/>
    <n v="738568"/>
    <n v="738568"/>
    <s v="Se genera GLOSA POR INCUMPLIMIENTO DE ANEXO 6 LINEAMIENTOS TÉCNICOS DE LA GESTIÓN DE LA SALUD PUBLICA GSP Y DEL PLAN DE SALUD PÚBLICA DE INTERVENCIONES COLECTIVAS - PSPIC Y MÓDULO DE ESTÁNDARES - SIVIGILA D.C del 100%, del valor ejecutado de los productos en los que se evidenció el hallazgo para el producto 44-Escuchar para MÁS Bienestar el cual contiene cuatro (4) actividades de la cual se afectó la actividad Implementación de actividades que contiene nueve (9) sub actividades; y en la Subactividad 8- Fortalecimiento y/o construcción de redes sociales y comunitarias que contiene cuatro (4) sub actividades; y, en la subactividad Registro fotográfico, reportado en el drive distrital 2 fotos máximo por sesión;  se evidenció el  cargue de registro fotográfico extemporáneo , reportado en el drive distrital 2 fotos máximo por sesión; tal y como lo describe el anexo técnico de la Secretaría Distrital de Salud."/>
    <m/>
    <m/>
    <m/>
    <n v="0"/>
    <m/>
    <m/>
    <n v="0"/>
  </r>
  <r>
    <s v="RETROSPECTIVO"/>
    <n v="50"/>
    <x v="3"/>
    <s v="50Entorno cuidador comunitaria “Bienestar con nuestras comunidades”"/>
    <s v="ENTORNOS CUIDADORES"/>
    <s v="DESARROLLO DE LA INTERACCIÓN INTEGRAL E INTEGRADA EN LA GESTIÓN EN LOS NIVELES MACRO, MESO Y MICRO DE LA SALUD PUBLICA DEL ENTORNO CUIDADOR COMUNITARIO"/>
    <s v="Gestión en los niveles meso y micro de la salud pública del Entorno cuidador comunitaria “Bienestar con nuestras comunidades”"/>
    <s v="AVANCE PLAN DE ACCION "/>
    <s v="Subred"/>
    <s v="SUBRED"/>
    <s v="A. DICIEMBRE 2024"/>
    <s v="50Entorno cuidador comunitaria “Bienestar con nuestras comunidades”SUBREDA. DICIEMBRE 2024"/>
    <s v="Johanna Balaguera"/>
    <n v="75001896"/>
    <n v="0"/>
    <n v="1"/>
    <n v="0"/>
    <n v="75001896"/>
    <n v="0"/>
    <s v="G12"/>
    <n v="0.05"/>
    <n v="1"/>
    <m/>
    <n v="3750095"/>
    <n v="0"/>
    <n v="3750095"/>
    <s v="Se genera GLOSA POR BASE DE TALENTO HUMANO del 5% del valor total por el producto,  ya que se evidenciaron inconsistencias en la base del aplicativo de talento humano, según se describen a continuación:_x000a_Para el producto No.42 Dispositivos comunitarios para el cuidado colectivo para el bienestar, perfil profesional universitario 2 (Gustavo Adolfo Londoño Muñoz) Certificado de vigencia y antecedentes disciplinarios COPNIA no se encuentra actualizado. (Juan Diego Rojas Diaz) No se encuentra cargada adición y prórroga del mes de diciembre 2024. (Nelly Tatiana Torres Gómez, Yuly Paulina Beltrán García) No se encuentra vigente el Certificado de Inscripción al Consejo Nacional de Trabajo Social_x000a_Para el producto 43: En registros profesionales certificado de CNTS desactualizado para la profesional Andrea Alfonso Díaz._x000a_Para el producto 44: Actualizar para la colaboradora Yisel Rincón CNTS y para Johanna Vargas y Esperanza Moscoso el RETHUS _x000a_Para el producto 47 SPAcios de Bien_estar, perfil profesional universitario 2 (Arlidis María Ruiz Diaz, Ana Consuelo Zamora Pinto, Leydi Marcela Acosta Vargas) No se encuentra vigente el Certificado de Inscripción al Consejo Nacional de Trabajo Social_x000a_Para el producto.50 Gestión en los niveles meso y micro de la salud pública del Entorno cuidador comunitaria “Bienestar con nuestras comunidades”. Perfil profesional especializado 4 (Jeimi Constanza Monroy Beltrán). No se encuentra vigente el Certificado de Inscripción al Consejo Nacional de Trabajo Social. Perfil profesional universitario 2 (Yirley Carrera Sotelo). No se encuentra cargado el Certificado de Inscripción al Consejo Nacional de Trabajo Social."/>
    <m/>
    <m/>
    <m/>
    <n v="3750095"/>
    <m/>
    <m/>
    <n v="3750095"/>
  </r>
  <r>
    <s v="RETROSPECTIVO"/>
    <n v="31"/>
    <x v="4"/>
    <s v="31Vigilancia de la salud ambiental"/>
    <s v="Línea Calidad de Agua y Saneamiento básico"/>
    <s v="Bodegas de almacenamiento de material reciclable y similares"/>
    <s v="Establecimiento vigilado y controlado"/>
    <s v="Ver Sivigila"/>
    <s v="Ver Sivigila"/>
    <s v="RAFAEL URIBE URIBE"/>
    <s v="A. DICIEMBRE 2024"/>
    <s v="31Vigilancia de la salud ambientalRAFAEL URIBE URIBEA. DICIEMBRE 2024"/>
    <s v="VLADIMIR MURILLO RIVAS"/>
    <n v="87348"/>
    <n v="0"/>
    <n v="24"/>
    <n v="0"/>
    <n v="2096352"/>
    <n v="0"/>
    <s v="G3-3"/>
    <n v="1"/>
    <n v="2"/>
    <m/>
    <n v="174696"/>
    <n v="0"/>
    <n v="174696"/>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actas, en las cuales se evidenció lo siguiente:_x000a_1._x0009_Acta con concepto favorable con requerimiento. _x000a_1.1._x0009_SB01E741695 ID 790825 del 13/12/2024. Inconsistencia en el diligenciamiento del instrumento de captación. El ítem 5.4.1, 5.4.2 y 5.4.3 evaluado del acta de IVC se calificó el aspecto a evaluar con “NO CUMPLE”. Sin embargo, en el numeral 8.1 – DESCRIPCIÓN DE EXIGENCIAS no se registra el hallazgo. Las exigencias deben guardar trazabilidad con los aspectos a evaluar en el acta de IVC en el marco del proceso de fiscalización sanitaria._x000a_2._x0009_Acta con concepto favorable con requerimiento. _x000a_2.1._x0009_SB01E730730 ID 786185 del 05/12/2024. Inconsistencia en el diligenciamiento del instrumento de captación. El ítem 4.6 evaluado del acta de IVC se calificó el aspecto a evaluar con “NO CUMPLE”. Sin embargo, en el numeral 8.1 – DESCRIPCIÓN DE EXIGENCIAS no se registra el hallazgo. Las exigencias deben guardar trazabilidad con los aspectos a evaluar en el acta de IVC en el marco del proceso de fiscalización sanitaria."/>
    <m/>
    <m/>
    <m/>
    <n v="174696"/>
    <m/>
    <m/>
    <n v="174696"/>
  </r>
  <r>
    <s v="RETROSPECTIVO"/>
    <n v="41"/>
    <x v="4"/>
    <s v="41Vigilancia de la salud ambiental"/>
    <s v="Línea Calidad de Agua y Saneamiento básico"/>
    <s v="Gimnasio"/>
    <s v="Establecimiento vigilado y controlado"/>
    <s v="Ver Sivigila"/>
    <s v="Ver Sivigila"/>
    <s v="RAFAEL URIBE URIBE"/>
    <s v="A. DICIEMBRE 2024"/>
    <s v="41Vigilancia de la salud ambientalRAFAEL URIBE URIBEA. DICIEMBRE 2024"/>
    <s v="VLADIMIR MURILLO RIVAS"/>
    <n v="87348"/>
    <n v="0"/>
    <n v="5"/>
    <n v="0"/>
    <n v="436740"/>
    <n v="0"/>
    <s v="G3-3"/>
    <n v="1"/>
    <n v="1"/>
    <m/>
    <n v="87348"/>
    <n v="0"/>
    <n v="87348"/>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favorable. _x000a_1.1._x0009_SB01E741675 ID 793676 del 11/12/2024. Inconsistencia en el diligenciamiento del instrumento de captación. El ítem 2.1 “EL ESTABLECIMIENTO CUENTA CON SERVICIOS ADICIONALES”, se registró SI. Sin embargo, no se registró o marcó ninguno. "/>
    <m/>
    <m/>
    <m/>
    <n v="87348"/>
    <m/>
    <m/>
    <n v="87348"/>
  </r>
  <r>
    <s v="RETROSPECTIVO"/>
    <n v="43"/>
    <x v="4"/>
    <s v="43Vigilancia de la salud ambiental"/>
    <s v="Línea Calidad de Agua y Saneamiento básico"/>
    <s v="Actividades de asistencia social sin alojamiento  (hogares de bienestar familiar)"/>
    <s v="Establecimiento vigilado y controlado"/>
    <s v="Ver Sivigila"/>
    <s v="Ver Sivigila"/>
    <s v="RAFAEL URIBE URIBE"/>
    <s v="A. DICIEMBRE 2024"/>
    <s v="43Vigilancia de la salud ambientalRAFAEL URIBE URIBEA. DICIEMBRE 2024"/>
    <s v="VLADIMIR MURILLO RIVAS"/>
    <n v="57114"/>
    <n v="0"/>
    <n v="8"/>
    <n v="0"/>
    <n v="456912"/>
    <n v="0"/>
    <s v="G7-2"/>
    <n v="1"/>
    <n v="1"/>
    <m/>
    <n v="57114"/>
    <n v="0"/>
    <n v="57114"/>
    <s v="Se genera GLOSA POR BASES DE DATOS VS. SOPORTES EN MEDIO FÍSICO del 100%, por inconsistencia evidenciada entre la información soportada en medio físico y lo registrado en el informe de gestión - Vigilancia en Salud Ambiental (Periodo diciembre 2024). Es decir, en FÍSICO se soportaron 8 establecimientos; mientras que en INFORME DE GESTIÓN en el indicador “Número de establecimientos vigilados en el mes” se registró 7. Importante resaltar, que los soportes presentados en físico sí coinciden o es concordante con la información registrada en el número de visitas a establecimientos con concepto FAVORABLE (6 – actas SB07E703496, SB07E703568, SB07E703479, SB07E703541, SB07E703567, SB07E703543) y FAVORABLE CON REQUERIMIENTO (2 – acta SB07E703542, SB07E703480)."/>
    <m/>
    <m/>
    <m/>
    <n v="57114"/>
    <m/>
    <m/>
    <n v="57114"/>
  </r>
  <r>
    <s v="RETROSPECTIVO"/>
    <n v="46"/>
    <x v="4"/>
    <s v="46Vigilancia de la salud ambiental"/>
    <s v="Línea Calidad de Agua y Saneamiento básico"/>
    <s v="Establecimientos de alojamiento y hospedaje sin servicios adicionales"/>
    <s v="Establecimiento vigilado y controlado"/>
    <s v="Ver Sivigila"/>
    <s v="Ver Sivigila"/>
    <s v="RAFAEL URIBE URIBE"/>
    <s v="A. DICIEMBRE 2024"/>
    <s v="46Vigilancia de la salud ambientalRAFAEL URIBE URIBEA. DICIEMBRE 2024"/>
    <s v="VLADIMIR MURILLO RIVAS"/>
    <n v="116464"/>
    <n v="0"/>
    <n v="4"/>
    <n v="0"/>
    <n v="465856"/>
    <n v="0"/>
    <s v="G3-3"/>
    <n v="1"/>
    <n v="1"/>
    <m/>
    <n v="116464"/>
    <n v="0"/>
    <n v="116464"/>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favorable con requerimiento. _x000a_1.1._x0009_SB03E702634 ID 695756 del 11/12/2024. Inconsistencia en el diligenciamiento del instrumento de captación. El ítem 3.4 evaluado del acta de IVC se calificó el aspecto a evaluar con “NO CUMPLE”. Sin embargo, en el numeral 8.1 – DESCRIPCIÓN DE EXIGENCIAS no se registra el hallazgo. Las exigencias deben guardar trazabilidad con los aspectos a evaluar en el acta de IVC en el marco del proceso de fiscalización sanitaria. "/>
    <m/>
    <m/>
    <m/>
    <n v="116464"/>
    <m/>
    <m/>
    <n v="116464"/>
  </r>
  <r>
    <s v="RETROSPECTIVO"/>
    <n v="1005"/>
    <x v="4"/>
    <s v="1005Vigilancia de la salud ambiental"/>
    <s v="Línea Calidad de Agua y Saneamiento básico"/>
    <s v="Profesionales independientes de salud/objeto social diferente"/>
    <s v="Establecimiento vigilado y controlado"/>
    <s v="Ver Sivigila"/>
    <s v="Ver Sivigila"/>
    <s v="RAFAEL URIBE URIBE"/>
    <s v="A. DICIEMBRE 2024"/>
    <s v="1005Vigilancia de la salud ambientalRAFAEL URIBE URIBEA. DICIEMBRE 2024"/>
    <s v="VLADIMIR MURILLO RIVAS"/>
    <n v="87348"/>
    <n v="0"/>
    <n v="24"/>
    <n v="0"/>
    <n v="2096352"/>
    <n v="0"/>
    <s v="G3-3"/>
    <n v="1"/>
    <n v="1"/>
    <m/>
    <n v="87348"/>
    <n v="0"/>
    <n v="87348"/>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favorable con requerimiento. _x000a_1.1._x0009_SB18E704262 ID 823950 del 9/12/2024. Espacio en blanco sin diligenciar para las opciones de respuesta del ítem 8 “EXIGENCIAS”. "/>
    <m/>
    <m/>
    <m/>
    <n v="87348"/>
    <m/>
    <m/>
    <n v="87348"/>
  </r>
  <r>
    <s v="RETROSPECTIVO"/>
    <n v="2028"/>
    <x v="4"/>
    <s v="2028Vigilancia de la salud ambiental"/>
    <s v="Línea Calidad de Agua y Saneamiento básico"/>
    <s v="Establecimientos de educación para el trabajo y desarrollo humano y otros tipos de educación"/>
    <s v="Establecimiento vigilado y controlado"/>
    <s v="Ver Sivigila"/>
    <s v="Ver Sivigila"/>
    <s v="RAFAEL URIBE URIBE"/>
    <s v="A. DICIEMBRE 2024"/>
    <s v="2028Vigilancia de la salud ambientalRAFAEL URIBE URIBEA. DICIEMBRE 2024"/>
    <s v="VLADIMIR MURILLO RIVAS"/>
    <n v="87348"/>
    <n v="0"/>
    <n v="3"/>
    <n v="0"/>
    <n v="262044"/>
    <n v="0"/>
    <s v="G3-3"/>
    <n v="1"/>
    <n v="1"/>
    <m/>
    <n v="87348"/>
    <n v="0"/>
    <n v="87348"/>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favorable con requerimiento. _x000a_1.1._x0009_SB06E705055 ID 743616 del 23/12/2024. Incorrecto diligenciamiento del instrumento de captación. Para el ítem 9.1.5 se indica la forma en que se garantiza el suministro de agua potable, NO se evalúa el cumplimiento del aspecto verificado. Sin embargo, en el numeral 8.1 – DESCRIPCIÓN DE EXIGENCIAS se registra el hallazgo para el ítem 9.1.5., es importante precisar que las exigencias deben guardar trazabilidad con los aspectos a evaluar en el acta de IVC en el marco del proceso de fiscalización sanitaria. "/>
    <m/>
    <m/>
    <m/>
    <n v="87348"/>
    <m/>
    <m/>
    <n v="87348"/>
  </r>
  <r>
    <s v="RETROSPECTIVO"/>
    <n v="2394"/>
    <x v="4"/>
    <s v="2394Vigilancia de la salud ambiental"/>
    <s v="Línea Calidad de Agua y Saneamiento básico"/>
    <s v="Operativo de Juguetes"/>
    <s v="Establecimiento vigilado y controlado"/>
    <s v="Ver Sivigila"/>
    <s v="Ver Sivigila"/>
    <s v="RAFAEL URIBE URIBE"/>
    <s v="A. DICIEMBRE 2024"/>
    <s v="2394Vigilancia de la salud ambientalRAFAEL URIBE URIBEA. DICIEMBRE 2024"/>
    <s v="VLADIMIR MURILLO RIVAS"/>
    <n v="114228"/>
    <n v="0"/>
    <n v="18"/>
    <n v="0"/>
    <n v="2056104"/>
    <n v="0"/>
    <s v="G3-3"/>
    <n v="1"/>
    <n v="1"/>
    <m/>
    <n v="114228"/>
    <n v="0"/>
    <n v="114228"/>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operativo de juguetes, en el cual se evidenció lo siguiente:_x000a_1._x0009_Formato de operativo de juguetes. _x000a_1.1._x0009_SB24E701039 del 06/12/2024. Inconsistencia de la información registrada en ESPACIO DE OBSERVACIONES V/S aspecto “EL COMERCIALIZADOR INFORMA SOBRE LA EXISTENCIA DEL CERTIFICADO DE CONFORMIDAD”. Es decir, el aspecto (EL COMERCIALIZADOR INFORMA SOBRE LA EXISTENCIA DEL CERTIFICADO DE CONFORMIDAD) fue calificado CUMPLE para la totalidad de las referencias de juguetes verificadas; sin embargo, en espacio de OBSERVACIONES de cada operativo se registró: “…Se recomienda a los establecimientos que no cuentan con el certificado de conformidad solicitarlo al proveedor de juguetes…”."/>
    <m/>
    <m/>
    <m/>
    <n v="114228"/>
    <m/>
    <m/>
    <n v="114228"/>
  </r>
  <r>
    <s v="RETROSPECTIVO"/>
    <n v="46"/>
    <x v="4"/>
    <s v="46Vigilancia de la salud ambiental"/>
    <s v="Línea Calidad de Agua y Saneamiento básico"/>
    <s v="Establecimientos de alojamiento y hospedaje sin servicios adicionales"/>
    <s v="Establecimiento vigilado y controlado"/>
    <s v="Ver Sivigila"/>
    <s v="Ver Sivigila"/>
    <s v="CANDELARIA"/>
    <s v="B. ENERO 2025"/>
    <s v="46Vigilancia de la salud ambientalCANDELARIAB. ENERO 2025"/>
    <s v="VLADIMIR MURILLO RIVAS"/>
    <n v="0"/>
    <n v="120224"/>
    <n v="0"/>
    <n v="13"/>
    <n v="0"/>
    <n v="1562912"/>
    <s v="G3-3"/>
    <n v="1"/>
    <m/>
    <n v="2"/>
    <n v="0"/>
    <n v="240448"/>
    <n v="240448"/>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actas, en las cuales se evidenció lo siguiente:_x000a_1._x0009_Acta con concepto favorable con requerimiento. _x000a_1.1._x0009_SB03E702121 ID 695756 del 15/1/2025. Inconsistencia en el diligenciamiento del instrumento de captación. El ítem 6.1.3 y 6.1.4 evaluado del acta de IVC se calificó el aspecto a evaluar con “NO CUMPLE”. Sin embargo, en el numeral 8.1 – DESCRIPCIÓN DE EXIGENCIAS no se registra el hallazgo. Las exigencias deben guardar trazabilidad con los aspectos a evaluar en el acta de IVC en el marco del proceso de fiscalización sanitaria._x000a_2._x0009_Acta con concepto favorable con requerimiento. _x000a_2.1._x0009_SB03E702424 ID 426806 del 15/1/2025. Espacio en blanco sin diligenciar para las opciones de respuesta del ítem 8 “EXIGENCIAS”. "/>
    <m/>
    <m/>
    <m/>
    <n v="0"/>
    <m/>
    <m/>
    <n v="0"/>
  </r>
  <r>
    <s v="RETROSPECTIVO"/>
    <n v="4"/>
    <x v="4"/>
    <s v="4Vigilancia de la salud ambiental"/>
    <s v="Línea Seguridad química"/>
    <s v="IVC A ESTABLECIMIENTOS DE ESTÉTICA ORNAMENTAL"/>
    <s v="Establecimiento vigilado y controlado"/>
    <s v="Ver Sivigila"/>
    <s v="Ver Sivigila"/>
    <s v="MARTIRES"/>
    <s v="B. ENERO 2025"/>
    <s v="4Vigilancia de la salud ambientalMARTIRESB. ENERO 2025"/>
    <s v="Edgar Alberto Salazar Manosalva"/>
    <n v="0"/>
    <n v="90168"/>
    <n v="0"/>
    <n v="20"/>
    <n v="0"/>
    <n v="1803360"/>
    <s v="G3-3"/>
    <n v="1"/>
    <m/>
    <n v="2"/>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_x000a_1. En el soporte físico del Acta No. SQ03E709374, ID establecimiento (710682), de fecha 25/1/2025 con Concepto Desfavorable. Se diligenció en el soporte físico para el glutaraldehído 2% con el registro sanitario 2019DM-00035894-R1, el fabricante &quot;Cerescos SAS&quot;, sin embargo, en el enlace de consulta datos de productos del Invima: http://consultaregistro.invima.gov.co/Consultas/consultas/consreg_encabcum.jsp, para este registro sanitario el fabricante es &quot;Holandina&quot;._x000a_2. En el soporte físico del Acta No. SQ03E709232, ID establecimiento (743958), de fecha 23/1/2025 con Concepto Favorable con Requerimientos. Se evidenció redacción que no es clara, ni precisa, ya que en el ítem 16.1 &quot;descripción de exigencias&quot;, la exigencia del ítem 14.5 &quot;no diligencia formulario RH1&quot; se redactó en forma de hallazgo, además, la nota aclaratoria registrada en la página 8: &quot;El hallazgo del ítem 14.5 es: diligenciar formulario RH1 oportunamente&quot; se redactó en forma de exigencia."/>
    <m/>
    <m/>
    <m/>
    <n v="0"/>
    <m/>
    <m/>
    <n v="0"/>
  </r>
  <r>
    <s v="RETROSPECTIVO"/>
    <n v="22"/>
    <x v="4"/>
    <s v="22Vigilancia de la salud ambiental"/>
    <s v="Línea Seguridad química"/>
    <s v="IVC A MICROEMPRESAS Y PEQUEÑAS EMPRESAS"/>
    <s v="Establecimiento vigilado y controlado"/>
    <s v="Ver Sivigila"/>
    <s v="Ver Sivigila"/>
    <s v="MARTIRES"/>
    <s v="B. ENERO 2025"/>
    <s v="22Vigilancia de la salud ambientalMARTIRESB. ENERO 2025"/>
    <s v="Edgar Alberto Salazar Manosalva"/>
    <n v="0"/>
    <n v="90168"/>
    <n v="0"/>
    <n v="172"/>
    <n v="0"/>
    <n v="15508896"/>
    <s v="G3-3"/>
    <n v="1"/>
    <m/>
    <n v="3"/>
    <n v="0"/>
    <n v="270504"/>
    <n v="270504"/>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3) intervenciones los siguientes hallazgos:_x000a_1. En la visita realizada por el profesional DAVID FERNANDO PARRA ARIAS, al establecimiento con ID (301412), por medio del Acta No. SQ01E745520 de fecha 27/1/2025 con Concepto Favorable con Requerimientos, se evidenció que para esa fecha el profesional realizó 18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2. En la visita realizada por el profesional DAVID FERNANDO PARRA ARIAS, al establecimiento con ID (523226), por medio del Acta No. SQ01E745527 de fecha 24/1/2025 con Concepto Favorable, se evidenció que para esa fecha el profesional realizó 18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_x000a_3. En el soporte físico del Acta No. SQ01E744938, ID establecimiento (657063), de fecha 9/1/2025 con Concepto Favorable. Se presentó inconsistencia en la hoja 1 al registrarse la fecha de visita 09/01/2024."/>
    <m/>
    <m/>
    <m/>
    <n v="0"/>
    <m/>
    <m/>
    <n v="0"/>
  </r>
  <r>
    <s v="RETROSPECTIVO"/>
    <n v="1205"/>
    <x v="4"/>
    <s v="1205Vigilancia de la salud ambiental"/>
    <s v="Línea Seguridad química"/>
    <s v="IVC A ESTABLECIMIENTOS DE ESTÉTICA FACIAL Y/O CORPORAL Y ESTÉTICA ORNAMENTAL"/>
    <s v="Establecimiento vigilado y controlado"/>
    <s v="Ver Sivigila"/>
    <s v="Ver Sivigila"/>
    <s v="MARTIRES"/>
    <s v="B. ENERO 2025"/>
    <s v="1205Vigilancia de la salud ambientalMARTIRESB. ENERO 2025"/>
    <s v="Edgar Alberto Salazar Manosalva"/>
    <n v="0"/>
    <n v="180336"/>
    <n v="0"/>
    <n v="1"/>
    <n v="0"/>
    <n v="180336"/>
    <s v="G3-3"/>
    <n v="1"/>
    <m/>
    <n v="1"/>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1. En el soporte físico del Acta No. SQ03E709217, ID establecimiento (790146), de fecha 24/1/2025 con Concepto Desfavorable. En el acta anexa SQ04E701117 no se incluyó dentro de las causales que generaron el concepto desfavorable, el relacionado con el ítem 5.5 &quot;¿Disponen de un documento en donde se detallen los procesos y procedimientos de los servicios que se prestan?&quot;."/>
    <m/>
    <m/>
    <m/>
    <n v="0"/>
    <m/>
    <m/>
    <n v="0"/>
  </r>
  <r>
    <s v="RETROSPECTIVO"/>
    <n v="1742"/>
    <x v="4"/>
    <s v="1742Vigilancia de la salud ambiental"/>
    <s v="Línea Seguridad química"/>
    <s v="IVC A DEPÓSITOS DE MATERIAL DE CONSTRUCCIÓN DE MENOS DE 20 TRABAJADORES"/>
    <s v="Establecimiento vigilado y controlado"/>
    <s v="Ver Sivigila"/>
    <s v="Ver Sivigila"/>
    <s v="MARTIRES"/>
    <s v="B. ENERO 2025"/>
    <s v="1742Vigilancia de la salud ambientalMARTIRESB. ENERO 2025"/>
    <s v="Edgar Alberto Salazar Manosalva"/>
    <n v="0"/>
    <n v="60112"/>
    <n v="0"/>
    <n v="32"/>
    <n v="0"/>
    <n v="1923584"/>
    <s v="G3-3"/>
    <n v="1"/>
    <m/>
    <n v="1"/>
    <n v="0"/>
    <n v="60112"/>
    <n v="60112"/>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1. En el soporte físico del Acta No. SQ01E745277, ID establecimiento (530958), de fecha 8/1/2025 con Concepto Favorable. En el ítem 8.1 se registró cantidad mensual utilizada de thinner, pintura vinílica y pintura inflamable, sin embargo, en el ítem 8.3 no se registró residuos peligrosos y el ítem 5.7 se calificó No aplica."/>
    <m/>
    <m/>
    <m/>
    <n v="0"/>
    <m/>
    <m/>
    <n v="0"/>
  </r>
  <r>
    <s v="RETROSPECTIVO"/>
    <n v="1752"/>
    <x v="4"/>
    <s v="1752Vigilancia de la salud ambiental"/>
    <s v="Línea Seguridad química"/>
    <s v="IVC A INDUSTRIA DEL PLÁSTICO DE MENOS DE 20 TRABAJADORES"/>
    <s v="Establecimiento vigilado y controlado"/>
    <s v="Ver Sivigila"/>
    <s v="Ver Sivigila"/>
    <s v="MARTIRES"/>
    <s v="B. ENERO 2025"/>
    <s v="1752Vigilancia de la salud ambientalMARTIRESB. ENERO 2025"/>
    <s v="Edgar Alberto Salazar Manosalva"/>
    <n v="0"/>
    <n v="75140"/>
    <n v="0"/>
    <n v="9"/>
    <n v="0"/>
    <n v="676260"/>
    <s v="G3-3"/>
    <n v="1"/>
    <m/>
    <n v="1"/>
    <n v="0"/>
    <n v="75140"/>
    <n v="75140"/>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1. En el soporte físico del Acta No. SQ01E745550, ID establecimiento (730519), de fecha 15/1/2025 con Concepto Favorable. Se presentó inconsistencia al excederse el número de notas aclaratorias al registrarse en la hoja 6 &quot;corrección ítem 8.1 se elimina la sustancia adhesivo inflamable, puesto que ya no se tiene la sustancia en el establecimiento. También se corrige items 4.9, 4.10, 4.11, 4.12 y 4.13 a 3. No aplica, debido a que no hay sustancias químicas&quot;. Además, no es consistente de acuerdo con lo indicado en estas notas, la calificación &quot;cumple&quot; de los ítems 7.6 &quot;procedimientos de trabajo seguro para carga y descarga de sustancias peligrosas&quot; y 7.7 &quot;Cuenta con sistemas para la contención de derrames&quot;."/>
    <m/>
    <m/>
    <m/>
    <n v="0"/>
    <m/>
    <m/>
    <n v="0"/>
  </r>
  <r>
    <s v="RETROSPECTIVO"/>
    <n v="1754"/>
    <x v="4"/>
    <s v="1754Vigilancia de la salud ambiental"/>
    <s v="Línea Seguridad química"/>
    <s v="IVC A ESTABLECIMIENTOS QUE UTILICEN COMO MATERIA PRIMA EL METAL DE MENOS DE 20 TRABAJADORES"/>
    <s v="Establecimiento vigilado y controlado"/>
    <s v="Ver Sivigila"/>
    <s v="Ver Sivigila"/>
    <s v="MARTIRES"/>
    <s v="B. ENERO 2025"/>
    <s v="1754Vigilancia de la salud ambientalMARTIRESB. ENERO 2025"/>
    <s v="Edgar Alberto Salazar Manosalva"/>
    <n v="0"/>
    <n v="75140"/>
    <n v="0"/>
    <n v="69"/>
    <n v="0"/>
    <n v="5184660"/>
    <s v="G3-3"/>
    <n v="1"/>
    <m/>
    <n v="1"/>
    <n v="0"/>
    <n v="75140"/>
    <n v="75140"/>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1. En el soporte físico del Acta No. SQ01E744974, ID establecimiento (542153), de fecha 16/1/2025 con Concepto Desfavorable. Se evidenció emisión de concepto desfavorable de manera reiterada, sin incluir en las observaciones de quien realiza la visita, que este establecimiento ya contaba con este tipo de concepto para que se priorice por el equipo de procesos legales de la SDS, tal como lo indica el Documento operativo proceso transversal Vigilancia de la Salud Ambiental, numeral 5.1 &quot;Establecimiento con concepto sanitario desfavorable de manera reiterada y de alto riesgo en Salud Pública&quot;."/>
    <m/>
    <m/>
    <m/>
    <n v="0"/>
    <m/>
    <m/>
    <n v="0"/>
  </r>
  <r>
    <s v="RETROSPECTIVO"/>
    <n v="1759"/>
    <x v="4"/>
    <s v="1759Vigilancia de la salud ambiental"/>
    <s v="Línea Seguridad química"/>
    <s v="IVC A ESTABLECIMIENTOS DE MANTENIMIENTO AUTOMOTRIZ DE MENOS DE 20 TRABAJADORES"/>
    <s v="Establecimiento vigilado y controlado"/>
    <s v="Ver Sivigila"/>
    <s v="Ver Sivigila"/>
    <s v="MARTIRES"/>
    <s v="B. ENERO 2025"/>
    <s v="1759Vigilancia de la salud ambientalMARTIRESB. ENERO 2025"/>
    <s v="Edgar Alberto Salazar Manosalva"/>
    <n v="0"/>
    <n v="60112"/>
    <n v="0"/>
    <n v="134"/>
    <n v="0"/>
    <n v="8055008"/>
    <s v="G3-3"/>
    <n v="1"/>
    <m/>
    <n v="2"/>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_x000a_1. En el soporte físico del Acta No. SQ01E745306, ID establecimiento (309151), de fecha 14/1/2025 con Concepto Favorable con Requerimientos. Se presentó inconsistencia en la redacción para la exigencia del ítem 4.4 ya que no es clara, ni precisa, al registrarse la exigencia en forma de hallazgo &quot;extintor sin carga vigente&quot;. _x000a_2. En la visita realizada por el profesional FABIAN GERARDO PICO PEREZ, al establecimiento con ID (697706), por medio del Acta No. SQ01E744988 de fecha 21/1/2025 con Concepto Favorable con Requerimientos, se evidenció que para esa fecha el profesional realizó 17 horas en el producto Establecimiento vigilado y controlado, conforme a lo estipulado en el módulo de estándares del aplicativo Sivigila DC. Por tal motivo, no cumple con los atributos de calidad esperados, ya que, según lo definido, no se ha dedicado el tiempo necesario para la intervención."/>
    <m/>
    <m/>
    <m/>
    <n v="0"/>
    <m/>
    <m/>
    <n v="0"/>
  </r>
  <r>
    <s v="RETROSPECTIVO"/>
    <n v="4"/>
    <x v="4"/>
    <s v="4Vigilancia de la salud ambiental"/>
    <s v="Línea Seguridad química"/>
    <s v="IVC A ESTABLECIMIENTOS DE ESTÉTICA ORNAMENTAL"/>
    <s v="Establecimiento vigilado y controlado"/>
    <s v="Ver Sivigila"/>
    <s v="Ver Sivigila"/>
    <s v="RAFAEL URIBE URIBE"/>
    <s v="B. ENERO 2025"/>
    <s v="4Vigilancia de la salud ambientalRAFAEL URIBE URIBEB. ENERO 2025"/>
    <s v="Edgar Alberto Salazar Manosalva"/>
    <n v="0"/>
    <n v="90168"/>
    <n v="0"/>
    <n v="41"/>
    <n v="0"/>
    <n v="3696888"/>
    <s v="G3-3"/>
    <n v="1"/>
    <m/>
    <n v="3"/>
    <n v="0"/>
    <n v="270504"/>
    <n v="270504"/>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3) intervenciones los siguientes hallazgos:_x000a_1. En el soporte físico del Acta No. SQ03E709150, ID establecimiento (613761), de fecha 13/1/2025 con Concepto Desfavorable. No se diligenció completo el registro sanitario del glutaraldehído 2022DM-008954-R1, de acuerdo con lo indicado en el enlace de consulta datos de productos del Invima: http://consultaregistro.invima.gov.co/Consultas/consultas/consreg_encabcum.jsp._x000a_2. En el soporte físico del Acta No. SQ03E709039, ID establecimiento (711246), de fecha 4/1/2025 con Concepto Desfavorable. No se diligenció completo el registro sanitario del glutaraldehído 2022DM-008954-R1, de acuerdo con lo indicado en el enlace de consulta datos de productos del Invima: http://consultaregistro.invima.gov.co/Consultas/consultas/consreg_encabcum.jsp._x000a_3. En el soporte físico del Acta No. SQ03E709304, ID establecimiento (807012), de fecha 24/1/2025 con Concepto Desfavorable. No es claro ni preciso el hallazgo del ítem 3.6 &quot;pared en tono intenso en área de lavacabezas&quot;."/>
    <m/>
    <m/>
    <m/>
    <n v="0"/>
    <m/>
    <m/>
    <n v="0"/>
  </r>
  <r>
    <s v="RETROSPECTIVO"/>
    <n v="1759"/>
    <x v="4"/>
    <s v="1759Vigilancia de la salud ambiental"/>
    <s v="Línea Seguridad química"/>
    <s v="IVC A ESTABLECIMIENTOS DE MANTENIMIENTO AUTOMOTRIZ DE MENOS DE 20 TRABAJADORES"/>
    <s v="Establecimiento vigilado y controlado"/>
    <s v="Ver Sivigila"/>
    <s v="Ver Sivigila"/>
    <s v="RAFAEL URIBE URIBE"/>
    <s v="B. ENERO 2025"/>
    <s v="1759Vigilancia de la salud ambientalRAFAEL URIBE URIBEB. ENERO 2025"/>
    <s v="Edgar Alberto Salazar Manosalva"/>
    <n v="0"/>
    <n v="60112"/>
    <n v="0"/>
    <n v="36"/>
    <n v="0"/>
    <n v="2164032"/>
    <s v="G3-3"/>
    <n v="1"/>
    <m/>
    <n v="1"/>
    <n v="0"/>
    <n v="60112"/>
    <n v="60112"/>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1. En el soporte físico del Acta No. SQ01E744579, ID establecimiento (461185), de fecha 7/1/2025 con Concepto Favorable con Requerimientos. Se presentó inconsistencia en la fecha de vencimiento del plazo al registrarse 06/02/2024."/>
    <m/>
    <m/>
    <m/>
    <n v="0"/>
    <m/>
    <m/>
    <n v="0"/>
  </r>
  <r>
    <s v="RETROSPECTIVO"/>
    <n v="22"/>
    <x v="4"/>
    <s v="22Vigilancia de la salud ambiental"/>
    <s v="Línea Seguridad química"/>
    <s v="IVC A MICROEMPRESAS Y PEQUEÑAS EMPRESAS"/>
    <s v="Establecimiento vigilado y controlado"/>
    <s v="Ver Sivigila"/>
    <s v="Ver Sivigila"/>
    <s v="RAFAEL URIBE URIBE"/>
    <s v="B. ENERO 2025"/>
    <s v="22Vigilancia de la salud ambientalRAFAEL URIBE URIBEB. ENERO 2025"/>
    <s v="Edgar Alberto Salazar Manosalva"/>
    <n v="0"/>
    <n v="90168"/>
    <n v="0"/>
    <n v="9"/>
    <n v="0"/>
    <n v="811512"/>
    <s v="G11-2-4"/>
    <n v="0.1"/>
    <m/>
    <n v="9"/>
    <n v="0"/>
    <n v="81151"/>
    <n v="81151"/>
    <s v="Se genera GLOSA del 10% sobre el valor total reportado como ejecutado en el informe de gestión por el producto, por nivel de operación POR SOPORTES CON TACHONES O ENMENDADURAS, ya que se presentó enmendadura para un (1) soporte de los nueve (9) que se reportaron como ejecutados, lo cual corresponde al 11,11%, evidenciando lo siguiente:_x000a_1. En el soporte físico del Acta No. SQ01E746006, ID establecimiento (731291), de fecha 10/1/2025 con Concepto Favorable. Se evidenció enmendadura en el año de la fecha de constancia de la visita en la hoja 6."/>
    <m/>
    <m/>
    <m/>
    <n v="0"/>
    <m/>
    <m/>
    <n v="0"/>
  </r>
  <r>
    <s v="RETROSPECTIVO"/>
    <n v="1754"/>
    <x v="4"/>
    <s v="1754Vigilancia de la salud ambiental"/>
    <s v="Línea Seguridad química"/>
    <s v="IVC A ESTABLECIMIENTOS QUE UTILICEN COMO MATERIA PRIMA EL METAL DE MENOS DE 20 TRABAJADORES"/>
    <s v="Establecimiento vigilado y controlado"/>
    <s v="Ver Sivigila"/>
    <s v="Ver Sivigila"/>
    <s v="ANTONIO NARIÑO"/>
    <s v="A. DICIEMBRE 2024"/>
    <s v="1754Vigilancia de la salud ambientalANTONIO NARIÑOA. DICIEMBRE 2024"/>
    <s v="Mabel A Rueda "/>
    <n v="72790"/>
    <n v="0"/>
    <n v="10"/>
    <n v="0"/>
    <n v="727900"/>
    <n v="0"/>
    <s v="G3-3"/>
    <n v="1"/>
    <n v="1"/>
    <m/>
    <n v="72790"/>
    <n v="0"/>
    <n v="72790"/>
    <s v="Se genera glosa del 100% del valor de cada intervención por_x000a_incumplimiento de anexo 6 lineamientos técnicos de la Gestión de la Salud Pública GSP y del plan de salud pública de intervenciones colectivas - PSPIC y módulo de estándares -SIVIGILA D.C, ya que se evidenció para (1) intervención el siguiente hallazgo:_x000a__x000a_En el Acta SQ01E743206 ID (590979) con concepto favorable con requerimiento del 03-12-2024, se evidenció que el establecimiento ALMACEN Y RECTIFICADORA RR SAS, supero las 3 notas aclaratorias en error de diligenciamiento correspondiente a las fechas de la hoja 1, fecha de constancia y las dos fechas del acta anexa AR01E052379."/>
    <m/>
    <m/>
    <m/>
    <n v="72790"/>
    <m/>
    <m/>
    <n v="72790"/>
  </r>
  <r>
    <s v="RETROSPECTIVO"/>
    <n v="1748"/>
    <x v="4"/>
    <s v="1748Vigilancia de la salud ambiental"/>
    <s v="Línea Seguridad química"/>
    <s v="IVC A ESTABLECIMIENTOS QUE UTILICEN COMO MATERIA PRIMA EL CUERO DE MENOS DE 20 TRABAJADORES"/>
    <s v="Establecimiento vigilado y controlado"/>
    <s v="Ver Sivigila"/>
    <s v="Ver Sivigila"/>
    <s v="ANTONIO NARIÑO"/>
    <s v="B. ENERO 2025"/>
    <s v="1748Vigilancia de la salud ambientalANTONIO NARIÑOB. ENERO 2025"/>
    <s v="Mabel A Rueda "/>
    <n v="0"/>
    <n v="75140"/>
    <n v="0"/>
    <n v="12"/>
    <n v="0"/>
    <n v="901680"/>
    <s v="G3-3"/>
    <n v="1"/>
    <m/>
    <n v="1"/>
    <n v="0"/>
    <n v="75140"/>
    <n v="75140"/>
    <s v="Se genera glosa del 100% del valor de cada intervención por_x000a_incumplimiento de anexo 6 lineamientos técnicos de la Gestión de la Salud Pública GSP y del plan de salud pública de intervenciones colectivas - PSPIC y módulo de estándares -SIVIGILA D.C, ya que se evidenció para (1) intervención el siguiente hallazgo:_x000a__x000a_En el Acta SQ01E745478 ID (697200) con concepto Desfavorable del 18-01-2025, en el establecimiento WIGI se evidenció reiteración de concepto desfavorable sin incluir dentro de las observaciones de quien realiza la visita, que este establecimiento ya contaba con este tipo de concepto para que se priorice por el equipo de procesos legales de la SDS. "/>
    <m/>
    <m/>
    <m/>
    <n v="0"/>
    <m/>
    <m/>
    <n v="0"/>
  </r>
  <r>
    <s v="RETROSPECTIVO"/>
    <n v="1761"/>
    <x v="4"/>
    <s v="1761Vigilancia de la salud ambiental"/>
    <s v="Línea Seguridad química"/>
    <s v="IVC A LAVANDERÍAS DE MENOS DE 20 TRABAJADORES"/>
    <s v="Establecimiento vigilado y controlado"/>
    <s v="Ver Sivigila"/>
    <s v="Ver Sivigila"/>
    <s v="ANTONIO NARIÑO"/>
    <s v="B. ENERO 2025"/>
    <s v="1761Vigilancia de la salud ambientalANTONIO NARIÑOB. ENERO 2025"/>
    <s v="Mabel A Rueda "/>
    <n v="0"/>
    <n v="60112"/>
    <n v="0"/>
    <n v="1"/>
    <n v="0"/>
    <n v="60112"/>
    <s v="G3-3"/>
    <n v="1"/>
    <m/>
    <n v="1"/>
    <n v="0"/>
    <n v="60112"/>
    <n v="60112"/>
    <s v="Se genera glosa del 100% del valor de cada intervención por_x000a_incumplimiento de anexo 6 lineamientos técnicos de la Gestión de la Salud Pública GSP y del plan de salud pública de intervenciones colectivas - PSPIC y módulo de estándares -SIVIGILA D.C, ya que se evidenció para (1) intervención el siguiente hallazgo:_x000a__x000a_En el Acta  SQ01E745500 ID (491587) con concepto Desfavorable del 21-01-2025, se evidenció que el establecimiento LAVASECO HILTON PLAZA, no cuenta con número de inscripción, y no se indicó justificación u observación al respecto  incumpliendo lo establecido en el documento operativo del proceso transversal Vigilancia de la Salud Ambiental, en el ítem 4.21_x000a_"/>
    <m/>
    <m/>
    <m/>
    <n v="0"/>
    <m/>
    <m/>
    <n v="0"/>
  </r>
  <r>
    <s v="RETROSPECTIVO"/>
    <n v="6"/>
    <x v="4"/>
    <s v="6Vigilancia de la salud ambiental"/>
    <s v="Línea Seguridad química"/>
    <s v="IVC A ESTABLECIMIENTOS DE ESTÉTICA FACIAL Y/O CORPORAL SIN USO DE APARATOLOGÍA"/>
    <s v="Establecimiento vigilado y controlado"/>
    <s v="Ver Sivigila"/>
    <s v="Ver Sivigila"/>
    <s v="ANTONIO NARIÑO"/>
    <s v="B. ENERO 2025"/>
    <s v="6Vigilancia de la salud ambientalANTONIO NARIÑOB. ENERO 2025"/>
    <s v="Mabel A Rueda "/>
    <n v="0"/>
    <n v="90168"/>
    <n v="0"/>
    <n v="1"/>
    <n v="0"/>
    <n v="90168"/>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_x000a__x000a_En el Acta  SQ04E701206, no conceptuada  se indica que el tipo de establecimiento es &quot;Centro de estética y cosmetología&quot;, en el cual se realizan procedimientos de &quot;Depilación facial y corporal&quot; y en la relación del personal del establecimiento se indica que el nivel de formación es &quot;Técnico laboral en competencias de maquillaje artístico y decorativo&quot;; por lo que el cargo registrado no es consistente respecto al nivel de formación referenciado. Además, no se cumplen los requisitos normativos para la actividad definidos en la Ley 711 de 2001 establece en su artículo 8: &quot;CAMPO DE EJERCICIO. El (la) cosmetólogo (a) podrá realizar procedimientos de limpieza facial, masajes faciales y corporales, depilación, drenaje linfático manual y en general todos aquellos procedimientos faciales o corporales que no requieran de la formulación de medicamentos, intervención quirúrgica, procedimientos invasivos o actos reservados a profesionales de la salud&quot; y en su artículo 9: &quot;Nadie podrá anunciarse, ejercer o desempeñarse como cosmetólogo(a), ni abrir al público centro de belleza, de cosmetología o estética, sin haber cursado el ciclo de educación básica secundaria completa y haber cursado un programa de capacitación teórica -práctica en el área de la cosmetología de conformidad con lo previsto en el artículo 5o. de la presente ley&quot;."/>
    <m/>
    <m/>
    <m/>
    <n v="0"/>
    <m/>
    <m/>
    <n v="0"/>
  </r>
  <r>
    <s v="RETROSPECTIVO"/>
    <n v="1742"/>
    <x v="4"/>
    <s v="1742Vigilancia de la salud ambiental"/>
    <s v="Línea Seguridad química"/>
    <s v="IVC A DEPÓSITOS DE MATERIAL DE CONSTRUCCIÓN DE MENOS DE 20 TRABAJADORES"/>
    <s v="Establecimiento vigilado y controlado"/>
    <s v="Ver Sivigila"/>
    <s v="Ver Sivigila"/>
    <s v="ANTONIO NARIÑO"/>
    <s v="B. ENERO 2025"/>
    <s v="1742Vigilancia de la salud ambientalANTONIO NARIÑOB. ENERO 2025"/>
    <s v="Mabel A Rueda "/>
    <n v="0"/>
    <n v="60112"/>
    <n v="0"/>
    <n v="8"/>
    <n v="0"/>
    <n v="480896"/>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_x000a__x000a_En el Acta  SQ01E745438 ID (590752) con concepto Favorable del 21-01-2025, se evidenció que el establecimiento FERRETERIA Y CACHARRERIA FERRYMAS, no cuenta con número de inscripción,  y no se indicó justificación u observación al respecto,  incumpliendo lo establecido en el documento operativo del proceso transversal Vigilancia de la Salud Ambiental, en el ítem 4.21"/>
    <m/>
    <m/>
    <m/>
    <n v="0"/>
    <m/>
    <m/>
    <n v="0"/>
  </r>
  <r>
    <s v="RETROSPECTIVO"/>
    <n v="3"/>
    <x v="4"/>
    <s v="3Vigilancia de la salud ambiental"/>
    <s v="Línea Seguridad química"/>
    <s v="IVC A INDUSTRIA DE FUNDICIÓN, TRATAMIENTO Y REVESTIMIENTO DEL METAL"/>
    <s v="Establecimiento vigilado y controlado"/>
    <s v="Ver Sivigila"/>
    <s v="Ver Sivigila"/>
    <s v="MARTIRES"/>
    <s v="A. DICIEMBRE 2024"/>
    <s v="3Vigilancia de la salud ambientalMARTIRESA. DICIEMBRE 2024"/>
    <s v="Freddy Vicente Nieto Moreno"/>
    <n v="116464"/>
    <n v="0"/>
    <n v="3"/>
    <n v="0"/>
    <n v="349392"/>
    <n v="0"/>
    <s v="G3-3"/>
    <n v="1"/>
    <n v="1"/>
    <m/>
    <n v="116464"/>
    <n v="0"/>
    <n v="11646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1 intervención el siguiente hallazgo:_x000a__x000a_1. para el acta No. SQ01E743092 ID (541171), de concepto sanitario Favorable, realizada el día 05-12-2024, no se registró el residuo característico de la actividad de recubrimientos electrolíticos &quot;SEDIMENTO EN SUSPENSIÓN ACUOSA ÁCIDA&quot;, lo que no es coherente con las sustancias químicas utilizadas y la actividad desarrollada."/>
    <m/>
    <m/>
    <m/>
    <n v="116464"/>
    <m/>
    <m/>
    <n v="116464"/>
  </r>
  <r>
    <s v="RETROSPECTIVO"/>
    <n v="4"/>
    <x v="4"/>
    <s v="4Vigilancia de la salud ambiental"/>
    <s v="Línea Seguridad química"/>
    <s v="IVC A ESTABLECIMIENTOS DE ESTÉTICA ORNAMENTAL"/>
    <s v="Establecimiento vigilado y controlado"/>
    <s v="Ver Sivigila"/>
    <s v="Ver Sivigila"/>
    <s v="MARTIRES"/>
    <s v="A. DICIEMBRE 2024"/>
    <s v="4Vigilancia de la salud ambientalMARTIRESA. DICIEMBRE 2024"/>
    <s v="Freddy Vicente Nieto Moreno"/>
    <n v="87348"/>
    <n v="0"/>
    <n v="13"/>
    <n v="0"/>
    <n v="1135524"/>
    <n v="0"/>
    <s v="G3-3"/>
    <n v="1"/>
    <n v="1"/>
    <m/>
    <n v="87348"/>
    <n v="0"/>
    <n v="8734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1 intervención el siguiente hallazgo:_x000a__x000a_1. para el acta No. SQ03E708954 ID (607168), de concepto sanitario Favorable con Requerimientos, realizada el día 19-12-2024, no se registraron socializaciones requeridas para la intervención (portal web del sector belleza y proceso de acreditación voluntaria)."/>
    <m/>
    <m/>
    <m/>
    <n v="87348"/>
    <m/>
    <m/>
    <n v="87348"/>
  </r>
  <r>
    <s v="RETROSPECTIVO"/>
    <n v="22"/>
    <x v="4"/>
    <s v="22Vigilancia de la salud ambiental"/>
    <s v="Línea Seguridad química"/>
    <s v="IVC A MICROEMPRESAS Y PEQUEÑAS EMPRESAS"/>
    <s v="Establecimiento vigilado y controlado"/>
    <s v="Ver Sivigila"/>
    <s v="Ver Sivigila"/>
    <s v="MARTIRES"/>
    <s v="A. DICIEMBRE 2024"/>
    <s v="22Vigilancia de la salud ambientalMARTIRESA. DICIEMBRE 2024"/>
    <s v="Freddy Vicente Nieto Moreno"/>
    <n v="87348"/>
    <n v="0"/>
    <n v="153"/>
    <n v="0"/>
    <n v="13364244"/>
    <n v="0"/>
    <s v="G3-3"/>
    <n v="1"/>
    <n v="4"/>
    <m/>
    <n v="349392"/>
    <n v="0"/>
    <n v="349392"/>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4 intervenciones:_x000a__x000a_1. para el acta No. SQ01E741823 ID (673769), de concepto sanitario Desfavorable, realizada el día 09-12-2024, la redacción de hallazgos e incumplimiento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Dotación del botiquín incompleta&quot; y como incumplimiento: &quot;...Botiquín con dotación incompleta...&quot;, además para el ítem 4.3 registró como hallazgo y como incumplimiento: &quot;...Falta señalizar las sustancias químicas&quot; y para el ítem 7.5 como hallazgo e incumplimiento: &quot;...No comunica peligro por sustancias químicas&quot;; evidenciando falta de detalle en cuanto a cuál es el incumplimiento que se evidencia y como se debe subsanar._x000a_2. para el acta No. SQ01E744031 ID (635390), de concepto sanitario Desfavorable, realizada el día 11-12-2024,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_x000a_3. para el acta No. SQ01E744721 ID (736291), de concepto sanitario Favorable con Requerimientos, realizada el día 16-12-2024,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_x000a_4. para el acta No. SQ01E744496 ID (709254), de concepto sanitario Favorable con Requerimientos, realizada el día 21-12-2024, presentó inconsistencia en el diligenciamiento de la cedula del establecimiento, ya que indicó &quot;No&quot; en Presenta matrícula mercantil del establecimiento, sin embargo, en razón social registró &quot;No aplica&quot; y de acuerdo al instructivo debió registrar No tiene, se verifica la página del RUES (https://ruesfront.rues.org.co/) y no registra matricula mercantil del establecimiento de comercio.; además la redacción de hallazgos e incumplimiento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3 registró como hallazgo: &quot;...Falta señalización de riesgo de sustancias químicas&quot; y como exigencia: &quot;...señalizar riesgo de sustancias químicas en su zona de almacenamiento...&quot; y para el ítem 7.5 como hallazgo &quot;No comunica peligro de sustancias químicas&quot; y como exigencia: &quot;...comunicar peligro de sustancias químicas&quot;; evidenciando falta de detalle en cuanto a cuál es el incumplimiento que se evidencia y como se debe subsanar."/>
    <m/>
    <m/>
    <m/>
    <n v="349392"/>
    <m/>
    <m/>
    <n v="349392"/>
  </r>
  <r>
    <s v="RETROSPECTIVO"/>
    <n v="1205"/>
    <x v="4"/>
    <s v="1205Vigilancia de la salud ambiental"/>
    <s v="Línea Seguridad química"/>
    <s v="IVC A ESTABLECIMIENTOS DE ESTÉTICA FACIAL Y/O CORPORAL Y ESTÉTICA ORNAMENTAL"/>
    <s v="Establecimiento vigilado y controlado"/>
    <s v="Ver Sivigila"/>
    <s v="Ver Sivigila"/>
    <s v="MARTIRES"/>
    <s v="A. DICIEMBRE 2024"/>
    <s v="1205Vigilancia de la salud ambientalMARTIRESA. DICIEMBRE 2024"/>
    <s v="Freddy Vicente Nieto Moreno"/>
    <n v="174696"/>
    <n v="0"/>
    <n v="1"/>
    <n v="0"/>
    <n v="174696"/>
    <n v="0"/>
    <s v="G3-3"/>
    <n v="1"/>
    <n v="1"/>
    <m/>
    <n v="174696"/>
    <n v="0"/>
    <n v="17469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1 intervención el siguiente hallazgo:_x000a__x000a_1. para el acta No. SQ03E708946 ID (823758), de concepto sanitario Favorable con Requerimientos, realizada el día 04-12-2024, no se registró un número de inscripción y no se evidencia alguna observación al respecto; además en el acta del servicio complementario SQ04E700736 presentó inconsistencia en el tipo de establecimiento, para el cual indicó: &quot;3.1 Centro de estética y cosmetología&quot;, ya que en el inventario de procedimientos solo se registró: &quot;Extensión de pestañas&quot; y &quot;cejas con henna&quot;, los cuales de acuerdo a la ficha técnica de la línea conciernen al “maquillaje facial y corporal”."/>
    <m/>
    <m/>
    <m/>
    <n v="174696"/>
    <m/>
    <m/>
    <n v="174696"/>
  </r>
  <r>
    <s v="RETROSPECTIVO"/>
    <n v="1221"/>
    <x v="4"/>
    <s v="1221Vigilancia de la salud ambiental"/>
    <s v="Línea Seguridad química"/>
    <s v="Establecimiento Terminado Seguridad Química"/>
    <s v="Establecimiento vigilado y controlado"/>
    <s v="Ver Sivigila"/>
    <s v="Ver Sivigila"/>
    <s v="MARTIRES"/>
    <s v="A. DICIEMBRE 2024"/>
    <s v="1221Vigilancia de la salud ambientalMARTIRESA. DICIEMBRE 2024"/>
    <s v="Freddy Vicente Nieto Moreno"/>
    <n v="19038"/>
    <n v="0"/>
    <n v="55"/>
    <n v="0"/>
    <n v="1047090"/>
    <n v="0"/>
    <s v="G3-3"/>
    <n v="1"/>
    <n v="4"/>
    <m/>
    <n v="76152"/>
    <n v="0"/>
    <n v="76152"/>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4 intervenciones:_x000a__x000a_1. el acta No. ET01E733208 ID (443305), de establecimiento terminado, realizada el día 03-12-2024, presentó inconsistencia, ya que indicó &quot;Cambio de actividad&quot;, sin embargo, en observación registró: &quot;En visita al establecimiento se evidencia que el establecimiento cambió de razón social y dueño…&quot;, el cual de acuerdo a los casos de uso no es un motivo para dar terminado._x000a_2. el acta No. ET01E733207 ID (648267), de establecimiento terminado, realizada el día 03-12-2024, presentó inconsistencia, ya que indicó &quot;Cambio de actividad&quot;, sin embargo, en observación registró: &quot;En visita al establecimiento se evidencia que cambió de razón social y dueño…&quot;, el cual de acuerdo a los casos de uso no es un motivo para dar terminado._x000a_3. el acta No. ET01E733466 ID (303195), de establecimiento terminado, realizada el día 23-12-2024, presentó inconsistencia, ya que en establecimiento terminado indicó &quot;Cesación de actividad&quot;, sin embargo, en observación registró: &quot;Al momento de la visita al establecimiento se evidencia que solo es venta de maquinaria y ha cambiado de propietario…&quot;, por lo que debió registrar cambio de actividad; además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_x000a_4. el acta No. ET01E733467 ID (693298), de establecimiento terminado, realizada el día 23-12-2024, presentó inconsistencia, ya que en establecimiento terminado indicó &quot;Cesación de actividad&quot;, sin embargo, en observación registró: &quot;Al momento de la visita se evidencia que es una comercializadora y no manejan sustancias químicas…&quot;, por lo que debió registrar cambio de actividad; además la visita de seguimiento al primer concepto sanitario desfavorable supero los cuatro meses después de su emisión, se verifican las bases de establecimientos a intervenir con su respectiva definición de priorización del fortalecimiento de la estrategia de autorregulación y no se encuentra seleccionado en “Acciones_Adelantadas”."/>
    <m/>
    <m/>
    <m/>
    <n v="76152"/>
    <m/>
    <m/>
    <n v="76152"/>
  </r>
  <r>
    <s v="RETROSPECTIVO"/>
    <n v="1742"/>
    <x v="4"/>
    <s v="1742Vigilancia de la salud ambiental"/>
    <s v="Línea Seguridad química"/>
    <s v="IVC A DEPÓSITOS DE MATERIAL DE CONSTRUCCIÓN DE MENOS DE 20 TRABAJADORES"/>
    <s v="Establecimiento vigilado y controlado"/>
    <s v="Ver Sivigila"/>
    <s v="Ver Sivigila"/>
    <s v="MARTIRES"/>
    <s v="A. DICIEMBRE 2024"/>
    <s v="1742Vigilancia de la salud ambientalMARTIRESA. DICIEMBRE 2024"/>
    <s v="Freddy Vicente Nieto Moreno"/>
    <n v="58232"/>
    <n v="0"/>
    <n v="31"/>
    <n v="0"/>
    <n v="1805192"/>
    <n v="0"/>
    <s v="G3-3"/>
    <n v="1"/>
    <n v="2"/>
    <m/>
    <n v="116464"/>
    <n v="0"/>
    <n v="116464"/>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_x000a__x000a_1. para el acta No. SQ01E741468 ID (520813), de concepto sanitario Favorable, realizada el día 13-12-2024,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_x000a_2. para el acta No. SQ01E744772 ID (309731), de concepto sanitario Favorable, realizada el día 17-12-2024,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en esta base; además presentó inconsistencia en el residuo generado ya que registró: &quot;ALGODÓN IMPREGNADO DE TINTA&quot;, sin embargo, dentro de las sustancias químicas utilizadas que registró no hay ninguna que genere este tipo de residuo."/>
    <m/>
    <m/>
    <m/>
    <n v="116464"/>
    <m/>
    <m/>
    <n v="116464"/>
  </r>
  <r>
    <s v="RETROSPECTIVO"/>
    <n v="1743"/>
    <x v="4"/>
    <s v="1743Vigilancia de la salud ambiental"/>
    <s v="Línea Seguridad química"/>
    <s v="IVC A INDUSTRIA TEXTIL DE 20 O MAS TRABAJADORES"/>
    <s v="Establecimiento vigilado y controlado"/>
    <s v="Ver Sivigila"/>
    <s v="Ver Sivigila"/>
    <s v="MARTIRES"/>
    <s v="A. DICIEMBRE 2024"/>
    <s v="1743Vigilancia de la salud ambientalMARTIRESA. DICIEMBRE 2024"/>
    <s v="Freddy Vicente Nieto Moreno"/>
    <n v="87348"/>
    <n v="0"/>
    <n v="1"/>
    <n v="0"/>
    <n v="87348"/>
    <n v="0"/>
    <s v="G3-3"/>
    <n v="1"/>
    <n v="1"/>
    <m/>
    <n v="87348"/>
    <n v="0"/>
    <n v="8734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1 intervención el siguiente hallazgo:_x000a__x000a_1. para el acta No. SQ01E744824 ID (411540), de concepto sanitario Favorable, realizada el día 09-12-2024, presentó inconsistencia en las cantidades mensual utilizada de materias primas y la cantidad mensual producida de &quot;producto tela&quot;, ya que registró de 10 toneladas, sin embargo, las cantidad total de material textil que se utiliza es de 20 toneladas; además presentó inconsistencia entre la cantidad mensual generada de residuos y la cantidad mensual utilizada de sustancias químicas que generan estos residuos, ya que solo se utilizan 20 kilogramos de Plastisol y 5 litros de varsol y se indicó generación de 88 kilogramos del residuo: &quot;DESECHO DE LA FABRICACIÓN Y USO DE PINTURAS, TINTAS, COLORANTES Y SIMILARES&quot; y 50 kilogramos del residuo &quot;ENVASES Y CONTENEDORES DE DESECHOS QUE CONTIENEN SUSTANCIAS PELIGROSAS&quot;."/>
    <m/>
    <m/>
    <m/>
    <n v="87348"/>
    <m/>
    <m/>
    <n v="87348"/>
  </r>
  <r>
    <s v="RETROSPECTIVO"/>
    <n v="1744"/>
    <x v="4"/>
    <s v="1744Vigilancia de la salud ambiental"/>
    <s v="Línea Seguridad química"/>
    <s v="IVC A INDUSTRIA TEXTIL DE MENOS DE 20 TRABAJADORES"/>
    <s v="Establecimiento vigilado y controlado"/>
    <s v="Ver Sivigila"/>
    <s v="Ver Sivigila"/>
    <s v="MARTIRES"/>
    <s v="A. DICIEMBRE 2024"/>
    <s v="1744Vigilancia de la salud ambientalMARTIRESA. DICIEMBRE 2024"/>
    <s v="Freddy Vicente Nieto Moreno"/>
    <n v="58232"/>
    <n v="0"/>
    <n v="8"/>
    <n v="0"/>
    <n v="465856"/>
    <n v="0"/>
    <s v="G3-3"/>
    <n v="1"/>
    <n v="3"/>
    <m/>
    <n v="174696"/>
    <n v="0"/>
    <n v="174696"/>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3 intervenciones:_x000a__x000a_1. para el acta No. SQ01E744815 ID (648557), de concepto sanitario Favorable con Requerimientos, realizada el día 11-12-2024, tenía como antecedente concepto sanitario favorable y se intervino antes de un año a partir de su fecha de expedición, se verifican las bases de establecimientos a intervenir con su respectiva definición de priorización del fortalecimiento de la estrategia de autorregulación y no se encuentra seleccionado en “Acciones_Adelantadas”._x000a_2. para el acta No. SQ01E744814 ID (782048), de concepto sanitario Favorable con Requerimientos, realizada el día 11-12-2024, tenía como antecedente concepto sanitario favorable y se intervino antes de un año a partir de su fecha de expedición, se verifican las bases de establecimientos a intervenir con su respectiva definición de priorización del fortalecimiento de la estrategia de autorregulación y no se encuentra seleccionado en “Acciones_Adelantadas”; además presentó inconsistencia entre el hallazgo y la exigencia registrada para el ítem 4.8, ya que registró como hallazgo: &quot;…No hay botiquín&quot;, y como exigencia: &quot;…Dotar botiquín de insumos de desinfección y limpieza…&quot;._x000a_3. para el acta No. SQ01E744816 ID (823948), de concepto sanitario Favorable con Requerimientos, realizada el día 11-12-2024, presentó inconsistencia entre el hallazgo y la exigencia registrada para el ítem 4.3, ya que registró como hallazgo: &quot;…Falta señalización de riesgo eléctrico botiquín y extintor&quot;, y como exigencia: &quot;…Colocar la señalización de situación eléctrica…&quot;."/>
    <m/>
    <m/>
    <m/>
    <n v="174696"/>
    <m/>
    <m/>
    <n v="174696"/>
  </r>
  <r>
    <s v="RETROSPECTIVO"/>
    <n v="1750"/>
    <x v="4"/>
    <s v="1750Vigilancia de la salud ambiental"/>
    <s v="Línea Seguridad química"/>
    <s v="IVC A INDUSTRIA DE LA MADERA DE MENOS DE 20 TRABAJADORES"/>
    <s v="Establecimiento vigilado y controlado"/>
    <s v="Ver Sivigila"/>
    <s v="Ver Sivigila"/>
    <s v="MARTIRES"/>
    <s v="A. DICIEMBRE 2024"/>
    <s v="1750Vigilancia de la salud ambientalMARTIRESA. DICIEMBRE 2024"/>
    <s v="Freddy Vicente Nieto Moreno"/>
    <n v="72790"/>
    <n v="0"/>
    <n v="7"/>
    <n v="0"/>
    <n v="509530"/>
    <n v="0"/>
    <s v="G3-3"/>
    <n v="1"/>
    <n v="1"/>
    <m/>
    <n v="72790"/>
    <n v="0"/>
    <n v="7279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1 intervención el siguiente hallazgo:_x000a__x000a_1. para el acta No. SQ01E743859 ID (502664), de concepto sanitario Favorable con Requerimientos, realizada el día 13-12-2024, presentó reiteración de concepto sanitario favorable con requerimientos, incumpliendo lo establecido en el documento operativo de VSA, ya que no definió el concepto (favorable o desfavorable), no se evidencia observación al respecto."/>
    <m/>
    <m/>
    <m/>
    <n v="72790"/>
    <m/>
    <m/>
    <n v="72790"/>
  </r>
  <r>
    <s v="RETROSPECTIVO"/>
    <n v="1752"/>
    <x v="4"/>
    <s v="1752Vigilancia de la salud ambiental"/>
    <s v="Línea Seguridad química"/>
    <s v="IVC A INDUSTRIA DEL PLÁSTICO DE MENOS DE 20 TRABAJADORES"/>
    <s v="Establecimiento vigilado y controlado"/>
    <s v="Ver Sivigila"/>
    <s v="Ver Sivigila"/>
    <s v="MARTIRES"/>
    <s v="A. DICIEMBRE 2024"/>
    <s v="1752Vigilancia de la salud ambientalMARTIRESA. DICIEMBRE 2024"/>
    <s v="Freddy Vicente Nieto Moreno"/>
    <n v="72790"/>
    <n v="0"/>
    <n v="8"/>
    <n v="0"/>
    <n v="582320"/>
    <n v="0"/>
    <s v="G3-3"/>
    <n v="1"/>
    <n v="2"/>
    <m/>
    <n v="145580"/>
    <n v="0"/>
    <n v="145580"/>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_x000a__x000a_1. para el acta No. SQ01E743065 ID (776705), de concepto sanitario Desfavorable, realizada el día 11-12-2024, la visita de seguimiento al primer concepto sanitario desfavorable supero los cuatro meses después de su emisión, se verifican las bases de establecimientos a intervenir con su respectiva definición de priorización del fortalecimiento de la estrategia de autorregulación y no se encuentra seleccionado en “Acciones_Adelantadas”._x000a_2. para el acta No. SQ01E743061 ID (708730), de concepto sanitario Favorable con Requerimientos, realizada el día 11-12-2024, presentó inconsistencia entre la cantidad mensual utilizada de materias primas y la cantidad mensual producida, ya que registró cantidad mensual utilizada de polipropileno de 200 kilogramos y de polietileno de 200 kilogramos, sin embargo, solo registró en producto terminado 200 kilogramos de productos polietileno."/>
    <m/>
    <m/>
    <m/>
    <n v="145580"/>
    <m/>
    <m/>
    <n v="145580"/>
  </r>
  <r>
    <s v="RETROSPECTIVO"/>
    <n v="1754"/>
    <x v="4"/>
    <s v="1754Vigilancia de la salud ambiental"/>
    <s v="Línea Seguridad química"/>
    <s v="IVC A ESTABLECIMIENTOS QUE UTILICEN COMO MATERIA PRIMA EL METAL DE MENOS DE 20 TRABAJADORES"/>
    <s v="Establecimiento vigilado y controlado"/>
    <s v="Ver Sivigila"/>
    <s v="Ver Sivigila"/>
    <s v="MARTIRES"/>
    <s v="A. DICIEMBRE 2024"/>
    <s v="1754Vigilancia de la salud ambientalMARTIRESA. DICIEMBRE 2024"/>
    <s v="Freddy Vicente Nieto Moreno"/>
    <n v="72790"/>
    <n v="0"/>
    <n v="77"/>
    <n v="0"/>
    <n v="5604830"/>
    <n v="0"/>
    <s v="G3-3"/>
    <n v="1"/>
    <n v="9"/>
    <m/>
    <n v="655110"/>
    <n v="0"/>
    <n v="655110"/>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9 intervenciones:_x000a__x000a_1. para el acta No. SQ01E741520 ID (395978), de concepto sanitario Desfavorable, realizada el día 09-12-2024, presentó inconsistencia para el tipo de establecimiento: &quot;FÁBRICAS DE PRODUCTOS DE HIERRO Y ACERO&quot;, entre la cantidad mensual utilizada de materias primas y la cantidad mensual producida, ya que registró cantidad mensual utilizada de Hierro de 100 kilogramos y de Acero de 100 kilogramos, sin embargo, solo registró en producto terminado 100 kilogramos de productos Hierro._x000a_2. para el acta No. SQ01E743064 ID (541179), de concepto sanitario Desfavorable, realizada el día 11-12-2024,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_x000a_3. para el acta No. SQ01E742694 ID (310044), de concepto sanitario Favorable, realizada el día 04-12-2024, tenía como antecedente concepto sanitario favorable y se intervino antes de un año a partir de su fecha de expedición, se verifican las bases de establecimientos a intervenir con su respectiva definición de priorización del fortalecimiento de la estrategia de autorregulación y no se encuentra seleccionado en “Acciones_Adelantadas”._x000a_4. para el acta No. SQ01E743884 ID (558559), de concepto sanitario Favorable, realizada el día 05-12-2024, la visita de seguimiento al primer concepto sanitario desfavorable supero los cuatro meses después de su emisión, se verifican las bases de establecimientos a intervenir con su respectiva definición de priorización del fortalecimiento de la estrategia de autorregulación y no se encuentra seleccionado en “Acciones_Adelantadas”._x000a_5. para el acta No. SQ01E743937 ID (512156), de concepto sanitario Favorable con Requerimientos, realizada el día 05-12-2024,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_x000a_6. para el acta No. SQ01E743890 ID (435156), de concepto sanitario Favorable con Requerimientos, realizada el día 06-12-2024, presentó reiteración de concepto sanitario favorable con requerimientos, incumpliendo lo establecido en el documento operativo de VSA, ya que no definió el concepto (favorable o desfavorable), no se evidencia observación al respecto._x000a_7. para el acta No. SQ01E741519 ID (579264), de concepto sanitario Favorable con Requerimientos, realizada el día 09-12-2024, presentó reiteración de concepto sanitario favorable con requerimientos, incumpliendo lo establecido en el documento operativo de VSA, ya que no definió el concepto (favorable o desfavorable), no se evidencia observación al respecto._x000a_8. para el acta No. SQ01E743062 ID (537314), de concepto sanitario Favorable con Requerimientos, realizada el día 11-12-2024, no se registraron las exigencias de los ítems 5.4 y 5.5 los cuales se calificaron no cumple._x000a_9. para el acta No. SQ01E741829 ID (305592), de concepto sanitario Favorable con Requerimientos, realizada el día 17-12-2024, tenía como antecedente concepto sanitario favorable y se intervino antes de un año a partir de su fecha de expedición, se verifican las bases de establecimientos a intervenir con su respectiva definición de priorización del fortalecimiento de la estrategia de autorregulación y no se encuentra seleccionado en “Acciones_Adelantadas”."/>
    <m/>
    <m/>
    <m/>
    <n v="655110"/>
    <m/>
    <m/>
    <n v="655110"/>
  </r>
  <r>
    <s v="RETROSPECTIVO"/>
    <n v="1759"/>
    <x v="4"/>
    <s v="1759Vigilancia de la salud ambiental"/>
    <s v="Línea Seguridad química"/>
    <s v="IVC A ESTABLECIMIENTOS DE MANTENIMIENTO AUTOMOTRIZ DE MENOS DE 20 TRABAJADORES"/>
    <s v="Establecimiento vigilado y controlado"/>
    <s v="Ver Sivigila"/>
    <s v="Ver Sivigila"/>
    <s v="MARTIRES"/>
    <s v="A. DICIEMBRE 2024"/>
    <s v="1759Vigilancia de la salud ambientalMARTIRESA. DICIEMBRE 2024"/>
    <s v="Freddy Vicente Nieto Moreno"/>
    <n v="58232"/>
    <n v="0"/>
    <n v="146"/>
    <n v="0"/>
    <n v="8501872"/>
    <n v="0"/>
    <s v="G3-3"/>
    <n v="1"/>
    <n v="3"/>
    <m/>
    <n v="174696"/>
    <n v="0"/>
    <n v="174696"/>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3 intervenciones:_x000a__x000a_1. para el acta No. SQ01E741724 ID (647279), de concepto sanitario Desfavorable, realizada el día 05-12-2024, la visita de seguimiento para emitir un nuevo concepto sanitario posterior al levantamiento de medida sanitaria supero el mes calendario, se verifican las bases de establecimientos a intervenir con su respectiva definición de priorización del fortalecimiento de la estrategia de autorregulación y se encuentra seleccionado en “Acciones_Adelantadas” &quot;Visita inicial autorregulación&quot;._x000a_2. para el acta No. SQ01E743069 ID (402660), de concepto sanitario Favorable, realizada el día 12-12-2024,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_x000a_3. para el acta No. SQ01E743959 ID (653153), de concepto sanitario Favorable con Requerimientos, realizada el día 04-12-2024,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m/>
    <m/>
    <m/>
    <n v="174696"/>
    <m/>
    <m/>
    <n v="174696"/>
  </r>
  <r>
    <s v="RETROSPECTIVO"/>
    <n v="4"/>
    <x v="4"/>
    <s v="4Vigilancia de la salud ambiental"/>
    <s v="Línea Seguridad química"/>
    <s v="IVC A ESTABLECIMIENTOS DE ESTÉTICA ORNAMENTAL"/>
    <s v="Establecimiento vigilado y controlado"/>
    <s v="Ver Sivigila"/>
    <s v="Ver Sivigila"/>
    <s v="RAFAEL URIBE URIBE"/>
    <s v="A. DICIEMBRE 2024"/>
    <s v="4Vigilancia de la salud ambientalRAFAEL URIBE URIBEA. DICIEMBRE 2024"/>
    <s v="Freddy Vicente Nieto Moreno"/>
    <n v="87348"/>
    <n v="0"/>
    <n v="29"/>
    <n v="0"/>
    <n v="2533092"/>
    <n v="0"/>
    <s v="G3-3"/>
    <n v="1"/>
    <n v="6"/>
    <m/>
    <n v="524088"/>
    <n v="0"/>
    <n v="524088"/>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6 intervenciones:_x000a__x000a_1. para el acta No. SQ03E709048 ID (702791), de concepto sanitario Desfavorable, realizada el día 17-12-2024, presentó inconsistencia entre lo registrado como hallazgos e incumplimientos para los ítem 14.3 y 14.4, ya que registro como hallazgos: &quot;14.3 Usuario no presenta el manual de Bioseguridad documentado&quot; y &quot;14.4 No cuenta con el plano de movimiento interno de residuos&quot;; mientras que en el campo de exigencias registró: &quot;...14.3 No cuenta en el plano de movimiento interno de residuos...&quot; y para el ítem 14.4 no registró incumplimiento; adicional es inconsistente el incumplimiento registrado para el ítem 12.6: &quot;...No presentó soporte de la gestión externa de residuos, sin embargo se evidencia adecuada segregación interna de residuos..&quot;, ya que esto último relacionado con la correcta segregación no constituye un incumplimiento normativo._x000a_2. para el acta No. SQ03E709058 ID (327637), de concepto sanitario Favorable, realizada el día 09-12-2024, presentó citación errada del marco normativo verificado al indicar (resolución 2867 de 2006)._x000a_3. para el acta No. SQ03E709065 ID (773865), de concepto sanitario Favorable, realizada el día 13-12-2024, presentó citación errada del marco normativo verificado al indicar (resolución 2827 de 2000)_x000a_4. para el acta No. SQ03E709051 ID (330627), de concepto sanitario Favorable, realizada el día 14-12-2024, presentó citación errada del marco normativo verificado al indicar (resolución 287 de 2006)._x000a_5. para el acta No. SQ03E709054 ID (482250), de concepto sanitario Favorable, realizada el día 14-12-2024, presentó citación errada del marco normativo verificado al indicar (resolución 287 de 2006)._x000a_6. para el acta No. SQ03E709063 ID (490728), de concepto sanitario Favorable con Requerimientos, realizada el día 13-12-2024, presentó inconsistencia en la evaluación del ítem 14.3 en donde registró como hallazgo: &quot;…Manual de bioseguridad incompleto, falta señalización del protocolo de lavado de manos sobre el lavamanos&quot; y como exigencia: &quot;...Completar el manual de bioseguridad presentado señalización del protocolo de lavado de manos...&quot;, lo que está relacionado con la implementación del documento y no se evalúa en este ítem."/>
    <m/>
    <m/>
    <m/>
    <n v="524088"/>
    <m/>
    <m/>
    <n v="524088"/>
  </r>
  <r>
    <s v="RETROSPECTIVO"/>
    <n v="1750"/>
    <x v="4"/>
    <s v="1750Vigilancia de la salud ambiental"/>
    <s v="Línea Seguridad química"/>
    <s v="IVC A INDUSTRIA DE LA MADERA DE MENOS DE 20 TRABAJADORES"/>
    <s v="Establecimiento vigilado y controlado"/>
    <s v="Ver Sivigila"/>
    <s v="Ver Sivigila"/>
    <s v="RAFAEL URIBE URIBE"/>
    <s v="A. DICIEMBRE 2024"/>
    <s v="1750Vigilancia de la salud ambientalRAFAEL URIBE URIBEA. DICIEMBRE 2024"/>
    <s v="Freddy Vicente Nieto Moreno"/>
    <n v="72790"/>
    <n v="0"/>
    <n v="9"/>
    <n v="0"/>
    <n v="655110"/>
    <n v="0"/>
    <s v="G3-3"/>
    <n v="1"/>
    <n v="2"/>
    <m/>
    <n v="145580"/>
    <n v="0"/>
    <n v="145580"/>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_x000a__x000a_1. para el acta No. SQ01E744602 ID (625509), de concepto sanitario Desfavorable, realizada el día 14-12-2024, no se realizó vigilancia del cumplimiento normativo de espacios libres de humo ya que no se diligenció el anexo de Ley 1335 de 2009 en el año calendario 2024._x000a_2. para el acta No. SQ01E744888 ID (442423), de concepto sanitario Favorable, realizada el día 13-12-2024, en historial de la hoja 1 indicó, visita 1 de fecha 15 12 2024, lo que no es coherente."/>
    <m/>
    <m/>
    <m/>
    <n v="145580"/>
    <m/>
    <m/>
    <n v="145580"/>
  </r>
  <r>
    <s v="RETROSPECTIVO"/>
    <n v="1752"/>
    <x v="4"/>
    <s v="1752Vigilancia de la salud ambiental"/>
    <s v="Línea Seguridad química"/>
    <s v="IVC A INDUSTRIA DEL PLÁSTICO DE MENOS DE 20 TRABAJADORES"/>
    <s v="Establecimiento vigilado y controlado"/>
    <s v="Ver Sivigila"/>
    <s v="Ver Sivigila"/>
    <s v="RAFAEL URIBE URIBE"/>
    <s v="A. DICIEMBRE 2024"/>
    <s v="1752Vigilancia de la salud ambientalRAFAEL URIBE URIBEA. DICIEMBRE 2024"/>
    <s v="Freddy Vicente Nieto Moreno"/>
    <n v="72790"/>
    <n v="0"/>
    <n v="8"/>
    <n v="0"/>
    <n v="582320"/>
    <n v="0"/>
    <s v="G3-3"/>
    <n v="1"/>
    <n v="1"/>
    <m/>
    <n v="72790"/>
    <n v="0"/>
    <n v="7279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1 intervención el siguiente hallazgo:_x000a__x000a_1. para el acta No. SQ01E744568 ID (793106), de concepto sanitario Favorable con Requerimientos, realizada el día 13-12-2024, presentó inconsistencia entre la cantidad mensual generada de residuos y la cantidad mensual utilizada de sustancias químicas que generan estos residuos, ya que registró cantidad mensual generada de &quot;DESECHO DE LA FABRICACIÓN Y USO DE RESINAS, ADHESIVOS Y SIMILARES&quot; registró: &quot;50 kilogramos&quot;, y solo se utilizan 2 galones de &quot;Boxer&quot; y 1 galón de &quot;Varsol&quot;."/>
    <m/>
    <m/>
    <m/>
    <n v="72790"/>
    <m/>
    <m/>
    <n v="72790"/>
  </r>
  <r>
    <s v="RETROSPECTIVO"/>
    <n v="1759"/>
    <x v="4"/>
    <s v="1759Vigilancia de la salud ambiental"/>
    <s v="Línea Seguridad química"/>
    <s v="IVC A ESTABLECIMIENTOS DE MANTENIMIENTO AUTOMOTRIZ DE MENOS DE 20 TRABAJADORES"/>
    <s v="Establecimiento vigilado y controlado"/>
    <s v="Ver Sivigila"/>
    <s v="Ver Sivigila"/>
    <s v="RAFAEL URIBE URIBE"/>
    <s v="A. DICIEMBRE 2024"/>
    <s v="1759Vigilancia de la salud ambientalRAFAEL URIBE URIBEA. DICIEMBRE 2024"/>
    <s v="Freddy Vicente Nieto Moreno"/>
    <n v="58232"/>
    <n v="0"/>
    <n v="36"/>
    <n v="0"/>
    <n v="2096352"/>
    <n v="0"/>
    <s v="G3-3"/>
    <n v="1"/>
    <n v="1"/>
    <m/>
    <n v="58232"/>
    <n v="0"/>
    <n v="5823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1 intervención el siguiente hallazgo:_x000a__x000a_1. para el acta No. SQ01E744613 ID (591308), de concepto sanitario Favorable, realizada el día 16-12-2024, en el espacio de observaciones mencionó que se diligenció acta de vigilancia de la Ley 1335 el día 19-03-2024, sin embargo, al verificar el Sivigila esta acta no se encuentra, por lo que no se realizó Vigilancia del cumplimiento normativo de espacios libres de humo en el año calendario 2024."/>
    <m/>
    <m/>
    <m/>
    <n v="58232"/>
    <m/>
    <m/>
    <n v="58232"/>
  </r>
  <r>
    <s v="RETROSPECTIVO"/>
    <n v="4"/>
    <x v="4"/>
    <s v="4Vigilancia de la salud ambiental"/>
    <s v="Línea Seguridad química"/>
    <s v="IVC A ESTABLECIMIENTOS DE ESTÉTICA ORNAMENTAL"/>
    <s v="Establecimiento vigilado y controlado"/>
    <s v="Ver Sivigila"/>
    <s v="Ver Sivigila"/>
    <s v="SAN CRISTOBAL"/>
    <s v="A. DICIEMBRE 2024"/>
    <s v="4Vigilancia de la salud ambientalSAN CRISTOBALA. DICIEMBRE 2024"/>
    <s v="Natalia González Sánchez"/>
    <n v="87348"/>
    <n v="0"/>
    <n v="50"/>
    <n v="0"/>
    <n v="4367400"/>
    <n v="0"/>
    <s v="G3-3"/>
    <n v="1"/>
    <n v="2"/>
    <m/>
    <n v="174696"/>
    <n v="0"/>
    <n v="17469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_x000a__x000a_1._x0009_En el acta SQ03E709022 (ID 449049) con concepto Favorable del 16-12-2024, se evidenció en el ítem 15.1 para el producto &quot;Glutadina&quot; diligenciamiento incompleto del registro sanitario INVIMA al registrar &quot;DM-0003594-R1&quot;._x000a__x000a_2._x0009_En el acta SQ03E709030 (ID 824686) con concepto Favorable con requerimientos del 13-12-2024, para el ítem 4.3 se registró como hallazgo: &quot;No cuenta con sistema de desagüe en el área de trabajo&quot;, teniendo en cuenta que la Resolución 2117 de 2010 artículo 3 numeral 2 establece: &quot;Todo establecimiento de estética ornamental estará conectado a la red pública de alcantarillado o a otro sistema adecuado de disposición de residuos líquidos, disponiendo de desagües y sifones hidráulicos en el área de trabajo y/o baño&quot;; este hallazgo no es claro ni preciso respecto al incumplimiento, ya que si el baño cuenta con conexión a la red pública de alcantarillado el aspecto se debió calificar como &quot;Cumple&quot; y en caso de que ningún área del establecimiento estuviese conectada a la red de alcantarillado se debió proceder con la aplicación de la medida sanitaria de seguridad."/>
    <m/>
    <m/>
    <m/>
    <n v="174696"/>
    <m/>
    <m/>
    <n v="174696"/>
  </r>
  <r>
    <s v="RETROSPECTIVO"/>
    <n v="12"/>
    <x v="4"/>
    <s v="12Vigilancia de la salud ambiental"/>
    <s v="Línea Seguridad química"/>
    <s v="IVC A ESTACIONES DE SERVICIO"/>
    <s v="Establecimiento vigilado y controlado"/>
    <s v="Ver Sivigila"/>
    <s v="Ver Sivigila"/>
    <s v="SAN CRISTOBAL"/>
    <s v="A. DICIEMBRE 2024"/>
    <s v="12Vigilancia de la salud ambientalSAN CRISTOBALA. DICIEMBRE 2024"/>
    <s v="Natalia González Sánchez"/>
    <n v="87348"/>
    <n v="0"/>
    <n v="1"/>
    <n v="0"/>
    <n v="87348"/>
    <n v="0"/>
    <s v="G11-2-4"/>
    <n v="0.1"/>
    <n v="1"/>
    <m/>
    <n v="8735"/>
    <n v="0"/>
    <n v="8735"/>
    <s v="Se genera glosa por soportes con TACHONES O ENMENDADURAS del 10% sobre el valor total reportado como ejecutado en el informe de gestión por la intervención, ya que se evidenció para una (1) intervención de una (1) reportadas como ejecutadas, equivalente al 100% de soportes con inconsistencia, el siguiente hallazgo:_x000a__x000a_En el acta SQ01E743485 (ID 562352) con concepto Favorable del 02-12-2024, se evidenció enmendadura en el día de realización de la visita (hoja 1)."/>
    <m/>
    <m/>
    <m/>
    <n v="8735"/>
    <m/>
    <m/>
    <n v="8735"/>
  </r>
  <r>
    <s v="RETROSPECTIVO"/>
    <n v="1750"/>
    <x v="4"/>
    <s v="1750Vigilancia de la salud ambiental"/>
    <s v="Línea Seguridad química"/>
    <s v="IVC A INDUSTRIA DE LA MADERA DE MENOS DE 20 TRABAJADORES"/>
    <s v="Establecimiento vigilado y controlado"/>
    <s v="Ver Sivigila"/>
    <s v="Ver Sivigila"/>
    <s v="SAN CRISTOBAL"/>
    <s v="A. DICIEMBRE 2024"/>
    <s v="1750Vigilancia de la salud ambientalSAN CRISTOBALA. DICIEMBRE 2024"/>
    <s v="Natalia González Sánchez"/>
    <n v="72790"/>
    <n v="0"/>
    <n v="11"/>
    <n v="0"/>
    <n v="800690"/>
    <n v="0"/>
    <s v="G11-2-4"/>
    <n v="0.1"/>
    <n v="11"/>
    <m/>
    <n v="80069"/>
    <n v="0"/>
    <n v="80069"/>
    <s v="Se genera glosa por soportes con TACHONES O ENMENDADURAS del 10% sobre el valor total reportado como ejecutado en el informe de gestión por la intervención, ya que se evidenció para una (1) intervención de once (11) reportadas como ejecutadas, equivalente al 9,1% de soportes con inconsistencia, el siguiente hallazgo:_x000a__x000a_En el acta SQ01E744913 (ID 543996) con concepto Favorable del 20-12-2024, se evidenció enmendadura en la fecha de constancia de la visita (hoja 6)."/>
    <m/>
    <m/>
    <m/>
    <n v="80069"/>
    <m/>
    <m/>
    <n v="80069"/>
  </r>
  <r>
    <s v="RETROSPECTIVO"/>
    <n v="1754"/>
    <x v="4"/>
    <s v="1754Vigilancia de la salud ambiental"/>
    <s v="Línea Seguridad química"/>
    <s v="IVC A ESTABLECIMIENTOS QUE UTILICEN COMO MATERIA PRIMA EL METAL DE MENOS DE 20 TRABAJADORES"/>
    <s v="Establecimiento vigilado y controlado"/>
    <s v="Ver Sivigila"/>
    <s v="Ver Sivigila"/>
    <s v="SAN CRISTOBAL"/>
    <s v="A. DICIEMBRE 2024"/>
    <s v="1754Vigilancia de la salud ambientalSAN CRISTOBALA. DICIEMBRE 2024"/>
    <s v="Natalia González Sánchez"/>
    <n v="72790"/>
    <n v="0"/>
    <n v="12"/>
    <n v="0"/>
    <n v="873480"/>
    <n v="0"/>
    <s v="G11-2-4"/>
    <n v="0.1"/>
    <n v="12"/>
    <m/>
    <n v="87348"/>
    <n v="0"/>
    <n v="87348"/>
    <s v="Se genera glosa por soportes con TACHONES O ENMENDADURAS del 10% sobre el valor total reportado como ejecutado en el informe de gestión por la intervención, ya que se evidenció para dos (2) intervenciones de doce (12) reportadas como ejecutadas, equivalente al 16,7% de soportes con inconsistencia, los siguientes hallazgos:_x000a__x000a_1._x0009_En el acta SQ01E743487 (ID 704200) con concepto Favorable del 03-12-2024, se evidenció enmendadura en el día de realización de la visita (hoja 1) y día registrado en fecha de constancia (hoja 6)._x000a__x000a_2._x0009_En el acta SQ01E744850 (ID 490440) con concepto Desfavorable del 24-12-2024, se evidenció enmendadura en la fecha de constancia de la visita (hoja 6)."/>
    <m/>
    <m/>
    <m/>
    <n v="87348"/>
    <m/>
    <m/>
    <n v="87348"/>
  </r>
  <r>
    <s v="RETROSPECTIVO"/>
    <n v="1759"/>
    <x v="4"/>
    <s v="1759Vigilancia de la salud ambiental"/>
    <s v="Línea Seguridad química"/>
    <s v="IVC A ESTABLECIMIENTOS DE MANTENIMIENTO AUTOMOTRIZ DE MENOS DE 20 TRABAJADORES"/>
    <s v="Establecimiento vigilado y controlado"/>
    <s v="Ver Sivigila"/>
    <s v="Ver Sivigila"/>
    <s v="SAN CRISTOBAL"/>
    <s v="A. DICIEMBRE 2024"/>
    <s v="1759Vigilancia de la salud ambientalSAN CRISTOBALA. DICIEMBRE 2024"/>
    <s v="Natalia González Sánchez"/>
    <n v="58232"/>
    <n v="0"/>
    <n v="22"/>
    <n v="0"/>
    <n v="1281104"/>
    <n v="0"/>
    <s v="G3-3"/>
    <n v="1"/>
    <n v="1"/>
    <m/>
    <n v="58232"/>
    <n v="0"/>
    <n v="5823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E744518 (ID 698523) con concepto Desfavorable del 17-12-2024, se evidenció redacción de hallazgos y exigencias de manera poco clara y específica para los ítems 4.3 y 7.5, al indicar &quot;...falta señalización del riesgo químico...&quot; y &quot;no comunica riesgo químico...&quot;, lo cual en su redacción no da claridad sobre las características de peligrosidad evidenciadas durante la visita."/>
    <m/>
    <m/>
    <m/>
    <n v="58232"/>
    <m/>
    <m/>
    <n v="58232"/>
  </r>
  <r>
    <s v="RETROSPECTIVO"/>
    <n v="1761"/>
    <x v="4"/>
    <s v="1761Vigilancia de la salud ambiental"/>
    <s v="Línea Seguridad química"/>
    <s v="IVC A LAVANDERÍAS DE MENOS DE 20 TRABAJADORES"/>
    <s v="Establecimiento vigilado y controlado"/>
    <s v="Ver Sivigila"/>
    <s v="Ver Sivigila"/>
    <s v="SAN CRISTOBAL"/>
    <s v="A. DICIEMBRE 2024"/>
    <s v="1761Vigilancia de la salud ambientalSAN CRISTOBALA. DICIEMBRE 2024"/>
    <s v="Natalia González Sánchez"/>
    <n v="58232"/>
    <n v="0"/>
    <n v="3"/>
    <n v="0"/>
    <n v="174696"/>
    <n v="0"/>
    <s v="G3-3"/>
    <n v="1"/>
    <n v="1"/>
    <m/>
    <n v="58232"/>
    <n v="0"/>
    <n v="5823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E739232 (ID 305945) con concepto Favorable con requerimientos del 06-12-2024, se evidenció redacción de hallazgos y exigencias de manera poco clara y específica para los ítems 4.3 y 7.5, al indicar &quot;...falta señalización del área de sustancias químicas&quot; y &quot;no comunica el riesgo en área de sustancias químicas&quot;, lo cual en su redacción no da claridad sobre las características de peligrosidad evidenciadas durante la visita."/>
    <m/>
    <m/>
    <m/>
    <n v="58232"/>
    <m/>
    <m/>
    <n v="58232"/>
  </r>
  <r>
    <s v="RETROSPECTIVO"/>
    <n v="1762"/>
    <x v="4"/>
    <s v="1762Vigilancia de la salud ambiental"/>
    <s v="Línea Seguridad química"/>
    <s v="IVC A ESTABLECIMIENTOS DE TATUAJES Y PIERCING"/>
    <s v="Establecimiento vigilado y controlado"/>
    <s v="Ver Sivigila"/>
    <s v="Ver Sivigila"/>
    <s v="SAN CRISTOBAL"/>
    <s v="A. DICIEMBRE 2024"/>
    <s v="1762Vigilancia de la salud ambientalSAN CRISTOBALA. DICIEMBRE 2024"/>
    <s v="Natalia González Sánchez"/>
    <n v="87348"/>
    <n v="0"/>
    <n v="5"/>
    <n v="0"/>
    <n v="436740"/>
    <n v="0"/>
    <s v="G3-3"/>
    <n v="1"/>
    <n v="1"/>
    <m/>
    <n v="87348"/>
    <n v="0"/>
    <n v="8734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8E701005 (ID 528277) con concepto Desfavorable del 19-12-2024, se evidenció inconsistencia en el marco normativo presuntamente infringido, al citar la Resolución 2117 de 2010, la cual establece los requisitos para la apertura y funcionamiento de los establecimientos que ofrecen servicio de estética ornamental tales como, barberías, peluquerías, escuelas de formación de estilistas y manicuristas, salas de belleza y afines y se dictan otras disposiciones, por lo que no aplica para la intervención."/>
    <m/>
    <m/>
    <m/>
    <n v="87348"/>
    <m/>
    <m/>
    <n v="87348"/>
  </r>
  <r>
    <s v="RETROSPECTIVO"/>
    <n v="4"/>
    <x v="4"/>
    <s v="4Vigilancia de la salud ambiental"/>
    <s v="Línea Seguridad química"/>
    <s v="IVC A ESTABLECIMIENTOS DE ESTÉTICA ORNAMENTAL"/>
    <s v="Establecimiento vigilado y controlado"/>
    <s v="Ver Sivigila"/>
    <s v="Ver Sivigila"/>
    <s v="SAN CRISTOBAL"/>
    <s v="B. ENERO 2025"/>
    <s v="4Vigilancia de la salud ambientalSAN CRISTOBALB. ENERO 2025"/>
    <s v="Natalia González Sánchez"/>
    <n v="0"/>
    <n v="90168"/>
    <n v="0"/>
    <n v="49"/>
    <n v="0"/>
    <n v="4418232"/>
    <s v="G11-2-4"/>
    <n v="0.1"/>
    <m/>
    <n v="49"/>
    <n v="0"/>
    <n v="441823"/>
    <n v="441823"/>
    <s v="Se genera glosa por soportes con TACHONES O ENMENDADURAS del 10% sobre el valor total reportado como ejecutado en el informe de gestión por la intervención, ya que se evidenció para dos (2) intervenciones de cuarenta y nueve (49) reportadas como ejecutadas, equivalente al 4,1% de soportes con inconsistencia, los siguientes hallazgos:_x000a__x000a_1._x0009_En el acta SQ03E709101 (ID 658867) con concepto Favorable del 09-01-2025, se evidenció enmendadura en la fecha de constancia de la visita (hoja 6)._x000a__x000a_2._x0009_En el acta SQ03E709107 (ID 354803) con concepto Favorable con requerimientos del 10-01-2025, se evidenciaron enmendaduras en el ítem 16.3, en el año para inicio y finalización del plazo para el cumplimiento de los requerimientos."/>
    <m/>
    <m/>
    <m/>
    <n v="0"/>
    <m/>
    <m/>
    <n v="0"/>
  </r>
  <r>
    <s v="RETROSPECTIVO"/>
    <n v="1759"/>
    <x v="4"/>
    <s v="1759Vigilancia de la salud ambiental"/>
    <s v="Línea Seguridad química"/>
    <s v="IVC A ESTABLECIMIENTOS DE MANTENIMIENTO AUTOMOTRIZ DE MENOS DE 20 TRABAJADORES"/>
    <s v="Establecimiento vigilado y controlado"/>
    <s v="Ver Sivigila"/>
    <s v="Ver Sivigila"/>
    <s v="SAN CRISTOBAL"/>
    <s v="B. ENERO 2025"/>
    <s v="1759Vigilancia de la salud ambientalSAN CRISTOBALB. ENERO 2025"/>
    <s v="Natalia González Sánchez"/>
    <n v="0"/>
    <n v="60112"/>
    <n v="0"/>
    <n v="30"/>
    <n v="0"/>
    <n v="1803360"/>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E744522 (ID 735068) con concepto Favorable del 08-01-2025, se evidenció fecha de visita errada al registrar 08-01-2024."/>
    <m/>
    <m/>
    <m/>
    <n v="0"/>
    <m/>
    <m/>
    <n v="0"/>
  </r>
  <r>
    <s v="RETROSPECTIVO"/>
    <n v="1762"/>
    <x v="4"/>
    <s v="1762Vigilancia de la salud ambiental"/>
    <s v="Línea Seguridad química"/>
    <s v="IVC A ESTABLECIMIENTOS DE TATUAJES Y PIERCING"/>
    <s v="Establecimiento vigilado y controlado"/>
    <s v="Ver Sivigila"/>
    <s v="Ver Sivigila"/>
    <s v="SAN CRISTOBAL"/>
    <s v="B. ENERO 2025"/>
    <s v="1762Vigilancia de la salud ambientalSAN CRISTOBALB. ENERO 2025"/>
    <s v="Natalia González Sánchez"/>
    <n v="0"/>
    <n v="90168"/>
    <n v="0"/>
    <n v="5"/>
    <n v="0"/>
    <n v="450840"/>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8E701009 (ID 613769) con concepto Desfavorable del 17-01-2025, se citó dentro del marco normativo presuntamente infringido la Resolución 2117 de 2010, la cual establece los requisitos para la apertura y funcionamiento de los establecimientos que ofrecen servicio de estética ornamental tales como, barberías, peluquerías, escuelas de formación de estilistas y manicuristas, salas de belleza y afines y se dictan otras disposiciones, por lo que no aplica para la intervención. Adicionalmente, se indica incumplimiento del Acuerdo 203 de 2003, lo cual es inconsistente."/>
    <m/>
    <m/>
    <m/>
    <n v="0"/>
    <m/>
    <m/>
    <n v="0"/>
  </r>
  <r>
    <s v="RETROSPECTIVO"/>
    <n v="1067"/>
    <x v="4"/>
    <s v="1067Vigilancia de la salud ambiental"/>
    <s v="Aspectos administrativos"/>
    <s v="Técnico Sisvea"/>
    <s v="Gestión de vigilancia de la Salud Ambiental"/>
    <s v="Ver Sivigila"/>
    <s v="Ver Sivigila"/>
    <s v="MARTIRES"/>
    <s v="A. DICIEMBRE 2024"/>
    <s v="1067Vigilancia de la salud ambientalMARTIRESA. DICIEMBRE 2024"/>
    <s v="IVÁN GARZÓN"/>
    <n v="3502992"/>
    <n v="0"/>
    <n v="3"/>
    <n v="0"/>
    <n v="10508976"/>
    <n v="0"/>
    <s v="G6-2"/>
    <n v="1"/>
    <n v="0.43453767522163911"/>
    <m/>
    <n v="1522182"/>
    <n v="0"/>
    <n v="1522182"/>
    <s v="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Calidad del Agua y Saneamiento Básico en 1 intervención, 1 intervención en Alimentos Sanos y Seguros y 2 intervenciones en Seguridad Química. _x000a__x000a_Adicionalmente: _x000a__x000a_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s 2025-EE-26205 del 21/03/2025 y 2025-EE-27380 del 26/03/2025, en los que se comunicó que persistieron los hallazgos en la información ingresada por parte de la Subred de Servicios de Salud Centro Oriente en el aplicativo SIVIGILA D.C, en los que se vieron afectadas las líneas de Aire Ruido y Radiación Electromagnética en 14 intervenciones, Alimentos Sanos y Seguros en 37 intervenciones, Medicamentos Seguros en 1 intervención y Seguridad Química en 1 intervención.  _x000a__x000a_El cálculo de meta afectada se realizó sobre el valor reportado en el informe de gestión en la intervención Técnico SISVEA."/>
    <m/>
    <m/>
    <m/>
    <n v="1522182"/>
    <m/>
    <m/>
    <n v="1522182"/>
  </r>
  <r>
    <s v="RETROSPECTIVO"/>
    <n v="1063"/>
    <x v="4"/>
    <s v="1063Vigilancia de la salud ambiental"/>
    <s v="Aspectos administrativos"/>
    <s v="Digitador Sisvea"/>
    <s v="Gestión de vigilancia de la Salud Ambiental"/>
    <s v="Ver Sivigila"/>
    <s v="Ver Sivigila"/>
    <s v="MARTIRES"/>
    <s v="A. DICIEMBRE 2024"/>
    <s v="1063Vigilancia de la salud ambientalMARTIRESA. DICIEMBRE 2024"/>
    <s v="IVÁN GARZÓN"/>
    <n v="2472592"/>
    <n v="0"/>
    <n v="12"/>
    <n v="0"/>
    <n v="29671104"/>
    <n v="0"/>
    <s v="G7-2"/>
    <n v="0.5"/>
    <n v="1.7178523590000001"/>
    <m/>
    <n v="2123774"/>
    <n v="0"/>
    <n v="2123774"/>
    <s v="Se genera glosa por Bases de datos Vs soportes en medio físico del 50% del valor de cada intervención por la no concordancia entre Bases de datos Vs. Soportes en medio físico, ya que se evidenciaron inconsistencias así: 4 en Alimentos Sanos y Seguros, 1 en Eventos Transmisibles de Origen Zoonótico, 5 en Aire ruido y radiación electromagnética, 9 en Calidad de Agua y Saneamiento Básico, 28 en Seguridad Química y 2 en Medicamentos Seguros. _x000a__x000a_El cálculo de meta afectada se realizó sobre el valor reportado en el informe de gestión en la intervención Digitador SISVEA."/>
    <m/>
    <m/>
    <m/>
    <n v="2123774"/>
    <m/>
    <m/>
    <n v="2123774"/>
  </r>
  <r>
    <s v="RETROSPECTIVO"/>
    <n v="1066"/>
    <x v="4"/>
    <s v="1066Vigilancia de la salud ambiental"/>
    <s v="Aspectos administrativos"/>
    <s v="Referencia de la Vigilancia de la Salud Ambiental"/>
    <s v="Gestión de vigilancia de la Salud Ambiental"/>
    <s v="Ver Sivigila"/>
    <s v="Ver Sivigila"/>
    <s v="SAN CRISTOBAL"/>
    <s v="A. DICIEMBRE 2024"/>
    <s v="1066Vigilancia de la salud ambientalSAN CRISTOBALA. DICIEMBRE 2024"/>
    <s v="IVÁN GARZÓN"/>
    <n v="8654072"/>
    <n v="0"/>
    <n v="1"/>
    <n v="0"/>
    <n v="8654072"/>
    <n v="0"/>
    <s v="G12-1"/>
    <n v="0.05"/>
    <n v="1"/>
    <m/>
    <n v="432704"/>
    <n v="0"/>
    <n v="432704"/>
    <s v="Se genera glosa por Base de Talento Humano del 5% del valor total ejecutado por la intervención ya que se evidencian inconsistencias en base de talento humano registradas en el aplicativo SIVIGILA D.C., en las siguientes Líneas así:  1 en Aspectos Administrativos, 4 en Aire, Ruido y Radiaciones Electromagnéticas y 1 en Seguridad Química. _x000a__x000a_Nota: El detalle de los hallazgos generados por cada línea de intervención, frente a Talento Humano se encuentran en el anexo de matriz de glosas del periodo 3 de diciembre de 2024 al 31 de enero de 2025."/>
    <m/>
    <m/>
    <m/>
    <n v="432704"/>
    <m/>
    <m/>
    <n v="432704"/>
  </r>
  <r>
    <s v="RETROSPECTIVO"/>
    <n v="1062"/>
    <x v="4"/>
    <s v="1062Vigilancia de la salud ambiental"/>
    <s v="Aspectos administrativos"/>
    <s v="Apoyo administrativo de la Vigilancia de la Salud Ambiental"/>
    <s v="Gestión de vigilancia de la Salud Ambiental"/>
    <s v="Ver Sivigila"/>
    <s v="Ver Sivigila"/>
    <s v="ANTONIO NARIÑO"/>
    <s v="A. DICIEMBRE 2024"/>
    <s v="1062Vigilancia de la salud ambientalANTONIO NARIÑOA. DICIEMBRE 2024"/>
    <s v="IVÁN GARZÓN"/>
    <n v="2472592"/>
    <n v="0"/>
    <n v="2"/>
    <n v="0"/>
    <n v="4945184"/>
    <n v="0"/>
    <s v="G3-3"/>
    <n v="1"/>
    <n v="2"/>
    <m/>
    <n v="4945184"/>
    <n v="0"/>
    <n v="4945184"/>
    <s v="Se genera Glosa del 100% del valor de cada intervención, por Incumplimiento de las características técnicas y de calidad de las intervenciones establecidas en los lineamientos técnicos (Anexo No 6 módulo de estándares -Sivigila D.C), ya que se evidenció:_x000a__x000a_Correo electrónico recibido desde secretaría el día 5 de diciembre de 2024 en el cual se solicitaron 7 soportes de acta de desfavorable con el requerimiento “incompleta o mal digitalizada”. La subred no contesta a este correo. Lo anterior indica incumplimiento al lineamiento en cuanto a oportunidad en la respuesta de lo requerido.   _x000a__x000a_Correo electrónico recibido desde secretaría el día 17 de diciembre de 2024 en el cual se solicitaron 33 soportes de actas de desfavorables con el requerimiento para todas de “incompleta o mal digitalizada”. La subred contesta a este correo el día 18 de diciembre de 2024, respondiendo con soporte a 1 acta. Lo anterior constituye incumplimiento al lineamiento ya que no se da respuesta a la totalidad de lo requerido inicialmente. "/>
    <m/>
    <m/>
    <m/>
    <n v="4945184"/>
    <m/>
    <m/>
    <n v="4945184"/>
  </r>
  <r>
    <s v="RETROSPECTIVO"/>
    <n v="1998"/>
    <x v="4"/>
    <s v="1998Vigilancia de la salud ambiental"/>
    <s v="Aspectos administrativos"/>
    <s v="Fortalecimiento en la estrategia de Autorregulación"/>
    <s v="Gestión de vigilancia de la Salud Ambiental"/>
    <s v="Ver Sivigila"/>
    <s v="Ver Sivigila"/>
    <s v="SANTA FE"/>
    <s v="A. DICIEMBRE 2024"/>
    <s v="1998Vigilancia de la salud ambientalSANTA FEA. DICIEMBRE 2024"/>
    <s v="IVÁN GARZÓN"/>
    <n v="67172880"/>
    <n v="0"/>
    <n v="1"/>
    <n v="0"/>
    <n v="67172880"/>
    <n v="0"/>
    <s v="G3-3"/>
    <n v="1"/>
    <n v="1.300362958979874E-3"/>
    <m/>
    <n v="87349"/>
    <n v="0"/>
    <n v="87349"/>
    <s v="Se genera Glosa del 100% por Incumplimiento de las características técnicas y de calidad de las intervenciones establecidas en los lineamientos técnicos (Anexo No 6 módulo de estándares -Sivigila D.C), correspondiente al valor de 3 horas del perfil que adelantó la actividad, ya que los productos no cumplen con lo descrito en los lineamientos._x000a__x000a_Línea Seguridad Química_x000a__x000a_Se evidenció que para el acta número SA03E722119 con ID 427761, en el campo de desarrollo de la intervención registró: &quot;a continuación se describen los hallazgos…&quot;, sin embargo, no se describieron estos hallazgos, quedando este espacio sin diligenciar. "/>
    <m/>
    <m/>
    <m/>
    <n v="87349"/>
    <m/>
    <m/>
    <n v="87349"/>
  </r>
  <r>
    <s v="RETROSPECTIVO"/>
    <n v="1067"/>
    <x v="4"/>
    <s v="1067Vigilancia de la salud ambiental"/>
    <s v="Aspectos administrativos"/>
    <s v="Técnico Sisvea"/>
    <s v="Gestión de vigilancia de la Salud Ambiental"/>
    <s v="Ver Sivigila"/>
    <s v="Ver Sivigila"/>
    <s v="MARTIRES"/>
    <s v="B. ENERO 2025"/>
    <s v="1067Vigilancia de la salud ambientalMARTIRESB. ENERO 2025"/>
    <s v="IVÁN GARZÓN"/>
    <n v="0"/>
    <n v="3616139"/>
    <n v="0"/>
    <n v="3"/>
    <n v="0"/>
    <n v="10848417"/>
    <s v="G6-2"/>
    <n v="1"/>
    <m/>
    <n v="0.33054758127383932"/>
    <n v="0"/>
    <n v="1195306"/>
    <n v="1195306"/>
    <s v="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Seguridad Química en 1 intervención._x000a__x000a_Adicionalmente: _x000a__x000a_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5-EE-30007 del 2/04/2025, en el que se comunicó que persistieron los hallazgos en la información ingresada por parte de la Subred de Servicios de Salud Centro Oriente en el aplicativo SIVIGILA D.C, en los que se vieron afectadas las líneas de Aire Ruido y Radiación Electromagnética en 2 intervenciones, Alimentos Sanos y Seguros en 24 intervenciones, Calidad del Agua y Saneamiento Básico en 7 intervenciones, Medicamentos Seguros en 2 intervenciones y 2 en Seguridad Química._x000a__x000a_El cálculo de meta afectada se realizó sobre el valor reportado en el informe de gestión en la intervención Técnico SISVEA."/>
    <m/>
    <m/>
    <m/>
    <n v="0"/>
    <m/>
    <m/>
    <n v="0"/>
  </r>
  <r>
    <s v="RETROSPECTIVO"/>
    <n v="1063"/>
    <x v="4"/>
    <s v="1063Vigilancia de la salud ambiental"/>
    <s v="Aspectos administrativos"/>
    <s v="Digitador Sisvea"/>
    <s v="Gestión de vigilancia de la Salud Ambiental"/>
    <s v="Ver Sivigila"/>
    <s v="Ver Sivigila"/>
    <s v="MARTIRES"/>
    <s v="B. ENERO 2025"/>
    <s v="1063Vigilancia de la salud ambientalMARTIRESB. ENERO 2025"/>
    <s v="IVÁN GARZÓN"/>
    <n v="0"/>
    <n v="2552457"/>
    <n v="0"/>
    <n v="12"/>
    <n v="0"/>
    <n v="30629484"/>
    <s v="G7-2"/>
    <n v="0.5"/>
    <m/>
    <n v="1.731977071504045"/>
    <n v="0"/>
    <n v="2210399"/>
    <n v="2210399"/>
    <s v="Se genera glosa por Bases de datos Vs soportes en medio físico del 50% del valor de cada intervención por la no concordancia entre Bases de datos Vs. Soportes en medio físico, ya que se evidenciaron inconsistencias así: 1 en Aspectos Administrativos, 6 en Alimentos Sanos y Seguros, 1 en Aire Ruido y Radiación Electromagnética, 1 en Eventos Transmisibles de Origen Zoonótico, 12 en Calidad de Agua y Saneamiento Básico, 16 en Seguridad Química y 3 en Medicamentos Seguros. _x000a__x000a_El cálculo de meta afectada se realizó sobre el valor reportado en el informe de gestión en la intervención Digitador SISVEA."/>
    <m/>
    <m/>
    <m/>
    <n v="0"/>
    <m/>
    <m/>
    <n v="0"/>
  </r>
  <r>
    <s v="RETROSPECTIVO"/>
    <n v="1066"/>
    <x v="4"/>
    <s v="1066Vigilancia de la salud ambiental"/>
    <s v="Aspectos administrativos"/>
    <s v="Referencia de la Vigilancia de la Salud Ambiental"/>
    <s v="Gestión de vigilancia de la Salud Ambiental"/>
    <s v="Ver Sivigila"/>
    <s v="Ver Sivigila"/>
    <s v="SAN CRISTOBAL"/>
    <s v="B. ENERO 2025"/>
    <s v="1066Vigilancia de la salud ambientalSAN CRISTOBALB. ENERO 2025"/>
    <s v="IVÁN GARZÓN"/>
    <n v="0"/>
    <n v="8933599"/>
    <n v="0"/>
    <n v="1"/>
    <n v="0"/>
    <n v="8933599"/>
    <s v="G12-1"/>
    <n v="0.05"/>
    <m/>
    <n v="1"/>
    <n v="0"/>
    <n v="446680"/>
    <n v="446680"/>
    <s v="Se genera glosa por Base de Talento Humano del 5% del valor total ejecutado por la intervención ya que se evidencian inconsistencias en base de talento humano registradas en el aplicativo SIVIGILA D.C., en las siguientes Líneas así: 1 en Aspectos Administrativos, 1 en Eventos Transmisibles de Origen Zoonótico, 1 en Aire, Ruido y Radiaciones Electromagnéticas y 3 en Seguridad Química._x000a__x000a_Nota: El detalle de los hallazgos generados por cada línea de intervención, frente a Talento Humano se encuentran en el anexo de matriz de glosas del periodo 3 de diciembre de 2024 al 31 de enero de 2025."/>
    <m/>
    <m/>
    <m/>
    <n v="0"/>
    <m/>
    <m/>
    <n v="0"/>
  </r>
  <r>
    <s v="RETROSPECTIVO"/>
    <n v="97"/>
    <x v="4"/>
    <s v="97Vigilancia de la salud ambiental"/>
    <s v="Línea Alimentos Sanos y Seguros"/>
    <s v="Expendios de bebidas alcohólicas"/>
    <s v="Establecimiento vigilado y controlado"/>
    <s v="Ver Sivigila"/>
    <s v="Ver Sivigila"/>
    <s v="SAN CRISTOBAL"/>
    <s v="B. ENERO 2025"/>
    <s v="97Vigilancia de la salud ambientalSAN CRISTOBALB. ENERO 2025"/>
    <s v="Luis Gabriel Piñeros Huertas"/>
    <n v="0"/>
    <n v="58956"/>
    <n v="0"/>
    <n v="84"/>
    <n v="0"/>
    <n v="4952304"/>
    <s v="G3-3"/>
    <n v="1"/>
    <m/>
    <n v="1"/>
    <n v="0"/>
    <n v="58956"/>
    <n v="58956"/>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_x000a__x000a_Se evidencio que para el acta Nº AS08E718845 de fecha del 09-01-25, con ID: 627371, incumplimiento en los tiempos de cambio de concepto sanitario, ya que al establecimiento se le tomo medida sanitaria el día 17-12-2024, se levanta la medida sanitaria el 21-12-2024 y se realizó cambio de concepto hasta el 09-01-2025, pasando 19 días después del levantamiento para realizar la visita de cambio de concepto, incumpliendo con los tiempos por lineamiento técnico que son 8 días calendario."/>
    <m/>
    <m/>
    <m/>
    <n v="0"/>
    <m/>
    <m/>
    <n v="0"/>
  </r>
  <r>
    <s v="RETROSPECTIVO"/>
    <n v="87"/>
    <x v="4"/>
    <s v="87Vigilancia de la salud ambiental"/>
    <s v="Línea Alimentos Sanos y Seguros"/>
    <s v="Expendios minoristas"/>
    <s v="Establecimiento vigilado y controlado"/>
    <s v="Ver Sivigila"/>
    <s v="Ver Sivigila"/>
    <s v="SANTA FE"/>
    <s v="A. DICIEMBRE 2024"/>
    <s v="87Vigilancia de la salud ambientalSANTA FEA. DICIEMBRE 2024"/>
    <s v="Luis Gabriel Piñeros Huertas"/>
    <n v="57114"/>
    <n v="0"/>
    <n v="55"/>
    <n v="0"/>
    <n v="3141270"/>
    <n v="0"/>
    <s v="G3-3"/>
    <n v="1"/>
    <n v="1"/>
    <m/>
    <n v="57114"/>
    <n v="0"/>
    <n v="57114"/>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_x000a__x000a_Se evidencio en acta Nº AS04E729456 de fecha del 19-12-2024 de ID 759289 y acta de medida sanitaria Nº MH06E709474, que el número de documento del propietario es 80.236.170, como aparece en el RUES, sin embargo, en el acta de aplicación de medida sanitaria se relacionó el número de documento 80.230.170, la información no coincide entre el acta de IVC y el acta de aplicación de medida sanitaria."/>
    <m/>
    <m/>
    <m/>
    <n v="57114"/>
    <m/>
    <m/>
    <n v="57114"/>
  </r>
  <r>
    <s v="RETROSPECTIVO"/>
    <n v="97"/>
    <x v="4"/>
    <s v="97Vigilancia de la salud ambiental"/>
    <s v="Línea Alimentos Sanos y Seguros"/>
    <s v="Expendios de bebidas alcohólicas"/>
    <s v="Establecimiento vigilado y controlado"/>
    <s v="Ver Sivigila"/>
    <s v="Ver Sivigila"/>
    <s v="RAFAEL URIBE URIBE"/>
    <s v="A. DICIEMBRE 2024"/>
    <s v="97Vigilancia de la salud ambientalRAFAEL URIBE URIBEA. DICIEMBRE 2024"/>
    <s v="Doraangela Suarez Monzon"/>
    <n v="57114"/>
    <n v="0"/>
    <n v="116"/>
    <n v="0"/>
    <n v="6625224"/>
    <n v="0"/>
    <s v="G3-3"/>
    <n v="1"/>
    <n v="1"/>
    <m/>
    <n v="57114"/>
    <n v="0"/>
    <n v="57114"/>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 Acta AS08E719092, ID 774136, de fecha 09/12/2024, establecimiento Bar bolirana donde Adri. El ítem 5.1 Procedencia de bebidas alcohólicas no fue calificado."/>
    <m/>
    <m/>
    <m/>
    <n v="57114"/>
    <m/>
    <m/>
    <n v="57114"/>
  </r>
  <r>
    <s v="RETROSPECTIVO"/>
    <n v="85"/>
    <x v="4"/>
    <s v="85Vigilancia de la salud ambiental"/>
    <s v="Línea Alimentos Sanos y Seguros"/>
    <s v="Operativos de alimentos y bebidas alcohólicas"/>
    <s v="Establecimiento vigilado y controlado"/>
    <s v="Ver Sivigila"/>
    <s v="Ver Sivigila"/>
    <s v="CANDELARIA"/>
    <s v="A. DICIEMBRE 2024"/>
    <s v="85Vigilancia de la salud ambientalCANDELARIAA. DICIEMBRE 2024"/>
    <s v="Doraangela Suarez Monzon"/>
    <n v="403152"/>
    <n v="0"/>
    <n v="12"/>
    <n v="0"/>
    <n v="4837824"/>
    <n v="0"/>
    <s v="G3-3"/>
    <n v="1"/>
    <n v="1"/>
    <m/>
    <n v="403152"/>
    <n v="0"/>
    <n v="403152"/>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un operativo de alimentos:_x000a__x000a_1.Se evidencia operativo de alimentos realizado el 10/12/2024 en la intervención Supermercados intermedios en 5 establecimientos, bajo actas AS15E743952, AS15E743955, AS15E743956, AS15E751143 y AS15E 750766, con ID 727100, 750816, 490068, 511528 y 691526 respectivamente; sin embargo, el operativo no se encuentra en la programación y aval de Nivel central; es de precisar, que durante el seguimiento no se evidencia aval por parte de Referentes de la línea de Alimentos para cambio de fecha y de intervención."/>
    <m/>
    <m/>
    <m/>
    <n v="403152"/>
    <m/>
    <m/>
    <n v="403152"/>
  </r>
  <r>
    <s v="RETROSPECTIVO"/>
    <n v="104"/>
    <x v="4"/>
    <s v="104Vigilancia de la salud ambiental"/>
    <s v="Línea Alimentos Sanos y Seguros"/>
    <s v="Restaurantes, cevicherías y comidas rápidas"/>
    <s v="Establecimiento vigilado y controlado"/>
    <s v="Ver Sivigila"/>
    <s v="Ver Sivigila"/>
    <s v="CANDELARIA"/>
    <s v="A. DICIEMBRE 2024"/>
    <s v="104Vigilancia de la salud ambientalCANDELARIAA. DICIEMBRE 2024"/>
    <s v="Doraangela Suarez Monzon"/>
    <n v="87348"/>
    <n v="0"/>
    <n v="66"/>
    <n v="0"/>
    <n v="5764968"/>
    <n v="0"/>
    <s v="G3-3"/>
    <n v="1"/>
    <n v="1"/>
    <m/>
    <n v="87348"/>
    <n v="0"/>
    <n v="87348"/>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 Acta AS02E780140, ID 764487, de fecha 18/12/2024, establecimiento Restaurante Casa San Miguel. Se evidencia que en el acta de IVC en el apartado de cédula del establecimiento se registró en razón Social &quot;Martinez Cañon SAS&quot; y NIT &quot;901688043-8&quot;, sin embargo; en consulta de las páginas de la Dian y RUES frente al NIT registrado, la razón social corresponde a “Inversiones casa San Miguel S.A.S” en estado “Registro activo”, por lo cual no hay concordancia con la razón social registrada en las actas."/>
    <m/>
    <m/>
    <m/>
    <n v="87348"/>
    <m/>
    <m/>
    <n v="87348"/>
  </r>
  <r>
    <s v="RETROSPECTIVO"/>
    <n v="87"/>
    <x v="4"/>
    <s v="87Vigilancia de la salud ambiental"/>
    <s v="Línea Alimentos Sanos y Seguros"/>
    <s v="Expendios minoristas"/>
    <s v="Establecimiento vigilado y controlado"/>
    <s v="Ver Sivigila"/>
    <s v="Ver Sivigila"/>
    <s v="CANDELARIA"/>
    <s v="A. DICIEMBRE 2024"/>
    <s v="87Vigilancia de la salud ambientalCANDELARIAA. DICIEMBRE 2024"/>
    <s v="Doraangela Suarez Monzon"/>
    <n v="57114"/>
    <n v="0"/>
    <n v="6"/>
    <n v="0"/>
    <n v="342684"/>
    <n v="0"/>
    <s v="G7-2"/>
    <n v="1"/>
    <n v="1"/>
    <m/>
    <n v="57114"/>
    <n v="0"/>
    <n v="57114"/>
    <s v="Se genera glosa del 100% sobre el valor reportado como ejecutado en la intervención en la respectiva localidad por la no coincidencia de los conceptos sanitarios y demás indicadores reportados en el informe de gestión de Vigilancia de la Salud Ambiental frente a los soportes físicos, ya que se evidenció lo siguiente:_x000a_En el informe de gestión se encuentra reportado en las columnas de “Meta programada Periodo” y “Meta Ejecutada Periodo” 6 intervenciones; sin embargo, en las columnas de indicador “Número de establecimientos vigilados en el mes” y “Número de visitas a establecimientos con concepto FAVORABLE CON REQUERIMIENTO” se reportó 7 intervenciones; es de precisar que los soportes físicos presentados por la Subred son 6 intervenciones."/>
    <m/>
    <m/>
    <m/>
    <n v="57114"/>
    <m/>
    <m/>
    <n v="57114"/>
  </r>
  <r>
    <s v="RETROSPECTIVO"/>
    <n v="90"/>
    <x v="4"/>
    <s v="90Vigilancia de la salud ambiental"/>
    <s v="Línea Alimentos Sanos y Seguros"/>
    <s v="Cafeterías, panaderías, fruterías"/>
    <s v="Establecimiento vigilado y controlado"/>
    <s v="Ver Sivigila"/>
    <s v="Ver Sivigila"/>
    <s v="MARTIRES"/>
    <s v="B. ENERO 2025"/>
    <s v="90Vigilancia de la salud ambientalMARTIRESB. ENERO 2025"/>
    <s v="Adriana Moreno"/>
    <n v="0"/>
    <n v="58956"/>
    <n v="0"/>
    <n v="52"/>
    <n v="0"/>
    <n v="3065712"/>
    <s v="G3-3"/>
    <n v="1"/>
    <m/>
    <n v="1"/>
    <n v="0"/>
    <n v="58956"/>
    <n v="5895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En acta de visita AS02E776865 ID 39440 del 08 de enero de 2025, debido a que se evidencio en formato de rotulado No AS14E081694, en fecha de la visita el colaborador en la hoja 1/1 y 1/2 registro fecha de visita 08/01/2024."/>
    <m/>
    <m/>
    <m/>
    <n v="0"/>
    <m/>
    <m/>
    <n v="0"/>
  </r>
  <r>
    <s v="RETROSPECTIVO"/>
    <n v="90"/>
    <x v="4"/>
    <s v="90Vigilancia de la salud ambiental"/>
    <s v="Línea Alimentos Sanos y Seguros"/>
    <s v="Cafeterías, panaderías, fruterías"/>
    <s v="Establecimiento vigilado y controlado"/>
    <s v="Ver Sivigila"/>
    <s v="Ver Sivigila"/>
    <s v="ANTONIO NARIÑO"/>
    <s v="A. DICIEMBRE 2024"/>
    <s v="90Vigilancia de la salud ambientalANTONIO NARIÑOA. DICIEMBRE 2024"/>
    <s v="Irma Perez"/>
    <n v="57114"/>
    <n v="0"/>
    <n v="61"/>
    <n v="0"/>
    <n v="3483954"/>
    <n v="0"/>
    <s v="G3-3"/>
    <n v="1"/>
    <n v="1"/>
    <m/>
    <n v="57114"/>
    <n v="0"/>
    <n v="57114"/>
    <s v="Se genera Glosa del 100% del valor de cada intervención POR INCUMPLIMIENTO DE ANEXO 6 LINEAMIENTOS TÉCNICOS DE LA GESTIÓN DE LA SALUD PUBLICA GSP Y DEL PLAN DE SALUD PÚBLICA DE INTERVENCIONES COLECTIVAS - PSPIC Y MÓDULO DE ESTÁNDARES - SIVIGILA D.C ya que se evidenció:_x000a__x000a_En acta de visita AS02E780103 ID 441665 del 20 de diciembre de 2024, en el establecimiento  Delicias de Colombia se evidencia que el funcionario  registra en el Ítem 1.3 Techos, Iluminación y ventilación se registra como hallazgo: “No hay separación física entre vivienda y establecimiento” y genera calificación intermedia siendo no coherente con lo requerido en el ítem."/>
    <m/>
    <m/>
    <m/>
    <n v="57114"/>
    <m/>
    <m/>
    <n v="57114"/>
  </r>
  <r>
    <s v="RETROSPECTIVO"/>
    <n v="2393"/>
    <x v="4"/>
    <s v="2393Vigilancia de la salud ambiental"/>
    <s v="Línea eventos transmisibles de origen zoonótico"/>
    <s v="IVC a establecimientos que prestan servicios para animales"/>
    <s v="Establecimiento vigilado y controlado"/>
    <s v="Ver Sivigila"/>
    <s v="Ver Sivigila"/>
    <s v="SAN CRISTOBAL"/>
    <s v="A. DICIEMBRE 2024"/>
    <s v="2393Vigilancia de la salud ambientalSAN CRISTOBALA. DICIEMBRE 2024"/>
    <s v="MARSELA BUITRAGO TELLEZ"/>
    <n v="87348"/>
    <n v="0"/>
    <n v="14"/>
    <n v="0"/>
    <n v="1222872"/>
    <n v="0"/>
    <s v="G3-3"/>
    <n v="1"/>
    <n v="1"/>
    <m/>
    <n v="87348"/>
    <n v="0"/>
    <n v="87348"/>
    <s v="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 soporte_x000a__x000a_Ya que se evidencio:_x000a__x000a_- Acta EZ02E702800 y acta de medida sanitaria de seguridad - decomiso MH02E700365 con espacio en blanco en información sobre acta de congelación o inmovilización, además en Causal de Aplicación de medida, únicamente se relacionó “AL” y no se tuvo en cuenta que los medicamentos tenían como fecha de vencimiento el 08-2024"/>
    <m/>
    <m/>
    <m/>
    <n v="87348"/>
    <m/>
    <m/>
    <n v="87348"/>
  </r>
  <r>
    <s v="RETROSPECTIVO"/>
    <n v="2390"/>
    <x v="4"/>
    <s v="2390Vigilancia de la salud ambiental"/>
    <s v="Línea eventos transmisibles de origen zoonótico"/>
    <s v="Visita para verificación sanitaria de caninos de manejo especial"/>
    <s v="Inspección en Viviendas"/>
    <s v="Ver Sivigila"/>
    <s v="Ver Sivigila"/>
    <s v="CANDELARIA"/>
    <s v="A. DICIEMBRE 2024"/>
    <s v="2390Vigilancia de la salud ambientalCANDELARIAA. DICIEMBRE 2024"/>
    <s v="MARSELA BUITRAGO TELLEZ"/>
    <n v="58232"/>
    <n v="0"/>
    <n v="40"/>
    <n v="0"/>
    <n v="2329280"/>
    <n v="0"/>
    <s v="G3-3"/>
    <n v="1"/>
    <n v="3"/>
    <m/>
    <n v="174696"/>
    <n v="0"/>
    <n v="174696"/>
    <s v="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3 soportes_x000a__x000a_Ya que se evidencio:_x000a__x000a_- Acta EZ16E701740, EZ16E701903 y EZ16E701905 no se registró información sobre la última desparasitación contra ectoparásitos realizada a los animales. Adicionalmente, no se relacionó información de la periodicidad de estos procedimientos o de los protocolos aplicados por los médicos veterinarios tratantes."/>
    <m/>
    <m/>
    <m/>
    <n v="174696"/>
    <m/>
    <m/>
    <n v="174696"/>
  </r>
  <r>
    <s v="RETROSPECTIVO"/>
    <n v="2393"/>
    <x v="4"/>
    <s v="2393Vigilancia de la salud ambiental"/>
    <s v="Línea eventos transmisibles de origen zoonótico"/>
    <s v="IVC a establecimientos que prestan servicios para animales"/>
    <s v="Establecimiento vigilado y controlado"/>
    <s v="Ver Sivigila"/>
    <s v="Ver Sivigila"/>
    <s v="ANTONIO NARIÑO"/>
    <s v="A. DICIEMBRE 2024"/>
    <s v="2393Vigilancia de la salud ambientalANTONIO NARIÑOA. DICIEMBRE 2024"/>
    <s v="MARSELA BUITRAGO TELLEZ"/>
    <n v="87348"/>
    <n v="0"/>
    <n v="4"/>
    <n v="0"/>
    <n v="349392"/>
    <n v="0"/>
    <s v="G10-3"/>
    <n v="1"/>
    <n v="4"/>
    <m/>
    <n v="349392"/>
    <n v="0"/>
    <n v="349392"/>
    <s v="Se genera Glosa sobre el 100% del valor reportado en la columna “presupuesto ejecutado periodo”, por ausencia de soportes. Teniendo en cuenta que el valor del 10% de la glosa no cubre el valor de las actividades faltantes_x000a__x000a_La subred reporto en el informe de gestión en la meta ejecutada 4 soportes y presento 3 soportes, evidenciando la ausencia de 1."/>
    <m/>
    <m/>
    <m/>
    <n v="349392"/>
    <m/>
    <m/>
    <n v="349392"/>
  </r>
  <r>
    <s v="RETROSPECTIVO"/>
    <n v="2395"/>
    <x v="4"/>
    <s v="2395Vigilancia de la salud ambiental"/>
    <s v="Línea eventos transmisibles de origen zoonótico"/>
    <s v="Seguimiento al animal agresor"/>
    <s v="Prevención y Control de enfermedades zoonóticas"/>
    <s v="Ver Sivigila"/>
    <s v="Ver Sivigila"/>
    <s v="CANDELARIA"/>
    <s v="A. DICIEMBRE 2024"/>
    <s v="2395Vigilancia de la salud ambientalCANDELARIAA. DICIEMBRE 2024"/>
    <s v="CARLOS ANDRES GUERRERO PACHECO"/>
    <n v="174696"/>
    <n v="0"/>
    <n v="125"/>
    <n v="0"/>
    <n v="21837000"/>
    <n v="0"/>
    <s v="G3-3"/>
    <n v="1"/>
    <n v="0.75"/>
    <m/>
    <n v="131022"/>
    <n v="0"/>
    <n v="131022"/>
    <s v="Se genera Glosa del 100% del valor de cada intervención por Incumplimiento de las características técnicas y de calidad de las intervenciones establecidas en los lineamientos técnicos (Anexo No 6 módulo de estándares -SIVIGILA D.C). ya que se evidenció hallazgo en 1 acta de 2 visitas, lo que corresponde a 0,75 seguimiento facturado._x000a__x000a_1._x0009_EZ15E708798: registran en fecha de ocurrencia agresión 26/11/2024; sin embargo, en ficha de notificación la fecha correcta es 25/11/2024 _x000a_ "/>
    <m/>
    <m/>
    <m/>
    <n v="131022"/>
    <m/>
    <m/>
    <n v="131022"/>
  </r>
  <r>
    <s v="RETROSPECTIVO"/>
    <n v="2395"/>
    <x v="4"/>
    <s v="2395Vigilancia de la salud ambiental"/>
    <s v="Línea eventos transmisibles de origen zoonótico"/>
    <s v="Seguimiento al animal agresor"/>
    <s v="Prevención y Control de enfermedades zoonóticas"/>
    <s v="Ver Sivigila"/>
    <s v="Ver Sivigila"/>
    <s v="CANDELARIA"/>
    <s v="B. ENERO 2025"/>
    <s v="2395Vigilancia de la salud ambientalCANDELARIAB. ENERO 2025"/>
    <s v="CARLOS ANDRES GUERRERO PACHECO"/>
    <n v="0"/>
    <n v="180339"/>
    <n v="0"/>
    <n v="125"/>
    <n v="0"/>
    <n v="22542375"/>
    <s v="G3-3"/>
    <n v="1"/>
    <m/>
    <n v="1"/>
    <n v="0"/>
    <n v="180339"/>
    <n v="180339"/>
    <s v="Se genera Glosa del 100% del valor de cada intervención por Incumplimiento de las características técnicas y de calidad de las intervenciones establecidas en los lineamientos técnicos (Anexo No 6 módulo de estándares -SIVIGILA D.C). ya que se evidenció hallazgo en 1 acta de 3 visitas, lo que corresponde a 1 seguimiento facturado._x000a__x000a_1._x0009_EZ15E709255: registran el fecha de primera visita 20/01/2024 y lo correcto es 20/01/2025._x000a_ "/>
    <m/>
    <m/>
    <m/>
    <n v="0"/>
    <m/>
    <m/>
    <n v="0"/>
  </r>
  <r>
    <s v="RETROSPECTIVO"/>
    <n v="2395"/>
    <x v="4"/>
    <s v="2395Vigilancia de la salud ambiental"/>
    <s v="Línea eventos transmisibles de origen zoonótico"/>
    <s v="Seguimiento al animal agresor"/>
    <s v="Prevención y Control de enfermedades zoonóticas"/>
    <s v="Ver Sivigila"/>
    <s v="Ver Sivigila"/>
    <s v="CANDELARIA"/>
    <s v="B. ENERO 2025"/>
    <s v="2395Vigilancia de la salud ambientalCANDELARIAB. ENERO 2025"/>
    <s v="CARLOS ANDRES GUERRERO PACHECO"/>
    <n v="0"/>
    <n v="180339"/>
    <n v="0"/>
    <n v="125"/>
    <n v="0"/>
    <n v="22542375"/>
    <s v="G7-2"/>
    <n v="1"/>
    <m/>
    <n v="2"/>
    <n v="0"/>
    <n v="360678"/>
    <n v="360678"/>
    <s v="Se genera Glosa del 100% sobre el valor reportado como ejecutado en la intervención, por la no concordancia entre los indicadores reportados en el informe de gestión de la vigilancia de la Salud Ambiental frente a los soportes físicos, ya que la subred reporta en el informe de gestión Número de animales observados 1 vez 33 y presenta 37, evidenciando diferencia de 4 observaciones de 1 visita, lo que corresponde a 2 seguimientos facturados"/>
    <m/>
    <m/>
    <m/>
    <n v="0"/>
    <m/>
    <m/>
    <n v="0"/>
  </r>
  <r>
    <s v="RETROSPECTIVO"/>
    <n v="65"/>
    <x v="4"/>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SAN CRISTOBAL"/>
    <s v="A. DICIEMBRE 2024"/>
    <s v="65Vigilancia de la salud ambientalSAN CRISTOBALA. DICIEMBRE 2024"/>
    <s v="Didier Alexis Santos Lozano"/>
    <n v="134380"/>
    <n v="0"/>
    <n v="18"/>
    <n v="0"/>
    <n v="2418840"/>
    <n v="0"/>
    <s v="G3-3"/>
    <n v="1"/>
    <n v="1"/>
    <n v="0"/>
    <n v="134380"/>
    <n v="0"/>
    <n v="13438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_x000a__x000a_Se evidenció incumplimiento en las características de calidad en el diligenciamiento de los instrumentos con concepto favorable MS05E507607 con ID 355474 del 19/12/2024, debido a que se identificó espacio en blanco en el digito de verificación del establecimiento_x000a_"/>
    <m/>
    <m/>
    <m/>
    <n v="134380"/>
    <m/>
    <m/>
    <n v="134380"/>
  </r>
  <r>
    <s v="RETROSPECTIVO"/>
    <n v="69"/>
    <x v="4"/>
    <s v="69Vigilancia de la salud ambiental"/>
    <s v="Línea medicamentos seguros"/>
    <s v="Visitas de IVC a distribuidores de cosméticos"/>
    <s v="Establecimiento vigilado y controlado"/>
    <s v="Ver Sivigila"/>
    <s v="Ver Sivigila"/>
    <s v="SAN CRISTOBAL"/>
    <s v="B. ENERO 2025"/>
    <s v="69Vigilancia de la salud ambientalSAN CRISTOBALB. ENERO 2025"/>
    <s v="Didier Alexis Santos Lozano"/>
    <n v="0"/>
    <n v="49130"/>
    <n v="0"/>
    <n v="10"/>
    <n v="0"/>
    <n v="491300"/>
    <s v="G3-3"/>
    <n v="1"/>
    <n v="0"/>
    <n v="1"/>
    <n v="0"/>
    <n v="49130"/>
    <n v="4913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_x000a_Se evidenció incumplimiento en las características de calidad en el diligenciamiento de los instrumentos con concepto favorable con requerimientos MS12E506126 con ID 357076 del 27/01/2025, debido a que se identificó una incongruencia frente al bloque 2. SANEAMIENTO DE EDIFICACIONES, en donde el colaborador indicó que desde el punto 2.1 al 2.11 cumple los ítems, sin embargo, en el ítem 2.13 en el cual abarca el cumplimiento de la totalidad del bloque indica que no cumple._x000a_"/>
    <m/>
    <m/>
    <m/>
    <n v="0"/>
    <m/>
    <m/>
    <n v="0"/>
  </r>
  <r>
    <s v="RETROSPECTIVO"/>
    <n v="71"/>
    <x v="4"/>
    <s v="71Vigilancia de la salud ambiental"/>
    <s v="Línea medicamentos seguros"/>
    <s v="Visitas de IVC a distribuidores de productos de higiene doméstica, absorbentes de higiene personal y pañaleras"/>
    <s v="Establecimiento vigilado y controlado"/>
    <s v="Ver Sivigila"/>
    <s v="Ver Sivigila"/>
    <s v="SAN CRISTOBAL"/>
    <s v="B. ENERO 2025"/>
    <s v="71Vigilancia de la salud ambientalSAN CRISTOBALB. ENERO 2025"/>
    <s v="Didier Alexis Santos Lozano"/>
    <n v="0"/>
    <n v="49130"/>
    <n v="0"/>
    <n v="5"/>
    <n v="0"/>
    <n v="245650"/>
    <s v="G3-3"/>
    <n v="1"/>
    <n v="0"/>
    <n v="1"/>
    <n v="0"/>
    <n v="49130"/>
    <n v="4913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_x000a__x000a_Se evidenció incumplimiento en las características de calidad en el diligenciamiento de los instrumentos con concepto favorable con requerimientos MS12E506099 con ID 411358 del 24/01/2025, debido a que se identificó una incongruencia frente al bloque 2. SANEAMIENTO DE EDIFICACIONES, en donde el colaborador indicó que desde el punto 2.1 al 2.11 cumple los ítems, sin embargo, en el ítem 2.13 en el cual abarca el cumplimiento de la totalidad del bloque indica que no cumple._x000a_"/>
    <m/>
    <m/>
    <m/>
    <n v="0"/>
    <m/>
    <m/>
    <n v="0"/>
  </r>
  <r>
    <s v="RETROSPECTIVO"/>
    <n v="79"/>
    <x v="4"/>
    <s v="79Vigilancia de la salud ambiental"/>
    <s v="Línea medicamentos seguros"/>
    <s v="Visitas de IVC a tiendas naturistas"/>
    <s v="Establecimiento vigilado y controlado"/>
    <s v="Ver Sivigila"/>
    <s v="Ver Sivigila"/>
    <s v="SAN CRISTOBAL"/>
    <s v="B. ENERO 2025"/>
    <s v="79Vigilancia de la salud ambientalSAN CRISTOBALB. ENERO 2025"/>
    <s v="Didier Alexis Santos Lozano"/>
    <n v="0"/>
    <n v="104040"/>
    <n v="0"/>
    <n v="5"/>
    <n v="0"/>
    <n v="520200"/>
    <s v="G3-3"/>
    <n v="1"/>
    <n v="0"/>
    <n v="1"/>
    <n v="0"/>
    <n v="104040"/>
    <n v="10404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_x000a__x000a_Se evidenció incumplimiento en las características de calidad en el diligenciamiento de los instrumentos con concepto favorable MS07E501392 con ID 491056 del 09/01/2025, debido a que se identificó espacio en blanco en el numeral 7.8_x000a_"/>
    <m/>
    <m/>
    <m/>
    <n v="0"/>
    <m/>
    <m/>
    <n v="0"/>
  </r>
  <r>
    <s v="RETROSPECTIVO"/>
    <n v="79"/>
    <x v="4"/>
    <s v="79Vigilancia de la salud ambiental"/>
    <s v="Línea medicamentos seguros"/>
    <s v="Visitas de IVC a tiendas naturistas"/>
    <s v="Establecimiento vigilado y controlado"/>
    <s v="Ver Sivigila"/>
    <s v="Ver Sivigila"/>
    <s v="SANTA FE"/>
    <s v="B. ENERO 2025"/>
    <s v="79Vigilancia de la salud ambientalSANTA FEB. ENERO 2025"/>
    <s v="Didier Alexis Santos Lozano"/>
    <n v="0"/>
    <n v="104040"/>
    <n v="0"/>
    <n v="4"/>
    <n v="0"/>
    <n v="416160"/>
    <s v="G3-3"/>
    <n v="1"/>
    <n v="0"/>
    <n v="1"/>
    <n v="0"/>
    <n v="104040"/>
    <n v="10404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_x000a__x000a_Se evidenció incumplimiento en las características de calidad en el diligenciamiento de los instrumentos con concepto favorable MS07E501335 con ID 386013 del 08/01/2025, debido a que se identificó espacio en blanco en el numeral 2.2.2._x000a_"/>
    <m/>
    <m/>
    <m/>
    <n v="0"/>
    <m/>
    <m/>
    <n v="0"/>
  </r>
  <r>
    <s v="RETROSPECTIVO"/>
    <n v="1130"/>
    <x v="4"/>
    <s v="1130Vigilancia de la salud ambiental"/>
    <s v="Línea medicamentos seguros"/>
    <s v="Operativos de la línea de medicamentos seguros - Profesional"/>
    <s v="Establecimiento vigilado y controlado"/>
    <s v="Ver Sivigila"/>
    <s v="Ver Sivigila"/>
    <s v="SANTA FE"/>
    <s v="B. ENERO 2025"/>
    <s v="1130Vigilancia de la salud ambientalSANTA FEB. ENERO 2025"/>
    <s v="Didier Alexis Santos Lozano"/>
    <n v="0"/>
    <n v="104040"/>
    <n v="0"/>
    <n v="5"/>
    <n v="0"/>
    <n v="520200"/>
    <s v="G3-3"/>
    <n v="1"/>
    <n v="0"/>
    <n v="2"/>
    <n v="0"/>
    <n v="208080"/>
    <n v="208080"/>
    <s v="Se genera Glosa del 100% de cada intervención, por incumplimiento de Anexo 6 Lineamientos Técnicos de la Gestión de la Salud Pública GSP y del Plan de Salud Pública de Intervenciones Colectivas - PSPIC y Módulo de Estándares - SIVIGILA D.C., ya que se evidenció en (2) actas el siguiente hallazgo_x000a__x000a_Se evidenció incumplimiento en las características de calidad en las actas SA03E722441, con ID 385455 del 21/01/2025 y SA03E722440 con ID 769625 del 21/01/2025, debido a que en las actas anexas MSE15E502251 y MSE15E502250, debido que en el espacio “nombre comercial y/o genérico / forma farmacéutica y concentración” no se registró la información relacionada a forma farmacéutica y concentración de ninguno de los productos_x000a_"/>
    <m/>
    <m/>
    <m/>
    <n v="0"/>
    <m/>
    <m/>
    <n v="0"/>
  </r>
  <r>
    <s v="RETROSPECTIVO"/>
    <n v="1162"/>
    <x v="4"/>
    <s v="1162Vigilancia de la salud ambiental"/>
    <s v="Línea medicamentos seguros"/>
    <s v="Visitas de IVC a Ópticas sin consultorio, con consultorio, Taller óptico y/o comercializadores de dispositivos médicos sobre medida para la salud visual y ocular. Intervención de la Subred Centro Orie"/>
    <s v="Establecimiento vigilado y controlado"/>
    <s v="Ver Sivigila"/>
    <s v="Ver Sivigila"/>
    <s v="ANTONIO NARIÑO"/>
    <s v="A. DICIEMBRE 2024"/>
    <s v="1162Vigilancia de la salud ambientalANTONIO NARIÑOA. DICIEMBRE 2024"/>
    <s v="Andrés Felipe López Rodríguez"/>
    <n v="188133"/>
    <n v="0"/>
    <n v="20"/>
    <n v="0"/>
    <n v="3762660"/>
    <n v="0"/>
    <s v="G3-3"/>
    <n v="1"/>
    <n v="1"/>
    <n v="0"/>
    <n v="188133"/>
    <n v="0"/>
    <n v="188133"/>
    <s v="Se genera glosa del 100% por cada intervención por incumplimiento de Anexo 6 lineamientos técnicos de la gestión de la Salud Pública GSP y del plan de Salud Pública de intervenciones colectivas - PSPIC y módulo de estándares - SIVIGILA D.C, se identificó en (1) acta No. MS09E507925, ID: 705680, concepto sanitario Desfavorable, incongruencia en el diligenciamiento, en el punto 6. PRODUCTOS OFERTADOS, más exactamente en el ítem 6.8 Otros, relacionan que el establecimiento cuenta con Medicamentos de Venta Libre, sin embargo, en el punto, 8. MEDICAMENTOS, se califican todos como No aplica."/>
    <m/>
    <m/>
    <m/>
    <n v="188133"/>
    <m/>
    <m/>
    <n v="188133"/>
  </r>
  <r>
    <s v="RETROSPECTIVO"/>
    <n v="69"/>
    <x v="4"/>
    <s v="69Vigilancia de la salud ambiental"/>
    <s v="Línea medicamentos seguros"/>
    <s v="Visitas de IVC a distribuidores de cosméticos"/>
    <s v="Establecimiento vigilado y controlado"/>
    <s v="Ver Sivigila"/>
    <s v="Ver Sivigila"/>
    <s v="MARTIRES"/>
    <s v="A. DICIEMBRE 2024"/>
    <s v="69Vigilancia de la salud ambientalMARTIRESA. DICIEMBRE 2024"/>
    <s v="Andrés Felipe López Rodríguez"/>
    <n v="47595"/>
    <n v="0"/>
    <n v="4"/>
    <n v="0"/>
    <n v="190380"/>
    <n v="0"/>
    <s v="G3-3"/>
    <n v="1"/>
    <n v="1"/>
    <n v="0"/>
    <n v="47595"/>
    <n v="0"/>
    <n v="47595"/>
    <s v="Se genera glosa del 100% por cada intervención por incumplimiento de Anexo 6 lineamientos técnicos de la gestión de la Salud Pública GSP y del plan de Salud Pública de intervenciones colectivas - PSPIC y módulo de estándares - SIVIGILA D.C, se identificó (1) hallazgo:  en el acta No. MS12E50598, ID: 824102, concepto Favorable con Requerimientos, se precisa de una incongruencia frente al punto 2. saneamiento de edificaciones, en donde se registran los ítems desde el punto 2.1 al 2.11 con cumplimiento, sin embargo, en el ítem 2.13 el cual abarca el cumplimiento de la totalidad de los ítems anteriores, se registran como no cumple, presentando incoherencia frente al cumplimiento del establecimiento sobre el diligenciamiento del bloque 2, del saneamiento de las condiciones del establecimiento._x000a_"/>
    <m/>
    <m/>
    <m/>
    <n v="47595"/>
    <m/>
    <m/>
    <n v="47595"/>
  </r>
  <r>
    <s v="RETROSPECTIVO"/>
    <n v="71"/>
    <x v="4"/>
    <s v="71Vigilancia de la salud ambiental"/>
    <s v="Línea medicamentos seguros"/>
    <s v="Visitas de IVC a distribuidores de productos de higiene doméstica, absorbentes de higiene personal y pañaleras"/>
    <s v="Establecimiento vigilado y controlado"/>
    <s v="Ver Sivigila"/>
    <s v="Ver Sivigila"/>
    <s v="MARTIRES"/>
    <s v="A. DICIEMBRE 2024"/>
    <s v="71Vigilancia de la salud ambientalMARTIRESA. DICIEMBRE 2024"/>
    <s v="Andrés Felipe López Rodríguez"/>
    <n v="47595"/>
    <n v="0"/>
    <n v="4"/>
    <n v="0"/>
    <n v="190380"/>
    <n v="0"/>
    <s v="G3-3"/>
    <n v="1"/>
    <n v="1"/>
    <n v="0"/>
    <n v="47595"/>
    <n v="0"/>
    <n v="47595"/>
    <s v="Se genera glosa del 100% por cada intervención por incumplimiento de Anexo 6 lineamientos técnicos de la gestión de la Salud Pública GSP y del plan de Salud Pública de intervenciones colectivas - PSPIC y módulo de estándares - SIVIGILA D.C, se identificó (1) hallazgo:  en el acta No. MS12E506036, ID: 825024, concepto Favorable con Requerimientos, se precisa de una incongruencia frente al punto 2. saneamiento de edificaciones, en donde se registran los ítems desde el punto 2.1 al 2.11 con cumplimiento, sin embargo, en el ítem 2.13 el cual abarca el cumplimiento de la totalidad de los ítems anteriores, se registran como no cumple, presentando incoherencia frente al cumplimiento del establecimiento sobre el diligenciamiento del bloque 2, del saneamiento de las condiciones del establecimiento._x000a_"/>
    <m/>
    <m/>
    <m/>
    <n v="47595"/>
    <m/>
    <m/>
    <n v="47595"/>
  </r>
  <r>
    <s v="RETROSPECTIVO"/>
    <n v="71"/>
    <x v="4"/>
    <s v="71Vigilancia de la salud ambiental"/>
    <s v="Línea medicamentos seguros"/>
    <s v="Visitas de IVC a distribuidores de productos de higiene doméstica, absorbentes de higiene personal y pañaleras"/>
    <s v="Establecimiento vigilado y controlado"/>
    <s v="Ver Sivigila"/>
    <s v="Ver Sivigila"/>
    <s v="RAFAEL URIBE URIBE"/>
    <s v="A. DICIEMBRE 2024"/>
    <s v="71Vigilancia de la salud ambientalRAFAEL URIBE URIBEA. DICIEMBRE 2024"/>
    <s v="Andrés Felipe López Rodríguez"/>
    <n v="47595"/>
    <n v="0"/>
    <n v="16"/>
    <n v="0"/>
    <n v="761520"/>
    <n v="0"/>
    <s v="G3-3"/>
    <n v="1"/>
    <n v="3"/>
    <n v="0"/>
    <n v="142785"/>
    <n v="0"/>
    <n v="142785"/>
    <s v="Se genera glosa del 100% por cada intervención por incumplimiento de Anexo 6 lineamientos técnicos de la gestión de la Salud Pública GSP y del plan de Salud Pública de intervenciones colectivas - PSPIC y módulo de estándares - SIVIGILA D.C, se identificó (3) hallazgos:  en el acta No. MS12E505973, ID: 705675, MS12E505982, ID: 803418, MS12E506055, ID: 479626, concepto Favorable con Requerimientos, se precisa de una incongruencia frente al punto 2. saneamiento de edificaciones, en donde se registran los ítems desde el punto 2.1 al 2.11 con cumplimiento, sin embargo, en el ítem 2.13 el cual abarca el cumplimiento de la totalidad de los ítems anteriores, se registran como no cumple, presentando incoherencia frente al cumplimiento del establecimiento sobre el diligenciamiento del bloque 2, del saneamiento de las condiciones del establecimiento._x000a_"/>
    <m/>
    <m/>
    <m/>
    <n v="142785"/>
    <m/>
    <m/>
    <n v="142785"/>
  </r>
  <r>
    <s v="RETROSPECTIVO"/>
    <n v="65"/>
    <x v="4"/>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ANTONIO NARIÑO"/>
    <s v="B. ENERO 2025"/>
    <s v="65Vigilancia de la salud ambientalANTONIO NARIÑOB. ENERO 2025"/>
    <s v="Andrés Felipe López Rodríguez"/>
    <n v="0"/>
    <n v="138720"/>
    <n v="0"/>
    <n v="7"/>
    <n v="0"/>
    <n v="971040"/>
    <s v="G3-3"/>
    <n v="1"/>
    <n v="0"/>
    <n v="1"/>
    <n v="0"/>
    <n v="138720"/>
    <n v="138720"/>
    <s v="Se genera glosa del 100% por cada intervención por incumplimiento de Anexo 6 lineamientos técnicos de la gestión de la Salud Pública GSP y del plan de Salud Pública de intervenciones colectivas - PSPIC y módulo de estándares - SIVIGILA D.C, se identificó (1) hallazgo:  en el acta No. MS05E507665, ID: 324110, concepto sanitario Favorable, se encuentran espacios en blanco en la fecha de visita que se encuentra en la hoja No.10, donde definen las diferentes partes que intervienen en la visita de IVC._x000a_"/>
    <m/>
    <m/>
    <m/>
    <n v="0"/>
    <m/>
    <m/>
    <n v="0"/>
  </r>
  <r>
    <s v="RETROSPECTIVO"/>
    <n v="71"/>
    <x v="4"/>
    <s v="71Vigilancia de la salud ambiental"/>
    <s v="Línea medicamentos seguros"/>
    <s v="Visitas de IVC a distribuidores de productos de higiene doméstica, absorbentes de higiene personal y pañaleras"/>
    <s v="Establecimiento vigilado y controlado"/>
    <s v="Ver Sivigila"/>
    <s v="Ver Sivigila"/>
    <s v="ANTONIO NARIÑO"/>
    <s v="B. ENERO 2025"/>
    <s v="71Vigilancia de la salud ambientalANTONIO NARIÑOB. ENERO 2025"/>
    <s v="Andrés Felipe López Rodríguez"/>
    <n v="0"/>
    <n v="49130"/>
    <n v="0"/>
    <n v="4"/>
    <n v="0"/>
    <n v="196520"/>
    <s v="G3-3"/>
    <n v="1"/>
    <n v="0"/>
    <n v="1"/>
    <n v="0"/>
    <n v="49130"/>
    <n v="49130"/>
    <s v="Se genera glosa del 100% por cada intervención por incumplimiento de Anexo 6 lineamientos técnicos de la gestión de la Salud Pública GSP y del plan de Salud Pública de intervenciones colectivas - PSPIC y módulo de estándares - SIVIGILA D.C, se identificó (1) hallazgo:  en el acta No. MS12E506193, ID: 782135, concepto Favorable con Requerimientos, se precisa de una incongruencia frente al punto 2. saneamiento de edificaciones, en donde se registran los ítems desde el punto 2.1 al 2.11 con cumplimiento, sin embargo, en el ítem 2.13 el cual abarca el cumplimiento de la totalidad de los ítems anteriores, se registran como no cumple, presentando incoherencia frente al cumplimiento del establecimiento sobre el diligenciamiento del bloque 2, del saneamiento de las condiciones del establecimiento._x000a_"/>
    <m/>
    <m/>
    <m/>
    <n v="0"/>
    <m/>
    <m/>
    <n v="0"/>
  </r>
  <r>
    <s v="RETROSPECTIVO"/>
    <n v="73"/>
    <x v="4"/>
    <s v="73Vigilancia de la salud ambiental"/>
    <s v="Línea medicamentos seguros"/>
    <s v="Visitas de IVC a droguerías con arqueo de medicamentos de control especial"/>
    <s v="Establecimiento vigilado y controlado"/>
    <s v="Ver Sivigila"/>
    <s v="Ver Sivigila"/>
    <s v="ANTONIO NARIÑO"/>
    <s v="B. ENERO 2025"/>
    <s v="73Vigilancia de la salud ambientalANTONIO NARIÑOB. ENERO 2025"/>
    <s v="Andrés Felipe López Rodríguez"/>
    <n v="0"/>
    <n v="277440"/>
    <n v="0"/>
    <n v="2"/>
    <n v="0"/>
    <n v="554880"/>
    <s v="G3-3"/>
    <n v="1"/>
    <n v="0"/>
    <n v="1"/>
    <n v="0"/>
    <n v="277440"/>
    <n v="277440"/>
    <s v="Se genera glosa del 100% por cada intervención por incumplimiento de Anexo 6 lineamientos técnicos de la gestión de la Salud Pública GSP y del plan de Salud Pública de intervenciones colectivas - PSPIC y módulo de estándares - SIVIGILA D.C, se identificó (1) hallazgo:  en el acta No. MS05E507688, ID: 708979, concepto sanitario Favorable, en su acta anexa de Arqueo de Medicamentos MS01E500621, se identifica error en el diligenciamiento del ítem 1.6 Permanencia del Director Técnico: horas, lo diligencia como “-NA-&quot;, que de acuerdo a la resolución 1478 de 2008, se debe tener una permanencia específica de 8 horas del Director Técnico para este tipo de establecimientos._x000a_"/>
    <m/>
    <m/>
    <m/>
    <n v="0"/>
    <m/>
    <m/>
    <n v="0"/>
  </r>
  <r>
    <s v="RETROSPECTIVO"/>
    <n v="79"/>
    <x v="4"/>
    <s v="79Vigilancia de la salud ambiental"/>
    <s v="Línea medicamentos seguros"/>
    <s v="Visitas de IVC a tiendas naturistas"/>
    <s v="Establecimiento vigilado y controlado"/>
    <s v="Ver Sivigila"/>
    <s v="Ver Sivigila"/>
    <s v="MARTIRES"/>
    <s v="B. ENERO 2025"/>
    <s v="79Vigilancia de la salud ambientalMARTIRESB. ENERO 2025"/>
    <s v="Andrés Felipe López Rodríguez"/>
    <n v="0"/>
    <n v="104040"/>
    <n v="0"/>
    <n v="2"/>
    <n v="0"/>
    <n v="208080"/>
    <s v="G10-3"/>
    <n v="1"/>
    <n v="0"/>
    <n v="2"/>
    <n v="0"/>
    <n v="208080"/>
    <n v="208080"/>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2) soportes, de una meta ejecutada (2) soportes en el Informe de Gestión de Salud Ambiental."/>
    <m/>
    <m/>
    <m/>
    <n v="0"/>
    <m/>
    <m/>
    <n v="0"/>
  </r>
  <r>
    <s v="RETROSPECTIVO"/>
    <n v="69"/>
    <x v="4"/>
    <s v="69Vigilancia de la salud ambiental"/>
    <s v="Línea medicamentos seguros"/>
    <s v="Visitas de IVC a distribuidores de cosméticos"/>
    <s v="Establecimiento vigilado y controlado"/>
    <s v="Ver Sivigila"/>
    <s v="Ver Sivigila"/>
    <s v="RAFAEL URIBE URIBE"/>
    <s v="B. ENERO 2025"/>
    <s v="69Vigilancia de la salud ambientalRAFAEL URIBE URIBEB. ENERO 2025"/>
    <s v="Andrés Felipe López Rodríguez"/>
    <n v="0"/>
    <n v="49130"/>
    <n v="0"/>
    <n v="11"/>
    <n v="0"/>
    <n v="540430"/>
    <s v="G3-3"/>
    <n v="1"/>
    <n v="0"/>
    <n v="2"/>
    <n v="0"/>
    <n v="98260"/>
    <n v="98260"/>
    <s v="Se genera glosa del 100% por cada intervención por incumplimiento de Anexo 6 lineamientos técnicos de la gestión de la Salud Pública GSP y del plan de Salud Pública de intervenciones colectivas - PSPIC y módulo de estándares - SIVIGILA D.C, se identificó (2) hallazgos:  en el acta No. MS12E506132, ID: 7766956, MS12E506179, ID: 327848, concepto Favorable con Requerimientos, se precisa de una incongruencia frente al punto 2. saneamiento de edificaciones, en donde se registran los ítems desde el punto 2.1 al 2.11 con cumplimiento, sin embargo, en el ítem 2.13 el cual abarca el cumplimiento de la totalidad de los ítems anteriores, se registran como no cumple, presentando incoherencia frente al cumplimiento del establecimiento sobre el diligenciamiento del bloque 2, del saneamiento de las condiciones del establecimiento._x000a_"/>
    <m/>
    <m/>
    <m/>
    <n v="0"/>
    <m/>
    <m/>
    <n v="0"/>
  </r>
  <r>
    <s v="RETROSPECTIVO"/>
    <n v="71"/>
    <x v="4"/>
    <s v="71Vigilancia de la salud ambiental"/>
    <s v="Línea medicamentos seguros"/>
    <s v="Visitas de IVC a distribuidores de productos de higiene doméstica, absorbentes de higiene personal y pañaleras"/>
    <s v="Establecimiento vigilado y controlado"/>
    <s v="Ver Sivigila"/>
    <s v="Ver Sivigila"/>
    <s v="RAFAEL URIBE URIBE"/>
    <s v="B. ENERO 2025"/>
    <s v="71Vigilancia de la salud ambientalRAFAEL URIBE URIBEB. ENERO 2025"/>
    <s v="Andrés Felipe López Rodríguez"/>
    <n v="0"/>
    <n v="49130"/>
    <n v="0"/>
    <n v="11"/>
    <n v="0"/>
    <n v="540430"/>
    <s v="G3-3"/>
    <n v="1"/>
    <n v="0"/>
    <n v="3"/>
    <n v="0"/>
    <n v="147390"/>
    <n v="147390"/>
    <s v="Se genera glosa del 100% por cada intervención por incumplimiento de Anexo 6 lineamientos técnicos de la gestión de la Salud Pública GSP y del plan de Salud Pública de intervenciones colectivas - PSPIC y módulo de estándares - SIVIGILA D.C, se identificó (3) hallazgos:  en el acta No. MS12E506163, ID: 559419, MS12E506157, ID: 750567, MS12E506139, ID: 750544, concepto Favorable con Requerimientos, se precisa de una incongruencia frente al punto 2. saneamiento de edificaciones, en donde se registran los ítems desde el punto 2.1 al 2.11 con cumplimiento, sin embargo, en el ítem 2.13 el cual abarca el cumplimiento de la totalidad de los ítems anteriores, se registran como no cumple, presentando incoherencia frente al cumplimiento del establecimiento sobre el diligenciamiento del bloque 2, del saneamiento de las condiciones del establecimiento._x000a_"/>
    <m/>
    <m/>
    <m/>
    <n v="0"/>
    <m/>
    <m/>
    <n v="0"/>
  </r>
  <r>
    <s v="RETROSPECTIVO"/>
    <n v="81"/>
    <x v="4"/>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RAFAEL URIBE URIBE"/>
    <s v="B. ENERO 2025"/>
    <s v="81Vigilancia de la salud ambientalRAFAEL URIBE URIBEB. ENERO 2025"/>
    <s v="Andrés Felipe López Rodríguez"/>
    <n v="0"/>
    <n v="194208"/>
    <n v="0"/>
    <n v="20"/>
    <n v="0"/>
    <n v="3884160"/>
    <s v="G3-3"/>
    <n v="1"/>
    <n v="0"/>
    <n v="1"/>
    <n v="0"/>
    <n v="194208"/>
    <n v="194208"/>
    <s v="Se genera glosa del 100% por cada intervención por incumplimiento de Anexo 6 lineamientos técnicos de la gestión de la Salud Pública GSP y del plan de Salud Pública de intervenciones colectivas - PSPIC y módulo de estándares - SIVIGILA D.C, se identificó (1) hallazgo:  en el acta No. MS09E508050, ID: 706495, concepto sanitario Favorable con Requerimientos, se encuentran espacios en blanco en la cédula del establecimiento, más exactamente, en el tipo de documento del propietario._x000a_"/>
    <m/>
    <m/>
    <m/>
    <n v="0"/>
    <m/>
    <m/>
    <n v="0"/>
  </r>
  <r>
    <s v="RETROSPECTIVO"/>
    <n v="2394"/>
    <x v="4"/>
    <s v="2394Vigilancia de la salud ambiental"/>
    <s v="Línea Calidad de Agua y Saneamiento básico"/>
    <s v="Operativo de Juguetes"/>
    <s v="Establecimiento vigilado y controlado"/>
    <s v="Ver Sivigila"/>
    <s v="Ver Sivigila"/>
    <s v="ANTONIO NARIÑO"/>
    <s v="A. DICIEMBRE 2024"/>
    <s v="2394Vigilancia de la salud ambientalANTONIO NARIÑOA. DICIEMBRE 2024"/>
    <s v="JENNY ALEXANDRA MORALES MANCERA"/>
    <n v="114228"/>
    <n v="0"/>
    <n v="20"/>
    <n v="0"/>
    <n v="2284560"/>
    <n v="0"/>
    <s v="G3-3"/>
    <n v="1"/>
    <n v="3"/>
    <m/>
    <n v="342684"/>
    <n v="0"/>
    <n v="34268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operativos de juguetes el siguiente hallazgo:_x000a__x000a_- Para tres (3) operativos de juguetes se presentó incumplimiento a lo definido en ficha técnica de la línea, donde se establece para la intervención lo siguiente: “…Diligenciar online, el formato de programación de operativos y actualizar diariamente el formato de ejecución durante la temporada. De acuerdo con el enlace o medio de registro notificado por nivel central”; lo anterior, debido al reporte extemporáneo de dichos operativos ya que en base denominada: “Reporte diario operativo de juguetes 15_Nov-24 15 Ene-25” se observa que dos (2) operativos realizados el 13/12/2024 fueron reportados el 15/12/2024 y un (1) operativo realizado el 20/12/2024 fue reportado el 23/12/2024."/>
    <m/>
    <m/>
    <m/>
    <n v="342684"/>
    <m/>
    <m/>
    <n v="342684"/>
  </r>
  <r>
    <s v="RETROSPECTIVO"/>
    <n v="2018"/>
    <x v="4"/>
    <s v="2018Vigilancia de la salud ambiental"/>
    <s v="Línea Calidad de Agua y Saneamiento básico"/>
    <s v="Establecimientos comerciales saneamiento básico"/>
    <s v="Establecimiento vigilado y controlado"/>
    <s v="Ver Sivigila"/>
    <s v="Ver Sivigila"/>
    <s v="SAN CRISTOBAL"/>
    <s v="B. ENERO 2025"/>
    <s v="2018Vigilancia de la salud ambientalSAN CRISTOBALB. ENERO 2025"/>
    <s v="JENNY ALEXANDRA MORALES MANCERA"/>
    <n v="0"/>
    <n v="39304"/>
    <n v="0"/>
    <n v="94"/>
    <n v="0"/>
    <n v="3694576"/>
    <s v="G3-3"/>
    <n v="1"/>
    <m/>
    <n v="1"/>
    <n v="0"/>
    <n v="39304"/>
    <n v="39304"/>
    <s v="_x000a_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_x000a__x000a_-Para el acta de visita SB01E742182 del 21/01/2025 de concepto Favorable con ID 558538, se presentó incumplimiento en las características técnicas y de calidad en el diligenciamiento de los instrumentos, debido al registro errado del año en la fecha de visita diligenciada en la hoja uno del acta de IVC, ya que se registró año 2024, siendo este 2025."/>
    <m/>
    <m/>
    <m/>
    <n v="0"/>
    <m/>
    <m/>
    <n v="0"/>
  </r>
  <r>
    <s v="RETROSPECTIVO"/>
    <n v="2018"/>
    <x v="4"/>
    <s v="2018Vigilancia de la salud ambiental"/>
    <s v="Línea Calidad de Agua y Saneamiento básico"/>
    <s v="Establecimientos comerciales saneamiento básico"/>
    <s v="Establecimiento vigilado y controlado"/>
    <s v="Ver Sivigila"/>
    <s v="Ver Sivigila"/>
    <s v="SAN CRISTOBAL"/>
    <s v="A. DICIEMBRE 2024"/>
    <s v="2018Vigilancia de la salud ambientalSAN CRISTOBALA. DICIEMBRE 2024"/>
    <s v="JENNY ALEXANDRA MORALES MANCERA"/>
    <n v="38076"/>
    <n v="0"/>
    <n v="25"/>
    <n v="0"/>
    <n v="951900"/>
    <n v="0"/>
    <s v="G10-3"/>
    <n v="0.1"/>
    <n v="25"/>
    <m/>
    <n v="95190"/>
    <n v="0"/>
    <n v="95190"/>
    <s v="Se genera Glosa del 10% del valor total ejecutado por la intervención, por ausencia de soportes, ya que se evidenció lo siguiente:  _x000a__x000a_En el periodo del 03 al 31 de diciembre de 2024, se presentó ausencia de (2) soportes, ya que según lo reportado en el informe de gestión Vigilancia en Salud Ambiental se ejecutó (25) intervenciones; sin embargo, dentro del seguimiento retrospectivo la Subred presentó únicamente (23) soportes en medio físico._x000a_"/>
    <m/>
    <m/>
    <m/>
    <n v="95190"/>
    <m/>
    <m/>
    <n v="95190"/>
  </r>
  <r>
    <s v="RETROSPECTIVO"/>
    <n v="33"/>
    <x v="4"/>
    <s v="33Vigilancia de la salud ambiental"/>
    <s v="Línea Calidad de Agua y Saneamiento básico"/>
    <s v="Conglomerado comercial"/>
    <s v="Establecimiento vigilado y controlado"/>
    <s v="Ver Sivigila"/>
    <s v="Ver Sivigila"/>
    <s v="SANTA FE"/>
    <s v="B. ENERO 2025"/>
    <s v="33Vigilancia de la salud ambientalSANTA FEB. ENERO 2025"/>
    <s v="John Fredy  Corso"/>
    <n v="0"/>
    <n v="150280"/>
    <n v="0"/>
    <n v="26"/>
    <n v="0"/>
    <n v="3907280"/>
    <s v="G3-3"/>
    <n v="1"/>
    <n v="0"/>
    <n v="1"/>
    <n v="0"/>
    <n v="150280"/>
    <n v="150280"/>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_x000a__x000a_En acta SB01E741559 ID 512821 con concepto favorable con requerimientos, se evidencio que se calificó el ítem 4.3. cómo No cumple y se relacionó en el hallazgo “Se evidencia área de almacenamiento temporal de residuos sin señalizar” y todo el bloque 5.4. Manejo y disposición de residuos sólidos, se calificó como cumple. "/>
    <m/>
    <m/>
    <m/>
    <n v="0"/>
    <m/>
    <m/>
    <n v="0"/>
  </r>
  <r>
    <s v="RETROSPECTIVO"/>
    <n v="33"/>
    <x v="4"/>
    <s v="33Vigilancia de la salud ambiental"/>
    <s v="Línea Calidad de Agua y Saneamiento básico"/>
    <s v="Conglomerado comercial"/>
    <s v="Establecimiento vigilado y controlado"/>
    <s v="Ver Sivigila"/>
    <s v="Ver Sivigila"/>
    <s v="MARTIRES"/>
    <s v="A. DICIEMBRE 2024"/>
    <s v="33Vigilancia de la salud ambientalMARTIRESA. DICIEMBRE 2024"/>
    <s v="Sandra Milena Acevedo Echeverry"/>
    <n v="145580"/>
    <n v="0"/>
    <n v="30"/>
    <n v="0"/>
    <n v="4367400"/>
    <n v="0"/>
    <s v="G3-3"/>
    <n v="1"/>
    <n v="3"/>
    <n v="0"/>
    <n v="436740"/>
    <n v="0"/>
    <n v="436740"/>
    <s v="Se genera Glosa del 100% del valor de cada intervención por incumplimiento de anexo 6 Lineamientos Técnicos de la Gestión de la Salud Publica GSP y del Plan de Salud Pública de Intervenciones Colectivas – PSPIC ya que se evidencio en (03) visitas los siguientes hallazgos: _x000a_Para el acta SB01E740729 de fecha: 20/12/2024 de concepto favorable con requerimientos en la intervención de conglomerado comercial se presenta Incongruencia en calificación de ítem 4.3 &quot; las áreas de circulación están claramente demarcadas, para el transito seguro de las personas y están provistas de la señalización adecuada y demás medidas&quot; NO CUMPLE  con nota de:  Se evidencia mercancía almacenada en zonas de tránsito frente a los locales 210, 203, 106 y el ítem 6.2 &quot; Se encuentran claramente señalizadas las diferentes áreas y secciones en cuanto a acceso y circulación de personas, servicios, seguridad, salidas de emergencia, etc.&quot; CUMPLE  _x000a_Para el acta SB01E740731 de fecha: 23/12/2024 de concepto favorable con requerimientos en la intervención de conglomerado comercial  se presenta Incongruencia en calificación de ítem 4.3 &quot; las áreas de circulación están claramente demarcadas, para el transito seguro de las personas y están provistas de la señalización adecuada y demás medidas&quot; NO CUMPLE  con nota de:  Se evidencia líneas de tránsito desgastadas, mercancía almacenada en zonas de tránsito  y el ítem 6.2 &quot; Se encuentran claramente señalizadas las diferentes áreas y secciones en cuanto a acceso y circulación de personas, servicios, seguridad, salidas de emergencia, etc.&quot; CUMPLE  _x000a_Para el acta SB01E740726 de fecha: 18/12/2024 de concepto favorable con requerimientos en la intervención de conglomerado comercial  se presenta Incongruencia en calificación de ítem 4.3 &quot; las áreas de circulación están claramente demarcadas, para el transito seguro de las personas y están provistas de la señalización adecuada y demás medidas&quot; NO CUMPLE  con nota de:  Se evidencio áreas de bodega  sin señalizar  y el ítem 6.2 &quot; Se encuentran claramente señalizadas las diferentes áreas y secciones en cuanto a acceso y circulación de personas, servicios, seguridad, salidas de emergencia, etc.&quot; CUMPLE  "/>
    <m/>
    <m/>
    <m/>
    <n v="436740"/>
    <m/>
    <m/>
    <n v="43674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10" firstHeaderRow="1" firstDataRow="1" firstDataCol="1"/>
  <pivotFields count="34">
    <pivotField showAll="0"/>
    <pivotField showAll="0"/>
    <pivotField axis="axisRow" showAll="0">
      <items count="7">
        <item x="3"/>
        <item x="0"/>
        <item x="1"/>
        <item x="4"/>
        <item x="2"/>
        <item x="5"/>
        <item t="default"/>
      </items>
    </pivotField>
    <pivotField showAll="0"/>
    <pivotField showAll="0"/>
    <pivotField showAll="0"/>
    <pivotField showAll="0"/>
    <pivotField showAll="0"/>
    <pivotField showAll="0"/>
    <pivotField showAll="0"/>
    <pivotField showAll="0"/>
    <pivotField showAll="0"/>
    <pivotField showAll="0"/>
    <pivotField numFmtId="166" showAll="0"/>
    <pivotField numFmtId="166" showAll="0"/>
    <pivotField showAll="0"/>
    <pivotField numFmtId="2" showAll="0"/>
    <pivotField numFmtId="171" showAll="0"/>
    <pivotField showAll="0"/>
    <pivotField showAll="0"/>
    <pivotField showAll="0"/>
    <pivotField showAll="0"/>
    <pivotField showAll="0"/>
    <pivotField numFmtId="42" showAll="0"/>
    <pivotField numFmtId="42" showAll="0"/>
    <pivotField dataField="1" numFmtId="42" showAll="0"/>
    <pivotField showAll="0"/>
    <pivotField showAll="0"/>
    <pivotField showAll="0"/>
    <pivotField showAll="0"/>
    <pivotField numFmtId="166" showAll="0"/>
    <pivotField showAll="0"/>
    <pivotField showAll="0"/>
    <pivotField numFmtId="166" showAll="0"/>
  </pivotFields>
  <rowFields count="1">
    <field x="2"/>
  </rowFields>
  <rowItems count="7">
    <i>
      <x/>
    </i>
    <i>
      <x v="1"/>
    </i>
    <i>
      <x v="2"/>
    </i>
    <i>
      <x v="3"/>
    </i>
    <i>
      <x v="4"/>
    </i>
    <i>
      <x v="5"/>
    </i>
    <i t="grand">
      <x/>
    </i>
  </rowItems>
  <colItems count="1">
    <i/>
  </colItems>
  <dataFields count="1">
    <dataField name="Suma de VALOR TOTAL DE LA GLOSA" fld="25" baseField="0" baseItem="0" numFmtId="42"/>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id="1" name="Tabla1" displayName="Tabla1" ref="B13:AI378" totalsRowShown="0" headerRowDxfId="61" dataDxfId="60" totalsRowDxfId="59" headerRowCellStyle="Énfasis5" dataCellStyle="Énfasis5">
  <autoFilter ref="B13:AI378">
    <filterColumn colId="12">
      <filters>
        <filter val="Andrea Palacios Sandoval"/>
        <filter val="Mabel Lizcano Ortega"/>
        <filter val="Mabel lizcano Ortega, Yudy Cusva, Margarita Duarte"/>
      </filters>
    </filterColumn>
  </autoFilter>
  <tableColumns count="34">
    <tableColumn id="1" name="TIPO DE SEGUIMIENTO" dataDxfId="58" dataCellStyle="Énfasis5"/>
    <tableColumn id="29" name="CODIGO ACTIVIDAD EN PPP Y LINEAMIENTO" dataDxfId="57" dataCellStyle="Énfasis5"/>
    <tableColumn id="2" name="ENTORNO/COMPONENTE" dataDxfId="56" dataCellStyle="Énfasis5"/>
    <tableColumn id="3" name="Columna1" dataDxfId="55" dataCellStyle="Énfasis5">
      <calculatedColumnFormula>+Tabla1[[#This Row],[CODIGO ACTIVIDAD EN PPP Y LINEAMIENTO]]&amp;Tabla1[[#This Row],[ENTORNO/COMPONENTE]]</calculatedColumnFormula>
    </tableColumn>
    <tableColumn id="4" name="LINEAS OPERATIVAS DEL MODELO TERRITORIAL EN SALUD/NOMBRE LINEA VSA" dataDxfId="54" totalsRowDxfId="53" dataCellStyle="Énfasis5">
      <calculatedColumnFormula>+VLOOKUP(Tabla1[[#This Row],[Columna1]],IG!$D$3:$L$1908,3,FALSE)</calculatedColumnFormula>
    </tableColumn>
    <tableColumn id="5" name="ITER- ACCION_x000a_INTEGRAL E INTEGRADA / NOMBRE INTERVENCIÓN VSA" dataDxfId="52" totalsRowDxfId="51" dataCellStyle="Énfasis5">
      <calculatedColumnFormula>+VLOOKUP(Tabla1[[#This Row],[Columna1]],IG!$D$3:$W$1908,4,FALSE)</calculatedColumnFormula>
    </tableColumn>
    <tableColumn id="6" name="PRODUCTO" dataDxfId="50" totalsRowDxfId="49" dataCellStyle="Énfasis5">
      <calculatedColumnFormula>+VLOOKUP(Tabla1[[#This Row],[Columna1]],IG!$D$3:$W$1908,5,FALSE)</calculatedColumnFormula>
    </tableColumn>
    <tableColumn id="7" name="UNIDAD DE MEDIDA_x000a_SEGUIMIENTO FINANCIERO" dataDxfId="48" totalsRowDxfId="47" dataCellStyle="Énfasis5">
      <calculatedColumnFormula>+VLOOKUP(Tabla1[[#This Row],[Columna1]],IG!$D$3:$W$1908,6,FALSE)</calculatedColumnFormula>
    </tableColumn>
    <tableColumn id="8" name="NIVEL DE OPERACIÓN" dataDxfId="46" totalsRowDxfId="45" dataCellStyle="Énfasis5">
      <calculatedColumnFormula>+VLOOKUP(Tabla1[[#This Row],[Columna1]],IG!$D$3:$W$1908,7,FALSE)</calculatedColumnFormula>
    </tableColumn>
    <tableColumn id="9" name="LOCALIDAD" dataDxfId="44" dataCellStyle="Énfasis5"/>
    <tableColumn id="10" name="MES" dataDxfId="43" dataCellStyle="Énfasis5"/>
    <tableColumn id="11" name="concatenar" dataDxfId="42" dataCellStyle="Énfasis5">
      <calculatedColumnFormula>+Tabla1[[#This Row],[Columna1]]&amp;Tabla1[[#This Row],[LOCALIDAD]]&amp;Tabla1[[#This Row],[MES]]</calculatedColumnFormula>
    </tableColumn>
    <tableColumn id="12" name="RESPONSABLE" dataDxfId="41" dataCellStyle="Énfasis5"/>
    <tableColumn id="13" name="VALOR UNITARIO SEGUIMIENTO FINANCIERO_x000a_2024" dataDxfId="40" totalsRowDxfId="39" dataCellStyle="Énfasis5">
      <calculatedColumnFormula>+VLOOKUP(Tabla1[[#This Row],[concatenar]],IG!$M$3:$W$1908,2,FALSE)</calculatedColumnFormula>
    </tableColumn>
    <tableColumn id="33" name="VALOR UNITARIO SEGUIMIENTO FINANCIERO_x000a_2025" dataDxfId="38" totalsRowDxfId="37" dataCellStyle="Énfasis5">
      <calculatedColumnFormula>+VLOOKUP(Tabla1[[#This Row],[concatenar]],IG!$M$3:$W$1908,3,FALSE)</calculatedColumnFormula>
    </tableColumn>
    <tableColumn id="28" name="META EJECUTADA RECURSOS 2024" dataDxfId="36" totalsRowDxfId="35" dataCellStyle="Énfasis5">
      <calculatedColumnFormula>+VLOOKUP(Tabla1[[#This Row],[concatenar]],IG!$M$3:$W$1908,8,FALSE)</calculatedColumnFormula>
    </tableColumn>
    <tableColumn id="30" name="META EJECUTADA RECURSOS 2025" dataDxfId="34" totalsRowDxfId="33" dataCellStyle="Millares">
      <calculatedColumnFormula>+VLOOKUP(Tabla1[[#This Row],[concatenar]],IG!$M$3:$W$1908,9,FALSE)</calculatedColumnFormula>
    </tableColumn>
    <tableColumn id="14" name="VALOR EJECUTADO RECURSOS 2024" dataDxfId="32" totalsRowDxfId="31" dataCellStyle="Millares [0]">
      <calculatedColumnFormula>+VLOOKUP(Tabla1[[#This Row],[concatenar]],IG!$M$3:$W$1908,10,FALSE)</calculatedColumnFormula>
    </tableColumn>
    <tableColumn id="16" name="VALOR EJECUTADO RECURSOS 2025 (Incluye Indexación)" dataDxfId="30" totalsRowDxfId="29" dataCellStyle="Énfasis5">
      <calculatedColumnFormula>+VLOOKUP(Tabla1[[#This Row],[concatenar]],IG!$M$3:$W$1908,11,FALSE)</calculatedColumnFormula>
    </tableColumn>
    <tableColumn id="17" name="Criterio de Glosa" dataDxfId="28" totalsRowDxfId="27" dataCellStyle="Énfasis5"/>
    <tableColumn id="18" name="Porcentaje de Glosa" dataDxfId="26" totalsRowDxfId="25" dataCellStyle="Porcentaje"/>
    <tableColumn id="19" name="MET AFECTADA PORLA GLOSA_x000a_RECURSOS 2024" dataDxfId="24" totalsRowDxfId="23" dataCellStyle="Énfasis5"/>
    <tableColumn id="31" name="META AFECTADA PORLA GLOSA_x000a_RECURSOS 2025" dataDxfId="22" totalsRowDxfId="21" dataCellStyle="Énfasis5"/>
    <tableColumn id="20" name="VALOR DE LA GLOSA 2024" dataDxfId="20" totalsRowDxfId="19" dataCellStyle="Moneda [0]">
      <calculatedColumnFormula>ROUND(Tabla1[[#This Row],[VALOR UNITARIO SEGUIMIENTO FINANCIERO
2024]]*Tabla1[[#This Row],[MET AFECTADA PORLA GLOSA
RECURSOS 2024]]*Tabla1[[#This Row],[Porcentaje de Glosa]],0)</calculatedColumnFormula>
    </tableColumn>
    <tableColumn id="32" name="VALOR DE LA GLOSA 2025" dataDxfId="18" totalsRowDxfId="17" dataCellStyle="Moneda [0]">
      <calculatedColumnFormula>ROUND(Tabla1[[#This Row],[VALOR UNITARIO SEGUIMIENTO FINANCIERO
2025]]*Tabla1[[#This Row],[META AFECTADA PORLA GLOSA
RECURSOS 2025]]*Tabla1[[#This Row],[Porcentaje de Glosa]],0)</calculatedColumnFormula>
    </tableColumn>
    <tableColumn id="34" name="VALOR TOTAL DE LA GLOSA" dataDxfId="16" totalsRowDxfId="15" dataCellStyle="Moneda [0]">
      <calculatedColumnFormula>ROUND(Tabla1[[#This Row],[VALOR DE LA GLOSA 2024]]+Tabla1[[#This Row],[VALOR DE LA GLOSA 2025]],0)</calculatedColumnFormula>
    </tableColumn>
    <tableColumn id="21" name="Motivo de la Glosa" dataDxfId="14" totalsRowDxfId="13" dataCellStyle="Énfasis5"/>
    <tableColumn id="15" name="RESPUESTA A LA GLOSA POR LA SUBRED" dataDxfId="12" totalsRowDxfId="11" dataCellStyle="Énfasis5"/>
    <tableColumn id="22" name="Valor soportado por la Subred" dataDxfId="10" totalsRowDxfId="9" dataCellStyle="Énfasis5"/>
    <tableColumn id="23" name="CONCILIACIÓN DE LA GLOSA" dataDxfId="8" totalsRowDxfId="7" dataCellStyle="Énfasis5"/>
    <tableColumn id="24" name="VALOR GLOSA DEFINITIVA" dataDxfId="6" dataCellStyle="Énfasis5">
      <calculatedColumnFormula>ROUND(Tabla1[[#This Row],[VALOR TOTAL DE LA GLOSA]]-Tabla1[[#This Row],[Valor soportado por la Subred]],0)</calculatedColumnFormula>
    </tableColumn>
    <tableColumn id="25" name="Resolución en liquidación / Resolucion glosa" dataDxfId="5" totalsRowDxfId="4" dataCellStyle="Énfasis5"/>
    <tableColumn id="26" name="VALOR LEVANTADO EN LIQUIDACION" dataDxfId="3" totalsRowDxfId="2" dataCellStyle="Énfasis5"/>
    <tableColumn id="27" name="valor glosa definitiva despues de liquidación" dataDxfId="1" totalsRowDxfId="0" dataCellStyle="Énfasis5">
      <calculatedColumnFormula>ROUND(Tabla1[[#This Row],[VALOR GLOSA DEFINITIVA]]-Tabla1[[#This Row],[VALOR LEVANTADO EN LIQUIDACION]],0)</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909"/>
  <sheetViews>
    <sheetView zoomScale="77" zoomScaleNormal="77" workbookViewId="0">
      <pane ySplit="2" topLeftCell="A1308" activePane="bottomLeft" state="frozen"/>
      <selection pane="bottomLeft" activeCell="B1311" sqref="B1311"/>
    </sheetView>
  </sheetViews>
  <sheetFormatPr baseColWidth="10" defaultRowHeight="15" x14ac:dyDescent="0.25"/>
  <cols>
    <col min="2" max="2" width="17" customWidth="1"/>
    <col min="4" max="4" width="28.7109375" style="9" customWidth="1"/>
    <col min="5" max="5" width="18.5703125" customWidth="1"/>
    <col min="6" max="6" width="15" customWidth="1"/>
    <col min="7" max="7" width="16.5703125" customWidth="1"/>
    <col min="12" max="12" width="11.42578125" style="17"/>
    <col min="13" max="13" width="11.42578125" style="8"/>
    <col min="14" max="17" width="14" style="10" customWidth="1"/>
    <col min="18" max="18" width="25.28515625" style="10" customWidth="1"/>
    <col min="19" max="19" width="19.5703125" style="10" customWidth="1"/>
    <col min="20" max="20" width="15.140625" style="11" customWidth="1"/>
    <col min="21" max="21" width="16.7109375" style="69" customWidth="1"/>
    <col min="22" max="22" width="20.5703125" style="11" customWidth="1"/>
    <col min="23" max="23" width="16.5703125" style="69" customWidth="1"/>
  </cols>
  <sheetData>
    <row r="1" spans="1:27" ht="57.75" customHeight="1" thickBot="1" x14ac:dyDescent="0.3">
      <c r="M1" s="12"/>
      <c r="N1" s="13"/>
      <c r="O1" s="13"/>
      <c r="P1" s="13">
        <f t="shared" ref="P1:W1" si="0">SUBTOTAL(9,P3:P1048576)</f>
        <v>572702.19482671306</v>
      </c>
      <c r="Q1" s="13">
        <f t="shared" si="0"/>
        <v>225660.31803742982</v>
      </c>
      <c r="R1" s="13">
        <f t="shared" si="0"/>
        <v>4900098287</v>
      </c>
      <c r="S1" s="13">
        <f t="shared" si="0"/>
        <v>4636436138.5185947</v>
      </c>
      <c r="T1" s="13">
        <f t="shared" si="0"/>
        <v>117422.32392973066</v>
      </c>
      <c r="U1" s="13">
        <f t="shared" si="0"/>
        <v>223572.60476858786</v>
      </c>
      <c r="V1" s="13">
        <f t="shared" si="0"/>
        <v>4826970508.9836321</v>
      </c>
      <c r="W1" s="13">
        <f t="shared" si="0"/>
        <v>4577787521.0453634</v>
      </c>
    </row>
    <row r="2" spans="1:27" s="7" customFormat="1" ht="87" customHeight="1" thickTop="1" thickBot="1" x14ac:dyDescent="0.3">
      <c r="A2" s="5"/>
      <c r="B2" s="66" t="s">
        <v>27</v>
      </c>
      <c r="C2" s="67" t="s">
        <v>28</v>
      </c>
      <c r="D2" s="117" t="s">
        <v>29</v>
      </c>
      <c r="E2" s="73" t="s">
        <v>59</v>
      </c>
      <c r="F2" s="74" t="s">
        <v>60</v>
      </c>
      <c r="G2" s="74" t="s">
        <v>61</v>
      </c>
      <c r="H2" s="74" t="s">
        <v>62</v>
      </c>
      <c r="I2" s="74" t="s">
        <v>63</v>
      </c>
      <c r="J2" s="75" t="s">
        <v>64</v>
      </c>
      <c r="K2" s="67" t="s">
        <v>12</v>
      </c>
      <c r="L2" s="68" t="s">
        <v>13</v>
      </c>
      <c r="M2" s="118" t="s">
        <v>29</v>
      </c>
      <c r="N2" s="92" t="s">
        <v>99</v>
      </c>
      <c r="O2" s="93" t="s">
        <v>100</v>
      </c>
      <c r="P2" s="85" t="s">
        <v>101</v>
      </c>
      <c r="Q2" s="85" t="s">
        <v>102</v>
      </c>
      <c r="R2" s="86" t="s">
        <v>103</v>
      </c>
      <c r="S2" s="87" t="s">
        <v>104</v>
      </c>
      <c r="T2" s="85" t="s">
        <v>85</v>
      </c>
      <c r="U2" s="85" t="s">
        <v>86</v>
      </c>
      <c r="V2" s="86" t="s">
        <v>87</v>
      </c>
      <c r="W2" s="87" t="s">
        <v>88</v>
      </c>
      <c r="X2" s="6"/>
      <c r="Y2" s="6"/>
      <c r="Z2" s="6"/>
      <c r="AA2" s="6"/>
    </row>
    <row r="3" spans="1:27" ht="101.25" customHeight="1" thickTop="1" x14ac:dyDescent="0.25">
      <c r="B3" s="81">
        <v>86</v>
      </c>
      <c r="C3" s="88" t="s">
        <v>68</v>
      </c>
      <c r="D3" s="8" t="str">
        <f>+B3&amp;C3</f>
        <v>86Gestión y Análisis de Políticas para el bienestar en los territorios</v>
      </c>
      <c r="E3" s="8" t="s">
        <v>289</v>
      </c>
      <c r="F3" s="8" t="s">
        <v>290</v>
      </c>
      <c r="G3" s="8" t="s">
        <v>108</v>
      </c>
      <c r="H3" s="8" t="s">
        <v>129</v>
      </c>
      <c r="I3" s="8" t="s">
        <v>235</v>
      </c>
      <c r="J3" s="8" t="s">
        <v>286</v>
      </c>
      <c r="K3" s="77" t="s">
        <v>454</v>
      </c>
      <c r="L3" s="88" t="s">
        <v>97</v>
      </c>
      <c r="M3" s="8" t="str">
        <f t="shared" ref="M3:M66" si="1">+D3&amp;K3&amp;L3</f>
        <v>86Gestión y Análisis de Políticas para el bienestar en los territoriosCANDELARIAA. DICIEMBRE 2024</v>
      </c>
      <c r="N3" s="94">
        <v>16287024</v>
      </c>
      <c r="O3" s="96">
        <v>0</v>
      </c>
      <c r="P3" s="99">
        <v>1</v>
      </c>
      <c r="Q3" s="96">
        <v>0</v>
      </c>
      <c r="R3" s="100">
        <v>16287024</v>
      </c>
      <c r="S3" s="96">
        <v>0</v>
      </c>
      <c r="T3" s="99">
        <v>1</v>
      </c>
      <c r="U3" s="96">
        <v>0</v>
      </c>
      <c r="V3" s="100">
        <v>16287024</v>
      </c>
      <c r="W3" s="96">
        <v>0</v>
      </c>
    </row>
    <row r="4" spans="1:27" ht="101.25" customHeight="1" x14ac:dyDescent="0.25">
      <c r="B4" s="82">
        <v>87</v>
      </c>
      <c r="C4" s="89" t="s">
        <v>68</v>
      </c>
      <c r="D4" s="8" t="str">
        <f t="shared" ref="D4:D67" si="2">+B4&amp;C4</f>
        <v>87Gestión y Análisis de Políticas para el bienestar en los territorios</v>
      </c>
      <c r="E4" s="8" t="s">
        <v>289</v>
      </c>
      <c r="F4" s="8" t="s">
        <v>290</v>
      </c>
      <c r="G4" s="8" t="s">
        <v>109</v>
      </c>
      <c r="H4" s="8" t="s">
        <v>130</v>
      </c>
      <c r="I4" s="8" t="s">
        <v>130</v>
      </c>
      <c r="J4" s="8" t="s">
        <v>286</v>
      </c>
      <c r="K4" s="77" t="s">
        <v>454</v>
      </c>
      <c r="L4" s="89" t="s">
        <v>97</v>
      </c>
      <c r="M4" s="8" t="str">
        <f t="shared" si="1"/>
        <v>87Gestión y Análisis de Políticas para el bienestar en los territoriosCANDELARIAA. DICIEMBRE 2024</v>
      </c>
      <c r="N4" s="96">
        <v>23686976</v>
      </c>
      <c r="O4" s="96">
        <v>0</v>
      </c>
      <c r="P4" s="103">
        <v>1</v>
      </c>
      <c r="Q4" s="96">
        <v>0</v>
      </c>
      <c r="R4" s="96">
        <v>23686976</v>
      </c>
      <c r="S4" s="96">
        <v>0</v>
      </c>
      <c r="T4" s="103">
        <v>1</v>
      </c>
      <c r="U4" s="96">
        <v>0</v>
      </c>
      <c r="V4" s="96">
        <v>23686976</v>
      </c>
      <c r="W4" s="96">
        <v>0</v>
      </c>
    </row>
    <row r="5" spans="1:27" ht="101.25" customHeight="1" x14ac:dyDescent="0.25">
      <c r="B5" s="82">
        <v>141</v>
      </c>
      <c r="C5" s="89" t="s">
        <v>69</v>
      </c>
      <c r="D5" s="8" t="str">
        <f t="shared" si="2"/>
        <v>141Vigilancia en salud pública</v>
      </c>
      <c r="E5" s="8" t="s">
        <v>289</v>
      </c>
      <c r="F5" s="8" t="s">
        <v>290</v>
      </c>
      <c r="G5" s="8" t="s">
        <v>110</v>
      </c>
      <c r="H5" s="8" t="s">
        <v>131</v>
      </c>
      <c r="I5" s="8" t="s">
        <v>236</v>
      </c>
      <c r="J5" s="8" t="s">
        <v>286</v>
      </c>
      <c r="K5" s="77" t="s">
        <v>454</v>
      </c>
      <c r="L5" s="89" t="s">
        <v>97</v>
      </c>
      <c r="M5" s="8" t="str">
        <f t="shared" si="1"/>
        <v>141Vigilancia en salud públicaCANDELARIAA. DICIEMBRE 2024</v>
      </c>
      <c r="N5" s="96">
        <v>5357344</v>
      </c>
      <c r="O5" s="96">
        <v>0</v>
      </c>
      <c r="P5" s="103">
        <v>1</v>
      </c>
      <c r="Q5" s="96">
        <v>0</v>
      </c>
      <c r="R5" s="96">
        <v>5357344</v>
      </c>
      <c r="S5" s="96">
        <v>0</v>
      </c>
      <c r="T5" s="103">
        <v>1</v>
      </c>
      <c r="U5" s="96">
        <v>0</v>
      </c>
      <c r="V5" s="96">
        <v>5357344</v>
      </c>
      <c r="W5" s="96">
        <v>0</v>
      </c>
    </row>
    <row r="6" spans="1:27" ht="101.25" customHeight="1" x14ac:dyDescent="0.25">
      <c r="B6" s="82">
        <v>86</v>
      </c>
      <c r="C6" s="89" t="s">
        <v>68</v>
      </c>
      <c r="D6" s="8" t="str">
        <f t="shared" si="2"/>
        <v>86Gestión y Análisis de Políticas para el bienestar en los territorios</v>
      </c>
      <c r="E6" s="8" t="s">
        <v>289</v>
      </c>
      <c r="F6" s="8" t="s">
        <v>290</v>
      </c>
      <c r="G6" s="8" t="s">
        <v>108</v>
      </c>
      <c r="H6" s="8" t="s">
        <v>129</v>
      </c>
      <c r="I6" s="8" t="s">
        <v>235</v>
      </c>
      <c r="J6" s="8" t="s">
        <v>286</v>
      </c>
      <c r="K6" s="77" t="s">
        <v>458</v>
      </c>
      <c r="L6" s="89" t="s">
        <v>97</v>
      </c>
      <c r="M6" s="8" t="str">
        <f t="shared" si="1"/>
        <v>86Gestión y Análisis de Políticas para el bienestar en los territoriosSANTA FEA. DICIEMBRE 2024</v>
      </c>
      <c r="N6" s="96">
        <v>16287024</v>
      </c>
      <c r="O6" s="96">
        <v>0</v>
      </c>
      <c r="P6" s="103">
        <v>1</v>
      </c>
      <c r="Q6" s="96">
        <v>0</v>
      </c>
      <c r="R6" s="96">
        <v>16287024</v>
      </c>
      <c r="S6" s="96">
        <v>0</v>
      </c>
      <c r="T6" s="103">
        <v>1</v>
      </c>
      <c r="U6" s="96">
        <v>0</v>
      </c>
      <c r="V6" s="96">
        <v>16287024</v>
      </c>
      <c r="W6" s="96">
        <v>0</v>
      </c>
    </row>
    <row r="7" spans="1:27" ht="101.25" customHeight="1" x14ac:dyDescent="0.25">
      <c r="B7" s="82">
        <v>87</v>
      </c>
      <c r="C7" s="89" t="s">
        <v>68</v>
      </c>
      <c r="D7" s="8" t="str">
        <f t="shared" si="2"/>
        <v>87Gestión y Análisis de Políticas para el bienestar en los territorios</v>
      </c>
      <c r="E7" s="8" t="s">
        <v>289</v>
      </c>
      <c r="F7" s="8" t="s">
        <v>290</v>
      </c>
      <c r="G7" s="8" t="s">
        <v>109</v>
      </c>
      <c r="H7" s="8" t="s">
        <v>130</v>
      </c>
      <c r="I7" s="8" t="s">
        <v>130</v>
      </c>
      <c r="J7" s="8" t="s">
        <v>286</v>
      </c>
      <c r="K7" s="89" t="s">
        <v>458</v>
      </c>
      <c r="L7" s="89" t="s">
        <v>97</v>
      </c>
      <c r="M7" s="8" t="str">
        <f t="shared" si="1"/>
        <v>87Gestión y Análisis de Políticas para el bienestar en los territoriosSANTA FEA. DICIEMBRE 2024</v>
      </c>
      <c r="N7" s="96">
        <v>23686976</v>
      </c>
      <c r="O7" s="96">
        <v>0</v>
      </c>
      <c r="P7" s="96">
        <v>1</v>
      </c>
      <c r="Q7" s="96">
        <v>0</v>
      </c>
      <c r="R7" s="96">
        <v>23686976</v>
      </c>
      <c r="S7" s="96">
        <v>0</v>
      </c>
      <c r="T7" s="96">
        <v>1</v>
      </c>
      <c r="U7" s="96">
        <v>0</v>
      </c>
      <c r="V7" s="96">
        <v>23686976</v>
      </c>
      <c r="W7" s="96">
        <v>0</v>
      </c>
    </row>
    <row r="8" spans="1:27" ht="101.25" customHeight="1" x14ac:dyDescent="0.25">
      <c r="B8" s="82">
        <v>141</v>
      </c>
      <c r="C8" s="89" t="s">
        <v>69</v>
      </c>
      <c r="D8" s="8" t="str">
        <f t="shared" si="2"/>
        <v>141Vigilancia en salud pública</v>
      </c>
      <c r="E8" s="8" t="s">
        <v>289</v>
      </c>
      <c r="F8" s="8" t="s">
        <v>290</v>
      </c>
      <c r="G8" s="8" t="s">
        <v>110</v>
      </c>
      <c r="H8" s="8" t="s">
        <v>131</v>
      </c>
      <c r="I8" s="8" t="s">
        <v>236</v>
      </c>
      <c r="J8" s="8" t="s">
        <v>286</v>
      </c>
      <c r="K8" s="89" t="s">
        <v>458</v>
      </c>
      <c r="L8" s="89" t="s">
        <v>97</v>
      </c>
      <c r="M8" s="8" t="str">
        <f t="shared" si="1"/>
        <v>141Vigilancia en salud públicaSANTA FEA. DICIEMBRE 2024</v>
      </c>
      <c r="N8" s="96">
        <v>5357344</v>
      </c>
      <c r="O8" s="96">
        <v>0</v>
      </c>
      <c r="P8" s="96">
        <v>1</v>
      </c>
      <c r="Q8" s="96">
        <v>0</v>
      </c>
      <c r="R8" s="96">
        <v>5357344</v>
      </c>
      <c r="S8" s="96">
        <v>0</v>
      </c>
      <c r="T8" s="96">
        <v>1</v>
      </c>
      <c r="U8" s="96">
        <v>0</v>
      </c>
      <c r="V8" s="96">
        <v>5357344</v>
      </c>
      <c r="W8" s="96">
        <v>0</v>
      </c>
    </row>
    <row r="9" spans="1:27" ht="101.25" customHeight="1" x14ac:dyDescent="0.25">
      <c r="B9" s="82">
        <v>86</v>
      </c>
      <c r="C9" s="89" t="s">
        <v>68</v>
      </c>
      <c r="D9" s="8" t="str">
        <f t="shared" si="2"/>
        <v>86Gestión y Análisis de Políticas para el bienestar en los territorios</v>
      </c>
      <c r="E9" s="8" t="s">
        <v>289</v>
      </c>
      <c r="F9" s="8" t="s">
        <v>290</v>
      </c>
      <c r="G9" s="8" t="s">
        <v>108</v>
      </c>
      <c r="H9" s="8" t="s">
        <v>129</v>
      </c>
      <c r="I9" s="8" t="s">
        <v>235</v>
      </c>
      <c r="J9" s="8" t="s">
        <v>286</v>
      </c>
      <c r="K9" s="89" t="s">
        <v>455</v>
      </c>
      <c r="L9" s="89" t="s">
        <v>97</v>
      </c>
      <c r="M9" s="8" t="str">
        <f t="shared" si="1"/>
        <v>86Gestión y Análisis de Políticas para el bienestar en los territoriosMARTIRESA. DICIEMBRE 2024</v>
      </c>
      <c r="N9" s="96">
        <v>16287024</v>
      </c>
      <c r="O9" s="96">
        <v>0</v>
      </c>
      <c r="P9" s="96">
        <v>1</v>
      </c>
      <c r="Q9" s="96">
        <v>0</v>
      </c>
      <c r="R9" s="96">
        <v>16287024</v>
      </c>
      <c r="S9" s="96">
        <v>0</v>
      </c>
      <c r="T9" s="96">
        <v>1</v>
      </c>
      <c r="U9" s="96">
        <v>0</v>
      </c>
      <c r="V9" s="96">
        <v>16287024</v>
      </c>
      <c r="W9" s="96">
        <v>0</v>
      </c>
    </row>
    <row r="10" spans="1:27" ht="101.25" customHeight="1" x14ac:dyDescent="0.25">
      <c r="B10" s="82">
        <v>87</v>
      </c>
      <c r="C10" s="89" t="s">
        <v>68</v>
      </c>
      <c r="D10" s="8" t="str">
        <f t="shared" si="2"/>
        <v>87Gestión y Análisis de Políticas para el bienestar en los territorios</v>
      </c>
      <c r="E10" s="8" t="s">
        <v>289</v>
      </c>
      <c r="F10" s="8" t="s">
        <v>290</v>
      </c>
      <c r="G10" s="8" t="s">
        <v>109</v>
      </c>
      <c r="H10" s="8" t="s">
        <v>130</v>
      </c>
      <c r="I10" s="8" t="s">
        <v>130</v>
      </c>
      <c r="J10" s="8" t="s">
        <v>286</v>
      </c>
      <c r="K10" s="89" t="s">
        <v>455</v>
      </c>
      <c r="L10" s="89" t="s">
        <v>97</v>
      </c>
      <c r="M10" s="8" t="str">
        <f t="shared" si="1"/>
        <v>87Gestión y Análisis de Políticas para el bienestar en los territoriosMARTIRESA. DICIEMBRE 2024</v>
      </c>
      <c r="N10" s="96">
        <v>23686976</v>
      </c>
      <c r="O10" s="96">
        <v>0</v>
      </c>
      <c r="P10" s="96">
        <v>1</v>
      </c>
      <c r="Q10" s="96">
        <v>0</v>
      </c>
      <c r="R10" s="96">
        <v>23686976</v>
      </c>
      <c r="S10" s="96">
        <v>0</v>
      </c>
      <c r="T10" s="96">
        <v>1</v>
      </c>
      <c r="U10" s="96">
        <v>0</v>
      </c>
      <c r="V10" s="96">
        <v>23686976</v>
      </c>
      <c r="W10" s="96">
        <v>0</v>
      </c>
    </row>
    <row r="11" spans="1:27" ht="101.25" customHeight="1" x14ac:dyDescent="0.25">
      <c r="B11" s="82">
        <v>141</v>
      </c>
      <c r="C11" s="89" t="s">
        <v>69</v>
      </c>
      <c r="D11" s="8" t="str">
        <f t="shared" si="2"/>
        <v>141Vigilancia en salud pública</v>
      </c>
      <c r="E11" s="8" t="s">
        <v>289</v>
      </c>
      <c r="F11" s="8" t="s">
        <v>290</v>
      </c>
      <c r="G11" s="8" t="s">
        <v>110</v>
      </c>
      <c r="H11" s="8" t="s">
        <v>131</v>
      </c>
      <c r="I11" s="8" t="s">
        <v>236</v>
      </c>
      <c r="J11" s="8" t="s">
        <v>286</v>
      </c>
      <c r="K11" s="89" t="s">
        <v>455</v>
      </c>
      <c r="L11" s="89" t="s">
        <v>97</v>
      </c>
      <c r="M11" s="8" t="str">
        <f t="shared" si="1"/>
        <v>141Vigilancia en salud públicaMARTIRESA. DICIEMBRE 2024</v>
      </c>
      <c r="N11" s="96">
        <v>5357344</v>
      </c>
      <c r="O11" s="96">
        <v>0</v>
      </c>
      <c r="P11" s="96">
        <v>1</v>
      </c>
      <c r="Q11" s="96">
        <v>0</v>
      </c>
      <c r="R11" s="96">
        <v>5357344</v>
      </c>
      <c r="S11" s="96">
        <v>0</v>
      </c>
      <c r="T11" s="96">
        <v>1</v>
      </c>
      <c r="U11" s="96">
        <v>0</v>
      </c>
      <c r="V11" s="96">
        <v>5357344</v>
      </c>
      <c r="W11" s="96">
        <v>0</v>
      </c>
    </row>
    <row r="12" spans="1:27" ht="101.25" customHeight="1" x14ac:dyDescent="0.25">
      <c r="B12" s="82">
        <v>86</v>
      </c>
      <c r="C12" s="89" t="s">
        <v>68</v>
      </c>
      <c r="D12" s="8" t="str">
        <f t="shared" si="2"/>
        <v>86Gestión y Análisis de Políticas para el bienestar en los territorios</v>
      </c>
      <c r="E12" s="8" t="s">
        <v>289</v>
      </c>
      <c r="F12" s="8" t="s">
        <v>290</v>
      </c>
      <c r="G12" s="8" t="s">
        <v>108</v>
      </c>
      <c r="H12" s="8" t="s">
        <v>129</v>
      </c>
      <c r="I12" s="8" t="s">
        <v>235</v>
      </c>
      <c r="J12" s="8" t="s">
        <v>286</v>
      </c>
      <c r="K12" s="89" t="s">
        <v>457</v>
      </c>
      <c r="L12" s="89" t="s">
        <v>97</v>
      </c>
      <c r="M12" s="8" t="str">
        <f t="shared" si="1"/>
        <v>86Gestión y Análisis de Políticas para el bienestar en los territoriosSAN CRISTOBALA. DICIEMBRE 2024</v>
      </c>
      <c r="N12" s="96">
        <v>16287024</v>
      </c>
      <c r="O12" s="96">
        <v>0</v>
      </c>
      <c r="P12" s="96">
        <v>1</v>
      </c>
      <c r="Q12" s="96">
        <v>0</v>
      </c>
      <c r="R12" s="96">
        <v>16287024</v>
      </c>
      <c r="S12" s="96">
        <v>0</v>
      </c>
      <c r="T12" s="96">
        <v>1</v>
      </c>
      <c r="U12" s="96">
        <v>0</v>
      </c>
      <c r="V12" s="96">
        <v>16287024</v>
      </c>
      <c r="W12" s="96">
        <v>0</v>
      </c>
    </row>
    <row r="13" spans="1:27" ht="101.25" customHeight="1" x14ac:dyDescent="0.25">
      <c r="B13" s="82">
        <v>87</v>
      </c>
      <c r="C13" s="89" t="s">
        <v>68</v>
      </c>
      <c r="D13" s="8" t="str">
        <f t="shared" si="2"/>
        <v>87Gestión y Análisis de Políticas para el bienestar en los territorios</v>
      </c>
      <c r="E13" s="8" t="s">
        <v>289</v>
      </c>
      <c r="F13" s="8" t="s">
        <v>290</v>
      </c>
      <c r="G13" s="8" t="s">
        <v>109</v>
      </c>
      <c r="H13" s="8" t="s">
        <v>130</v>
      </c>
      <c r="I13" s="8" t="s">
        <v>130</v>
      </c>
      <c r="J13" s="8" t="s">
        <v>286</v>
      </c>
      <c r="K13" s="77" t="s">
        <v>457</v>
      </c>
      <c r="L13" s="89" t="s">
        <v>97</v>
      </c>
      <c r="M13" s="8" t="str">
        <f t="shared" si="1"/>
        <v>87Gestión y Análisis de Políticas para el bienestar en los territoriosSAN CRISTOBALA. DICIEMBRE 2024</v>
      </c>
      <c r="N13" s="96">
        <v>23686976</v>
      </c>
      <c r="O13" s="96">
        <v>0</v>
      </c>
      <c r="P13" s="96">
        <v>1</v>
      </c>
      <c r="Q13" s="96">
        <v>0</v>
      </c>
      <c r="R13" s="96">
        <v>23686976</v>
      </c>
      <c r="S13" s="96">
        <v>0</v>
      </c>
      <c r="T13" s="96">
        <v>1</v>
      </c>
      <c r="U13" s="96">
        <v>0</v>
      </c>
      <c r="V13" s="96">
        <v>23686976</v>
      </c>
      <c r="W13" s="96">
        <v>0</v>
      </c>
    </row>
    <row r="14" spans="1:27" ht="101.25" customHeight="1" x14ac:dyDescent="0.25">
      <c r="B14" s="82">
        <v>141</v>
      </c>
      <c r="C14" s="89" t="s">
        <v>69</v>
      </c>
      <c r="D14" s="8" t="str">
        <f t="shared" si="2"/>
        <v>141Vigilancia en salud pública</v>
      </c>
      <c r="E14" s="8" t="s">
        <v>289</v>
      </c>
      <c r="F14" s="8" t="s">
        <v>290</v>
      </c>
      <c r="G14" s="8" t="s">
        <v>110</v>
      </c>
      <c r="H14" s="8" t="s">
        <v>131</v>
      </c>
      <c r="I14" s="8" t="s">
        <v>236</v>
      </c>
      <c r="J14" s="8" t="s">
        <v>286</v>
      </c>
      <c r="K14" s="77" t="s">
        <v>457</v>
      </c>
      <c r="L14" s="89" t="s">
        <v>97</v>
      </c>
      <c r="M14" s="8" t="str">
        <f t="shared" si="1"/>
        <v>141Vigilancia en salud públicaSAN CRISTOBALA. DICIEMBRE 2024</v>
      </c>
      <c r="N14" s="96">
        <v>5357344</v>
      </c>
      <c r="O14" s="96">
        <v>0</v>
      </c>
      <c r="P14" s="96">
        <v>1</v>
      </c>
      <c r="Q14" s="96">
        <v>0</v>
      </c>
      <c r="R14" s="96">
        <v>5357344</v>
      </c>
      <c r="S14" s="96">
        <v>0</v>
      </c>
      <c r="T14" s="96">
        <v>1</v>
      </c>
      <c r="U14" s="96">
        <v>0</v>
      </c>
      <c r="V14" s="96">
        <v>5357344</v>
      </c>
      <c r="W14" s="96">
        <v>0</v>
      </c>
    </row>
    <row r="15" spans="1:27" ht="101.25" customHeight="1" x14ac:dyDescent="0.25">
      <c r="B15" s="82">
        <v>86</v>
      </c>
      <c r="C15" s="89" t="s">
        <v>68</v>
      </c>
      <c r="D15" s="8" t="str">
        <f t="shared" si="2"/>
        <v>86Gestión y Análisis de Políticas para el bienestar en los territorios</v>
      </c>
      <c r="E15" s="8" t="s">
        <v>289</v>
      </c>
      <c r="F15" s="8" t="s">
        <v>290</v>
      </c>
      <c r="G15" s="8" t="s">
        <v>108</v>
      </c>
      <c r="H15" s="8" t="s">
        <v>129</v>
      </c>
      <c r="I15" s="8" t="s">
        <v>235</v>
      </c>
      <c r="J15" s="8" t="s">
        <v>286</v>
      </c>
      <c r="K15" s="77" t="s">
        <v>456</v>
      </c>
      <c r="L15" s="89" t="s">
        <v>97</v>
      </c>
      <c r="M15" s="8" t="str">
        <f t="shared" si="1"/>
        <v>86Gestión y Análisis de Políticas para el bienestar en los territoriosRAFAEL URIBE URIBEA. DICIEMBRE 2024</v>
      </c>
      <c r="N15" s="96">
        <v>16287024</v>
      </c>
      <c r="O15" s="96">
        <v>0</v>
      </c>
      <c r="P15" s="96">
        <v>1</v>
      </c>
      <c r="Q15" s="96">
        <v>0</v>
      </c>
      <c r="R15" s="96">
        <v>16287024</v>
      </c>
      <c r="S15" s="96">
        <v>0</v>
      </c>
      <c r="T15" s="96">
        <v>1</v>
      </c>
      <c r="U15" s="96">
        <v>0</v>
      </c>
      <c r="V15" s="96">
        <v>16287024</v>
      </c>
      <c r="W15" s="96">
        <v>0</v>
      </c>
    </row>
    <row r="16" spans="1:27" ht="101.25" customHeight="1" x14ac:dyDescent="0.25">
      <c r="B16" s="82">
        <v>87</v>
      </c>
      <c r="C16" s="89" t="s">
        <v>68</v>
      </c>
      <c r="D16" s="8" t="str">
        <f t="shared" si="2"/>
        <v>87Gestión y Análisis de Políticas para el bienestar en los territorios</v>
      </c>
      <c r="E16" s="8" t="s">
        <v>289</v>
      </c>
      <c r="F16" s="8" t="s">
        <v>290</v>
      </c>
      <c r="G16" s="8" t="s">
        <v>109</v>
      </c>
      <c r="H16" s="8" t="s">
        <v>130</v>
      </c>
      <c r="I16" s="8" t="s">
        <v>130</v>
      </c>
      <c r="J16" s="8" t="s">
        <v>286</v>
      </c>
      <c r="K16" s="77" t="s">
        <v>456</v>
      </c>
      <c r="L16" s="89" t="s">
        <v>97</v>
      </c>
      <c r="M16" s="8" t="str">
        <f t="shared" si="1"/>
        <v>87Gestión y Análisis de Políticas para el bienestar en los territoriosRAFAEL URIBE URIBEA. DICIEMBRE 2024</v>
      </c>
      <c r="N16" s="96">
        <v>23686976</v>
      </c>
      <c r="O16" s="96">
        <v>0</v>
      </c>
      <c r="P16" s="103">
        <v>1</v>
      </c>
      <c r="Q16" s="96">
        <v>0</v>
      </c>
      <c r="R16" s="96">
        <v>23686976</v>
      </c>
      <c r="S16" s="96">
        <v>0</v>
      </c>
      <c r="T16" s="103">
        <v>1</v>
      </c>
      <c r="U16" s="96">
        <v>0</v>
      </c>
      <c r="V16" s="96">
        <v>23686976</v>
      </c>
      <c r="W16" s="96">
        <v>0</v>
      </c>
    </row>
    <row r="17" spans="2:23" ht="101.25" customHeight="1" x14ac:dyDescent="0.25">
      <c r="B17" s="82">
        <v>141</v>
      </c>
      <c r="C17" s="89" t="s">
        <v>69</v>
      </c>
      <c r="D17" s="8" t="str">
        <f t="shared" si="2"/>
        <v>141Vigilancia en salud pública</v>
      </c>
      <c r="E17" s="8" t="s">
        <v>289</v>
      </c>
      <c r="F17" s="8" t="s">
        <v>290</v>
      </c>
      <c r="G17" s="8" t="s">
        <v>110</v>
      </c>
      <c r="H17" s="8" t="s">
        <v>131</v>
      </c>
      <c r="I17" s="8" t="s">
        <v>236</v>
      </c>
      <c r="J17" s="8" t="s">
        <v>286</v>
      </c>
      <c r="K17" s="89" t="s">
        <v>456</v>
      </c>
      <c r="L17" s="89" t="s">
        <v>97</v>
      </c>
      <c r="M17" s="8" t="str">
        <f t="shared" si="1"/>
        <v>141Vigilancia en salud públicaRAFAEL URIBE URIBEA. DICIEMBRE 2024</v>
      </c>
      <c r="N17" s="96">
        <v>5357344</v>
      </c>
      <c r="O17" s="96">
        <v>0</v>
      </c>
      <c r="P17" s="103">
        <v>1</v>
      </c>
      <c r="Q17" s="96">
        <v>0</v>
      </c>
      <c r="R17" s="96">
        <v>5357344</v>
      </c>
      <c r="S17" s="96">
        <v>0</v>
      </c>
      <c r="T17" s="103">
        <v>1</v>
      </c>
      <c r="U17" s="96">
        <v>0</v>
      </c>
      <c r="V17" s="96">
        <v>5357344</v>
      </c>
      <c r="W17" s="96">
        <v>0</v>
      </c>
    </row>
    <row r="18" spans="2:23" ht="101.25" customHeight="1" x14ac:dyDescent="0.25">
      <c r="B18" s="82">
        <v>86</v>
      </c>
      <c r="C18" s="89" t="s">
        <v>68</v>
      </c>
      <c r="D18" s="8" t="str">
        <f t="shared" si="2"/>
        <v>86Gestión y Análisis de Políticas para el bienestar en los territorios</v>
      </c>
      <c r="E18" s="8" t="s">
        <v>289</v>
      </c>
      <c r="F18" s="8" t="s">
        <v>290</v>
      </c>
      <c r="G18" s="8" t="s">
        <v>108</v>
      </c>
      <c r="H18" s="8" t="s">
        <v>129</v>
      </c>
      <c r="I18" s="8" t="s">
        <v>235</v>
      </c>
      <c r="J18" s="8" t="s">
        <v>286</v>
      </c>
      <c r="K18" s="89" t="s">
        <v>453</v>
      </c>
      <c r="L18" s="89" t="s">
        <v>97</v>
      </c>
      <c r="M18" s="8" t="str">
        <f t="shared" si="1"/>
        <v>86Gestión y Análisis de Políticas para el bienestar en los territoriosANTONIO NARIÑOA. DICIEMBRE 2024</v>
      </c>
      <c r="N18" s="96">
        <v>16287024</v>
      </c>
      <c r="O18" s="96">
        <v>0</v>
      </c>
      <c r="P18" s="103">
        <v>1</v>
      </c>
      <c r="Q18" s="96">
        <v>0</v>
      </c>
      <c r="R18" s="96">
        <v>16287024</v>
      </c>
      <c r="S18" s="96">
        <v>0</v>
      </c>
      <c r="T18" s="103">
        <v>1</v>
      </c>
      <c r="U18" s="96">
        <v>0</v>
      </c>
      <c r="V18" s="96">
        <v>16287024</v>
      </c>
      <c r="W18" s="96">
        <v>0</v>
      </c>
    </row>
    <row r="19" spans="2:23" ht="101.25" customHeight="1" x14ac:dyDescent="0.25">
      <c r="B19" s="82">
        <v>87</v>
      </c>
      <c r="C19" s="89" t="s">
        <v>68</v>
      </c>
      <c r="D19" s="8" t="str">
        <f t="shared" si="2"/>
        <v>87Gestión y Análisis de Políticas para el bienestar en los territorios</v>
      </c>
      <c r="E19" s="8" t="s">
        <v>289</v>
      </c>
      <c r="F19" s="8" t="s">
        <v>290</v>
      </c>
      <c r="G19" s="8" t="s">
        <v>109</v>
      </c>
      <c r="H19" s="8" t="s">
        <v>130</v>
      </c>
      <c r="I19" s="8" t="s">
        <v>130</v>
      </c>
      <c r="J19" s="8" t="s">
        <v>286</v>
      </c>
      <c r="K19" s="89" t="s">
        <v>453</v>
      </c>
      <c r="L19" s="89" t="s">
        <v>97</v>
      </c>
      <c r="M19" s="8" t="str">
        <f t="shared" si="1"/>
        <v>87Gestión y Análisis de Políticas para el bienestar en los territoriosANTONIO NARIÑOA. DICIEMBRE 2024</v>
      </c>
      <c r="N19" s="96">
        <v>23686976</v>
      </c>
      <c r="O19" s="96">
        <v>0</v>
      </c>
      <c r="P19" s="96">
        <v>1</v>
      </c>
      <c r="Q19" s="96">
        <v>0</v>
      </c>
      <c r="R19" s="96">
        <v>23686976</v>
      </c>
      <c r="S19" s="96">
        <v>0</v>
      </c>
      <c r="T19" s="96">
        <v>1</v>
      </c>
      <c r="U19" s="96">
        <v>0</v>
      </c>
      <c r="V19" s="96">
        <v>23686976</v>
      </c>
      <c r="W19" s="96">
        <v>0</v>
      </c>
    </row>
    <row r="20" spans="2:23" ht="101.25" customHeight="1" x14ac:dyDescent="0.25">
      <c r="B20" s="82">
        <v>141</v>
      </c>
      <c r="C20" s="89" t="s">
        <v>69</v>
      </c>
      <c r="D20" s="8" t="str">
        <f t="shared" si="2"/>
        <v>141Vigilancia en salud pública</v>
      </c>
      <c r="E20" s="8" t="s">
        <v>289</v>
      </c>
      <c r="F20" s="8" t="s">
        <v>290</v>
      </c>
      <c r="G20" s="8" t="s">
        <v>110</v>
      </c>
      <c r="H20" s="8" t="s">
        <v>131</v>
      </c>
      <c r="I20" s="8" t="s">
        <v>236</v>
      </c>
      <c r="J20" s="8" t="s">
        <v>286</v>
      </c>
      <c r="K20" s="89" t="s">
        <v>453</v>
      </c>
      <c r="L20" s="89" t="s">
        <v>97</v>
      </c>
      <c r="M20" s="8" t="str">
        <f t="shared" si="1"/>
        <v>141Vigilancia en salud públicaANTONIO NARIÑOA. DICIEMBRE 2024</v>
      </c>
      <c r="N20" s="96">
        <v>5357344</v>
      </c>
      <c r="O20" s="96">
        <v>0</v>
      </c>
      <c r="P20" s="96">
        <v>1</v>
      </c>
      <c r="Q20" s="96">
        <v>0</v>
      </c>
      <c r="R20" s="96">
        <v>5357344</v>
      </c>
      <c r="S20" s="96">
        <v>0</v>
      </c>
      <c r="T20" s="96">
        <v>1</v>
      </c>
      <c r="U20" s="96">
        <v>0</v>
      </c>
      <c r="V20" s="96">
        <v>5357344</v>
      </c>
      <c r="W20" s="96">
        <v>0</v>
      </c>
    </row>
    <row r="21" spans="2:23" ht="101.25" customHeight="1" x14ac:dyDescent="0.25">
      <c r="B21" s="82">
        <v>1</v>
      </c>
      <c r="C21" s="89" t="s">
        <v>71</v>
      </c>
      <c r="D21" s="8" t="str">
        <f t="shared" si="2"/>
        <v>1Gestión de Estrategias y Programas de interés en Salud Pública</v>
      </c>
      <c r="E21" s="8" t="s">
        <v>289</v>
      </c>
      <c r="F21" s="8" t="s">
        <v>290</v>
      </c>
      <c r="G21" s="8" t="s">
        <v>111</v>
      </c>
      <c r="H21" s="8" t="s">
        <v>132</v>
      </c>
      <c r="I21" s="8" t="s">
        <v>237</v>
      </c>
      <c r="J21" s="8" t="s">
        <v>287</v>
      </c>
      <c r="K21" s="89" t="s">
        <v>30</v>
      </c>
      <c r="L21" s="89" t="s">
        <v>97</v>
      </c>
      <c r="M21" s="8" t="str">
        <f t="shared" si="1"/>
        <v>1Gestión de Estrategias y Programas de interés en Salud PúblicaSUBREDA. DICIEMBRE 2024</v>
      </c>
      <c r="N21" s="96">
        <v>6181480</v>
      </c>
      <c r="O21" s="96">
        <v>0</v>
      </c>
      <c r="P21" s="96">
        <v>1</v>
      </c>
      <c r="Q21" s="96">
        <v>0</v>
      </c>
      <c r="R21" s="96">
        <v>6181480</v>
      </c>
      <c r="S21" s="96">
        <v>0</v>
      </c>
      <c r="T21" s="96">
        <v>1</v>
      </c>
      <c r="U21" s="96">
        <v>0</v>
      </c>
      <c r="V21" s="96">
        <v>6181480</v>
      </c>
      <c r="W21" s="96">
        <v>0</v>
      </c>
    </row>
    <row r="22" spans="2:23" ht="101.25" customHeight="1" x14ac:dyDescent="0.25">
      <c r="B22" s="82">
        <v>2</v>
      </c>
      <c r="C22" s="89" t="s">
        <v>71</v>
      </c>
      <c r="D22" s="8" t="str">
        <f t="shared" si="2"/>
        <v>2Gestión de Estrategias y Programas de interés en Salud Pública</v>
      </c>
      <c r="E22" s="8" t="s">
        <v>289</v>
      </c>
      <c r="F22" s="8" t="s">
        <v>290</v>
      </c>
      <c r="G22" s="8" t="s">
        <v>111</v>
      </c>
      <c r="H22" s="8" t="s">
        <v>133</v>
      </c>
      <c r="I22" s="8" t="s">
        <v>238</v>
      </c>
      <c r="J22" s="8" t="s">
        <v>287</v>
      </c>
      <c r="K22" s="89" t="s">
        <v>30</v>
      </c>
      <c r="L22" s="89" t="s">
        <v>97</v>
      </c>
      <c r="M22" s="8" t="str">
        <f t="shared" si="1"/>
        <v>2Gestión de Estrategias y Programas de interés en Salud PúblicaSUBREDA. DICIEMBRE 2024</v>
      </c>
      <c r="N22" s="96">
        <v>3296912</v>
      </c>
      <c r="O22" s="96">
        <v>0</v>
      </c>
      <c r="P22" s="96">
        <v>1</v>
      </c>
      <c r="Q22" s="96">
        <v>0</v>
      </c>
      <c r="R22" s="96">
        <v>3296912</v>
      </c>
      <c r="S22" s="96">
        <v>0</v>
      </c>
      <c r="T22" s="96">
        <v>1</v>
      </c>
      <c r="U22" s="96">
        <v>0</v>
      </c>
      <c r="V22" s="96">
        <v>3296912</v>
      </c>
      <c r="W22" s="96">
        <v>0</v>
      </c>
    </row>
    <row r="23" spans="2:23" ht="101.25" customHeight="1" x14ac:dyDescent="0.25">
      <c r="B23" s="82">
        <v>3</v>
      </c>
      <c r="C23" s="89" t="s">
        <v>71</v>
      </c>
      <c r="D23" s="8" t="str">
        <f t="shared" si="2"/>
        <v>3Gestión de Estrategias y Programas de interés en Salud Pública</v>
      </c>
      <c r="E23" s="8" t="s">
        <v>289</v>
      </c>
      <c r="F23" s="8" t="s">
        <v>290</v>
      </c>
      <c r="G23" s="8" t="s">
        <v>111</v>
      </c>
      <c r="H23" s="8" t="s">
        <v>459</v>
      </c>
      <c r="I23" s="8" t="s">
        <v>243</v>
      </c>
      <c r="J23" s="8" t="s">
        <v>287</v>
      </c>
      <c r="K23" s="89" t="s">
        <v>30</v>
      </c>
      <c r="L23" s="89" t="s">
        <v>97</v>
      </c>
      <c r="M23" s="8" t="str">
        <f t="shared" si="1"/>
        <v>3Gestión de Estrategias y Programas de interés en Salud PúblicaSUBREDA. DICIEMBRE 2024</v>
      </c>
      <c r="N23" s="96">
        <v>3296912</v>
      </c>
      <c r="O23" s="96">
        <v>0</v>
      </c>
      <c r="P23" s="96">
        <v>1</v>
      </c>
      <c r="Q23" s="96">
        <v>0</v>
      </c>
      <c r="R23" s="96">
        <v>3296912</v>
      </c>
      <c r="S23" s="96">
        <v>0</v>
      </c>
      <c r="T23" s="96">
        <v>1</v>
      </c>
      <c r="U23" s="96">
        <v>0</v>
      </c>
      <c r="V23" s="96">
        <v>3296912</v>
      </c>
      <c r="W23" s="96">
        <v>0</v>
      </c>
    </row>
    <row r="24" spans="2:23" ht="101.25" customHeight="1" x14ac:dyDescent="0.25">
      <c r="B24" s="82">
        <v>4</v>
      </c>
      <c r="C24" s="89" t="s">
        <v>71</v>
      </c>
      <c r="D24" s="8" t="str">
        <f t="shared" si="2"/>
        <v>4Gestión de Estrategias y Programas de interés en Salud Pública</v>
      </c>
      <c r="E24" s="8" t="s">
        <v>289</v>
      </c>
      <c r="F24" s="8" t="s">
        <v>290</v>
      </c>
      <c r="G24" s="8" t="s">
        <v>111</v>
      </c>
      <c r="H24" s="8" t="s">
        <v>134</v>
      </c>
      <c r="I24" s="8" t="s">
        <v>239</v>
      </c>
      <c r="J24" s="8" t="s">
        <v>287</v>
      </c>
      <c r="K24" s="89" t="s">
        <v>30</v>
      </c>
      <c r="L24" s="89" t="s">
        <v>97</v>
      </c>
      <c r="M24" s="8" t="str">
        <f t="shared" si="1"/>
        <v>4Gestión de Estrategias y Programas de interés en Salud PúblicaSUBREDA. DICIEMBRE 2024</v>
      </c>
      <c r="N24" s="96">
        <v>7005616</v>
      </c>
      <c r="O24" s="96">
        <v>0</v>
      </c>
      <c r="P24" s="96">
        <v>1</v>
      </c>
      <c r="Q24" s="96">
        <v>0</v>
      </c>
      <c r="R24" s="96">
        <v>7005616</v>
      </c>
      <c r="S24" s="96">
        <v>0</v>
      </c>
      <c r="T24" s="96">
        <v>1</v>
      </c>
      <c r="U24" s="96">
        <v>0</v>
      </c>
      <c r="V24" s="96">
        <v>7005616</v>
      </c>
      <c r="W24" s="96">
        <v>0</v>
      </c>
    </row>
    <row r="25" spans="2:23" ht="101.25" customHeight="1" x14ac:dyDescent="0.25">
      <c r="B25" s="82">
        <v>5</v>
      </c>
      <c r="C25" s="89" t="s">
        <v>71</v>
      </c>
      <c r="D25" s="8" t="str">
        <f t="shared" si="2"/>
        <v>5Gestión de Estrategias y Programas de interés en Salud Pública</v>
      </c>
      <c r="E25" s="8" t="s">
        <v>289</v>
      </c>
      <c r="F25" s="8" t="s">
        <v>290</v>
      </c>
      <c r="G25" s="8" t="s">
        <v>111</v>
      </c>
      <c r="H25" s="8" t="s">
        <v>135</v>
      </c>
      <c r="I25" s="8" t="s">
        <v>240</v>
      </c>
      <c r="J25" s="8" t="s">
        <v>287</v>
      </c>
      <c r="K25" s="89" t="s">
        <v>30</v>
      </c>
      <c r="L25" s="89" t="s">
        <v>97</v>
      </c>
      <c r="M25" s="8" t="str">
        <f t="shared" si="1"/>
        <v>5Gestión de Estrategias y Programas de interés en Salud PúblicaSUBREDA. DICIEMBRE 2024</v>
      </c>
      <c r="N25" s="96">
        <v>6181480</v>
      </c>
      <c r="O25" s="96">
        <v>0</v>
      </c>
      <c r="P25" s="96">
        <v>4</v>
      </c>
      <c r="Q25" s="96">
        <v>0</v>
      </c>
      <c r="R25" s="96">
        <v>24725920</v>
      </c>
      <c r="S25" s="96">
        <v>0</v>
      </c>
      <c r="T25" s="96">
        <v>4</v>
      </c>
      <c r="U25" s="96">
        <v>0</v>
      </c>
      <c r="V25" s="96">
        <v>24725920</v>
      </c>
      <c r="W25" s="96">
        <v>0</v>
      </c>
    </row>
    <row r="26" spans="2:23" ht="101.25" customHeight="1" x14ac:dyDescent="0.25">
      <c r="B26" s="82">
        <v>6</v>
      </c>
      <c r="C26" s="89" t="s">
        <v>71</v>
      </c>
      <c r="D26" s="8" t="str">
        <f t="shared" si="2"/>
        <v>6Gestión de Estrategias y Programas de interés en Salud Pública</v>
      </c>
      <c r="E26" s="8" t="s">
        <v>289</v>
      </c>
      <c r="F26" s="8" t="s">
        <v>290</v>
      </c>
      <c r="G26" s="8" t="s">
        <v>111</v>
      </c>
      <c r="H26" s="8" t="s">
        <v>136</v>
      </c>
      <c r="I26" s="8" t="s">
        <v>241</v>
      </c>
      <c r="J26" s="8" t="s">
        <v>287</v>
      </c>
      <c r="K26" s="89" t="s">
        <v>30</v>
      </c>
      <c r="L26" s="89" t="s">
        <v>97</v>
      </c>
      <c r="M26" s="8" t="str">
        <f t="shared" si="1"/>
        <v>6Gestión de Estrategias y Programas de interés en Salud PúblicaSUBREDA. DICIEMBRE 2024</v>
      </c>
      <c r="N26" s="96">
        <v>6181480</v>
      </c>
      <c r="O26" s="96">
        <v>0</v>
      </c>
      <c r="P26" s="96">
        <v>1</v>
      </c>
      <c r="Q26" s="96">
        <v>0</v>
      </c>
      <c r="R26" s="96">
        <v>6181480</v>
      </c>
      <c r="S26" s="96">
        <v>0</v>
      </c>
      <c r="T26" s="96">
        <v>1</v>
      </c>
      <c r="U26" s="96">
        <v>0</v>
      </c>
      <c r="V26" s="96">
        <v>6181480</v>
      </c>
      <c r="W26" s="96">
        <v>0</v>
      </c>
    </row>
    <row r="27" spans="2:23" ht="101.25" customHeight="1" x14ac:dyDescent="0.25">
      <c r="B27" s="82">
        <v>7</v>
      </c>
      <c r="C27" s="89" t="s">
        <v>71</v>
      </c>
      <c r="D27" s="8" t="str">
        <f t="shared" si="2"/>
        <v>7Gestión de Estrategias y Programas de interés en Salud Pública</v>
      </c>
      <c r="E27" s="8" t="s">
        <v>289</v>
      </c>
      <c r="F27" s="8" t="s">
        <v>290</v>
      </c>
      <c r="G27" s="8" t="s">
        <v>111</v>
      </c>
      <c r="H27" s="8" t="s">
        <v>137</v>
      </c>
      <c r="I27" s="8" t="s">
        <v>242</v>
      </c>
      <c r="J27" s="8" t="s">
        <v>287</v>
      </c>
      <c r="K27" s="89" t="s">
        <v>30</v>
      </c>
      <c r="L27" s="89" t="s">
        <v>97</v>
      </c>
      <c r="M27" s="8" t="str">
        <f t="shared" si="1"/>
        <v>7Gestión de Estrategias y Programas de interés en Salud PúblicaSUBREDA. DICIEMBRE 2024</v>
      </c>
      <c r="N27" s="96">
        <v>3296912</v>
      </c>
      <c r="O27" s="96">
        <v>0</v>
      </c>
      <c r="P27" s="96">
        <v>3</v>
      </c>
      <c r="Q27" s="96">
        <v>0</v>
      </c>
      <c r="R27" s="96">
        <v>9890736</v>
      </c>
      <c r="S27" s="96">
        <v>0</v>
      </c>
      <c r="T27" s="96">
        <v>3</v>
      </c>
      <c r="U27" s="96">
        <v>0</v>
      </c>
      <c r="V27" s="96">
        <v>9890736</v>
      </c>
      <c r="W27" s="96">
        <v>0</v>
      </c>
    </row>
    <row r="28" spans="2:23" ht="101.25" customHeight="1" x14ac:dyDescent="0.25">
      <c r="B28" s="82">
        <v>8</v>
      </c>
      <c r="C28" s="89" t="s">
        <v>71</v>
      </c>
      <c r="D28" s="8" t="str">
        <f t="shared" si="2"/>
        <v>8Gestión de Estrategias y Programas de interés en Salud Pública</v>
      </c>
      <c r="E28" s="8" t="s">
        <v>289</v>
      </c>
      <c r="F28" s="8" t="s">
        <v>290</v>
      </c>
      <c r="G28" s="8" t="s">
        <v>111</v>
      </c>
      <c r="H28" s="8" t="s">
        <v>138</v>
      </c>
      <c r="I28" s="8" t="s">
        <v>243</v>
      </c>
      <c r="J28" s="8" t="s">
        <v>287</v>
      </c>
      <c r="K28" s="89" t="s">
        <v>30</v>
      </c>
      <c r="L28" s="89" t="s">
        <v>97</v>
      </c>
      <c r="M28" s="8" t="str">
        <f t="shared" si="1"/>
        <v>8Gestión de Estrategias y Programas de interés en Salud PúblicaSUBREDA. DICIEMBRE 2024</v>
      </c>
      <c r="N28" s="96">
        <v>3296912</v>
      </c>
      <c r="O28" s="96">
        <v>0</v>
      </c>
      <c r="P28" s="103">
        <v>1</v>
      </c>
      <c r="Q28" s="96">
        <v>0</v>
      </c>
      <c r="R28" s="96">
        <v>3296912</v>
      </c>
      <c r="S28" s="96">
        <v>0</v>
      </c>
      <c r="T28" s="103">
        <v>1</v>
      </c>
      <c r="U28" s="96">
        <v>0</v>
      </c>
      <c r="V28" s="96">
        <v>3296912</v>
      </c>
      <c r="W28" s="96">
        <v>0</v>
      </c>
    </row>
    <row r="29" spans="2:23" ht="101.25" customHeight="1" x14ac:dyDescent="0.25">
      <c r="B29" s="82">
        <v>10</v>
      </c>
      <c r="C29" s="89" t="s">
        <v>71</v>
      </c>
      <c r="D29" s="8" t="str">
        <f t="shared" si="2"/>
        <v>10Gestión de Estrategias y Programas de interés en Salud Pública</v>
      </c>
      <c r="E29" s="8" t="s">
        <v>289</v>
      </c>
      <c r="F29" s="8" t="s">
        <v>290</v>
      </c>
      <c r="G29" s="8" t="s">
        <v>112</v>
      </c>
      <c r="H29" s="8" t="s">
        <v>139</v>
      </c>
      <c r="I29" s="8" t="s">
        <v>244</v>
      </c>
      <c r="J29" s="8" t="s">
        <v>287</v>
      </c>
      <c r="K29" s="89" t="s">
        <v>30</v>
      </c>
      <c r="L29" s="89" t="s">
        <v>97</v>
      </c>
      <c r="M29" s="8" t="str">
        <f t="shared" si="1"/>
        <v>10Gestión de Estrategias y Programas de interés en Salud PúblicaSUBREDA. DICIEMBRE 2024</v>
      </c>
      <c r="N29" s="96">
        <v>6181480</v>
      </c>
      <c r="O29" s="96">
        <v>0</v>
      </c>
      <c r="P29" s="103">
        <v>1</v>
      </c>
      <c r="Q29" s="96">
        <v>0</v>
      </c>
      <c r="R29" s="96">
        <v>6181480</v>
      </c>
      <c r="S29" s="96">
        <v>0</v>
      </c>
      <c r="T29" s="103">
        <v>1</v>
      </c>
      <c r="U29" s="96">
        <v>0</v>
      </c>
      <c r="V29" s="96">
        <v>6181480</v>
      </c>
      <c r="W29" s="96">
        <v>0</v>
      </c>
    </row>
    <row r="30" spans="2:23" ht="101.25" customHeight="1" x14ac:dyDescent="0.25">
      <c r="B30" s="82">
        <v>11</v>
      </c>
      <c r="C30" s="89" t="s">
        <v>71</v>
      </c>
      <c r="D30" s="8" t="str">
        <f t="shared" si="2"/>
        <v>11Gestión de Estrategias y Programas de interés en Salud Pública</v>
      </c>
      <c r="E30" s="8" t="s">
        <v>289</v>
      </c>
      <c r="F30" s="8" t="s">
        <v>290</v>
      </c>
      <c r="G30" s="8" t="s">
        <v>112</v>
      </c>
      <c r="H30" s="8" t="s">
        <v>140</v>
      </c>
      <c r="I30" s="8">
        <v>0</v>
      </c>
      <c r="J30" s="8" t="s">
        <v>287</v>
      </c>
      <c r="K30" s="89" t="s">
        <v>30</v>
      </c>
      <c r="L30" s="89" t="s">
        <v>97</v>
      </c>
      <c r="M30" s="8" t="str">
        <f t="shared" si="1"/>
        <v>11Gestión de Estrategias y Programas de interés en Salud PúblicaSUBREDA. DICIEMBRE 2024</v>
      </c>
      <c r="N30" s="96">
        <v>20192712</v>
      </c>
      <c r="O30" s="96">
        <v>0</v>
      </c>
      <c r="P30" s="103">
        <v>1</v>
      </c>
      <c r="Q30" s="96">
        <v>0</v>
      </c>
      <c r="R30" s="96">
        <v>20192712</v>
      </c>
      <c r="S30" s="96">
        <v>0</v>
      </c>
      <c r="T30" s="103">
        <v>1</v>
      </c>
      <c r="U30" s="96">
        <v>0</v>
      </c>
      <c r="V30" s="96">
        <v>20192712</v>
      </c>
      <c r="W30" s="96">
        <v>0</v>
      </c>
    </row>
    <row r="31" spans="2:23" ht="101.25" customHeight="1" x14ac:dyDescent="0.25">
      <c r="B31" s="82">
        <v>12</v>
      </c>
      <c r="C31" s="89" t="s">
        <v>71</v>
      </c>
      <c r="D31" s="8" t="str">
        <f t="shared" si="2"/>
        <v>12Gestión de Estrategias y Programas de interés en Salud Pública</v>
      </c>
      <c r="E31" s="8" t="s">
        <v>289</v>
      </c>
      <c r="F31" s="8" t="s">
        <v>290</v>
      </c>
      <c r="G31" s="8" t="s">
        <v>112</v>
      </c>
      <c r="H31" s="8" t="s">
        <v>141</v>
      </c>
      <c r="I31" s="8" t="s">
        <v>245</v>
      </c>
      <c r="J31" s="8" t="s">
        <v>287</v>
      </c>
      <c r="K31" s="89" t="s">
        <v>30</v>
      </c>
      <c r="L31" s="89" t="s">
        <v>97</v>
      </c>
      <c r="M31" s="8" t="str">
        <f t="shared" si="1"/>
        <v>12Gestión de Estrategias y Programas de interés en Salud PúblicaSUBREDA. DICIEMBRE 2024</v>
      </c>
      <c r="N31" s="96">
        <v>11950984</v>
      </c>
      <c r="O31" s="96">
        <v>0</v>
      </c>
      <c r="P31" s="103">
        <v>1</v>
      </c>
      <c r="Q31" s="96">
        <v>0</v>
      </c>
      <c r="R31" s="96">
        <v>11950984</v>
      </c>
      <c r="S31" s="96">
        <v>0</v>
      </c>
      <c r="T31" s="103">
        <v>1</v>
      </c>
      <c r="U31" s="96">
        <v>0</v>
      </c>
      <c r="V31" s="96">
        <v>11950984</v>
      </c>
      <c r="W31" s="96">
        <v>0</v>
      </c>
    </row>
    <row r="32" spans="2:23" ht="101.25" customHeight="1" x14ac:dyDescent="0.25">
      <c r="B32" s="82">
        <v>14</v>
      </c>
      <c r="C32" s="89" t="s">
        <v>71</v>
      </c>
      <c r="D32" s="8" t="str">
        <f t="shared" si="2"/>
        <v>14Gestión de Estrategias y Programas de interés en Salud Pública</v>
      </c>
      <c r="E32" s="8" t="s">
        <v>289</v>
      </c>
      <c r="F32" s="8" t="s">
        <v>290</v>
      </c>
      <c r="G32" s="8" t="s">
        <v>112</v>
      </c>
      <c r="H32" s="8" t="s">
        <v>460</v>
      </c>
      <c r="I32" s="8" t="s">
        <v>475</v>
      </c>
      <c r="J32" s="8" t="s">
        <v>287</v>
      </c>
      <c r="K32" s="89" t="s">
        <v>30</v>
      </c>
      <c r="L32" s="89" t="s">
        <v>97</v>
      </c>
      <c r="M32" s="8" t="str">
        <f t="shared" si="1"/>
        <v>14Gestión de Estrategias y Programas de interés en Salud PúblicaSUBREDA. DICIEMBRE 2024</v>
      </c>
      <c r="N32" s="96">
        <v>18544440</v>
      </c>
      <c r="O32" s="96">
        <v>0</v>
      </c>
      <c r="P32" s="96">
        <v>1</v>
      </c>
      <c r="Q32" s="96">
        <v>0</v>
      </c>
      <c r="R32" s="96">
        <v>18544440</v>
      </c>
      <c r="S32" s="96">
        <v>0</v>
      </c>
      <c r="T32" s="96">
        <v>0.66666666699999999</v>
      </c>
      <c r="U32" s="96">
        <v>0</v>
      </c>
      <c r="V32" s="96">
        <v>12362960.00618148</v>
      </c>
      <c r="W32" s="96">
        <v>0</v>
      </c>
    </row>
    <row r="33" spans="2:23" ht="101.25" customHeight="1" x14ac:dyDescent="0.25">
      <c r="B33" s="82">
        <v>16</v>
      </c>
      <c r="C33" s="89" t="s">
        <v>72</v>
      </c>
      <c r="D33" s="8" t="str">
        <f t="shared" si="2"/>
        <v>16Entorno Cuidador Institucional “Bienestar en nuestro entorno institucional”</v>
      </c>
      <c r="E33" s="8" t="s">
        <v>291</v>
      </c>
      <c r="F33" s="8" t="s">
        <v>290</v>
      </c>
      <c r="G33" s="8" t="s">
        <v>113</v>
      </c>
      <c r="H33" s="8" t="s">
        <v>142</v>
      </c>
      <c r="I33" s="8" t="s">
        <v>246</v>
      </c>
      <c r="J33" s="8" t="s">
        <v>287</v>
      </c>
      <c r="K33" s="89" t="s">
        <v>30</v>
      </c>
      <c r="L33" s="89" t="s">
        <v>97</v>
      </c>
      <c r="M33" s="8" t="str">
        <f t="shared" si="1"/>
        <v>16Entorno Cuidador Institucional “Bienestar en nuestro entorno institucional”SUBREDA. DICIEMBRE 2024</v>
      </c>
      <c r="N33" s="96">
        <v>228127</v>
      </c>
      <c r="O33" s="96">
        <v>0</v>
      </c>
      <c r="P33" s="96">
        <v>56</v>
      </c>
      <c r="Q33" s="96">
        <v>0</v>
      </c>
      <c r="R33" s="96">
        <v>12775112</v>
      </c>
      <c r="S33" s="96">
        <v>0</v>
      </c>
      <c r="T33" s="96">
        <v>56</v>
      </c>
      <c r="U33" s="96">
        <v>0</v>
      </c>
      <c r="V33" s="96">
        <v>12775112</v>
      </c>
      <c r="W33" s="96">
        <v>0</v>
      </c>
    </row>
    <row r="34" spans="2:23" ht="101.25" customHeight="1" x14ac:dyDescent="0.25">
      <c r="B34" s="82">
        <v>17</v>
      </c>
      <c r="C34" s="89" t="s">
        <v>72</v>
      </c>
      <c r="D34" s="8" t="str">
        <f t="shared" si="2"/>
        <v>17Entorno Cuidador Institucional “Bienestar en nuestro entorno institucional”</v>
      </c>
      <c r="E34" s="8" t="s">
        <v>291</v>
      </c>
      <c r="F34" s="8" t="s">
        <v>290</v>
      </c>
      <c r="G34" s="8" t="s">
        <v>113</v>
      </c>
      <c r="H34" s="8" t="s">
        <v>143</v>
      </c>
      <c r="I34" s="8" t="s">
        <v>246</v>
      </c>
      <c r="J34" s="8" t="s">
        <v>287</v>
      </c>
      <c r="K34" s="89" t="s">
        <v>30</v>
      </c>
      <c r="L34" s="89" t="s">
        <v>97</v>
      </c>
      <c r="M34" s="8" t="str">
        <f t="shared" si="1"/>
        <v>17Entorno Cuidador Institucional “Bienestar en nuestro entorno institucional”SUBREDA. DICIEMBRE 2024</v>
      </c>
      <c r="N34" s="96">
        <v>172937</v>
      </c>
      <c r="O34" s="96">
        <v>0</v>
      </c>
      <c r="P34" s="96">
        <v>224.00000578245258</v>
      </c>
      <c r="Q34" s="96">
        <v>0</v>
      </c>
      <c r="R34" s="96">
        <v>38737889</v>
      </c>
      <c r="S34" s="96">
        <v>0</v>
      </c>
      <c r="T34" s="96">
        <v>224.00000578245258</v>
      </c>
      <c r="U34" s="96">
        <v>0</v>
      </c>
      <c r="V34" s="96">
        <v>38737889</v>
      </c>
      <c r="W34" s="96">
        <v>0</v>
      </c>
    </row>
    <row r="35" spans="2:23" ht="101.25" customHeight="1" x14ac:dyDescent="0.25">
      <c r="B35" s="82">
        <v>19</v>
      </c>
      <c r="C35" s="89" t="s">
        <v>72</v>
      </c>
      <c r="D35" s="8" t="str">
        <f t="shared" si="2"/>
        <v>19Entorno Cuidador Institucional “Bienestar en nuestro entorno institucional”</v>
      </c>
      <c r="E35" s="8" t="s">
        <v>291</v>
      </c>
      <c r="F35" s="8" t="s">
        <v>290</v>
      </c>
      <c r="G35" s="8" t="s">
        <v>113</v>
      </c>
      <c r="H35" s="8" t="s">
        <v>144</v>
      </c>
      <c r="I35" s="8" t="s">
        <v>247</v>
      </c>
      <c r="J35" s="8" t="s">
        <v>287</v>
      </c>
      <c r="K35" s="89" t="s">
        <v>30</v>
      </c>
      <c r="L35" s="89" t="s">
        <v>97</v>
      </c>
      <c r="M35" s="8" t="str">
        <f t="shared" si="1"/>
        <v>19Entorno Cuidador Institucional “Bienestar en nuestro entorno institucional”SUBREDA. DICIEMBRE 2024</v>
      </c>
      <c r="N35" s="96">
        <v>7005616</v>
      </c>
      <c r="O35" s="96">
        <v>0</v>
      </c>
      <c r="P35" s="96">
        <v>1</v>
      </c>
      <c r="Q35" s="96">
        <v>0</v>
      </c>
      <c r="R35" s="96">
        <v>7005616</v>
      </c>
      <c r="S35" s="96">
        <v>0</v>
      </c>
      <c r="T35" s="96">
        <v>1</v>
      </c>
      <c r="U35" s="96">
        <v>0</v>
      </c>
      <c r="V35" s="96">
        <v>7005616</v>
      </c>
      <c r="W35" s="96">
        <v>0</v>
      </c>
    </row>
    <row r="36" spans="2:23" ht="101.25" customHeight="1" x14ac:dyDescent="0.25">
      <c r="B36" s="82">
        <v>20</v>
      </c>
      <c r="C36" s="89" t="s">
        <v>72</v>
      </c>
      <c r="D36" s="8" t="str">
        <f t="shared" si="2"/>
        <v>20Entorno Cuidador Institucional “Bienestar en nuestro entorno institucional”</v>
      </c>
      <c r="E36" s="8" t="s">
        <v>291</v>
      </c>
      <c r="F36" s="8" t="s">
        <v>290</v>
      </c>
      <c r="G36" s="8" t="s">
        <v>113</v>
      </c>
      <c r="H36" s="8" t="s">
        <v>145</v>
      </c>
      <c r="I36" s="8" t="s">
        <v>246</v>
      </c>
      <c r="J36" s="8" t="s">
        <v>287</v>
      </c>
      <c r="K36" s="89" t="s">
        <v>30</v>
      </c>
      <c r="L36" s="89" t="s">
        <v>97</v>
      </c>
      <c r="M36" s="8" t="str">
        <f t="shared" si="1"/>
        <v>20Entorno Cuidador Institucional “Bienestar en nuestro entorno institucional”SUBREDA. DICIEMBRE 2024</v>
      </c>
      <c r="N36" s="96">
        <v>95667</v>
      </c>
      <c r="O36" s="96">
        <v>0</v>
      </c>
      <c r="P36" s="96">
        <v>112</v>
      </c>
      <c r="Q36" s="96">
        <v>0</v>
      </c>
      <c r="R36" s="96">
        <v>10714704</v>
      </c>
      <c r="S36" s="96">
        <v>0</v>
      </c>
      <c r="T36" s="96">
        <v>112</v>
      </c>
      <c r="U36" s="96">
        <v>0</v>
      </c>
      <c r="V36" s="96">
        <v>10714704</v>
      </c>
      <c r="W36" s="96">
        <v>0</v>
      </c>
    </row>
    <row r="37" spans="2:23" ht="101.25" customHeight="1" x14ac:dyDescent="0.25">
      <c r="B37" s="82">
        <v>21</v>
      </c>
      <c r="C37" s="89" t="s">
        <v>72</v>
      </c>
      <c r="D37" s="8" t="str">
        <f t="shared" si="2"/>
        <v>21Entorno Cuidador Institucional “Bienestar en nuestro entorno institucional”</v>
      </c>
      <c r="E37" s="8" t="s">
        <v>291</v>
      </c>
      <c r="F37" s="8" t="s">
        <v>290</v>
      </c>
      <c r="G37" s="8" t="s">
        <v>114</v>
      </c>
      <c r="H37" s="8" t="s">
        <v>146</v>
      </c>
      <c r="I37" s="8" t="s">
        <v>247</v>
      </c>
      <c r="J37" s="8" t="s">
        <v>287</v>
      </c>
      <c r="K37" s="89" t="s">
        <v>30</v>
      </c>
      <c r="L37" s="89" t="s">
        <v>97</v>
      </c>
      <c r="M37" s="8" t="str">
        <f t="shared" si="1"/>
        <v>21Entorno Cuidador Institucional “Bienestar en nuestro entorno institucional”SUBREDA. DICIEMBRE 2024</v>
      </c>
      <c r="N37" s="96">
        <v>13187096</v>
      </c>
      <c r="O37" s="96">
        <v>0</v>
      </c>
      <c r="P37" s="96">
        <v>1</v>
      </c>
      <c r="Q37" s="96">
        <v>0</v>
      </c>
      <c r="R37" s="96">
        <v>13187096</v>
      </c>
      <c r="S37" s="96">
        <v>0</v>
      </c>
      <c r="T37" s="96">
        <v>1</v>
      </c>
      <c r="U37" s="96">
        <v>0</v>
      </c>
      <c r="V37" s="96">
        <v>13187096</v>
      </c>
      <c r="W37" s="96">
        <v>0</v>
      </c>
    </row>
    <row r="38" spans="2:23" ht="101.25" customHeight="1" x14ac:dyDescent="0.25">
      <c r="B38" s="82">
        <v>22</v>
      </c>
      <c r="C38" s="89" t="s">
        <v>72</v>
      </c>
      <c r="D38" s="8" t="str">
        <f t="shared" si="2"/>
        <v>22Entorno Cuidador Institucional “Bienestar en nuestro entorno institucional”</v>
      </c>
      <c r="E38" s="8" t="s">
        <v>291</v>
      </c>
      <c r="F38" s="8" t="s">
        <v>290</v>
      </c>
      <c r="G38" s="8" t="s">
        <v>114</v>
      </c>
      <c r="H38" s="8" t="s">
        <v>147</v>
      </c>
      <c r="I38" s="8" t="s">
        <v>247</v>
      </c>
      <c r="J38" s="8" t="s">
        <v>287</v>
      </c>
      <c r="K38" s="89" t="s">
        <v>30</v>
      </c>
      <c r="L38" s="89" t="s">
        <v>97</v>
      </c>
      <c r="M38" s="8" t="str">
        <f t="shared" si="1"/>
        <v>22Entorno Cuidador Institucional “Bienestar en nuestro entorno institucional”SUBREDA. DICIEMBRE 2024</v>
      </c>
      <c r="N38" s="96">
        <v>12362960</v>
      </c>
      <c r="O38" s="96">
        <v>0</v>
      </c>
      <c r="P38" s="96">
        <v>1</v>
      </c>
      <c r="Q38" s="96">
        <v>0</v>
      </c>
      <c r="R38" s="96">
        <v>12362960</v>
      </c>
      <c r="S38" s="96">
        <v>0</v>
      </c>
      <c r="T38" s="96">
        <v>1</v>
      </c>
      <c r="U38" s="96">
        <v>0</v>
      </c>
      <c r="V38" s="96">
        <v>12362960</v>
      </c>
      <c r="W38" s="96">
        <v>0</v>
      </c>
    </row>
    <row r="39" spans="2:23" ht="101.25" customHeight="1" x14ac:dyDescent="0.25">
      <c r="B39" s="82">
        <v>23</v>
      </c>
      <c r="C39" s="89" t="s">
        <v>72</v>
      </c>
      <c r="D39" s="8" t="str">
        <f t="shared" si="2"/>
        <v>23Entorno Cuidador Institucional “Bienestar en nuestro entorno institucional”</v>
      </c>
      <c r="E39" s="8" t="s">
        <v>291</v>
      </c>
      <c r="F39" s="8" t="s">
        <v>290</v>
      </c>
      <c r="G39" s="8" t="s">
        <v>114</v>
      </c>
      <c r="H39" s="8" t="s">
        <v>148</v>
      </c>
      <c r="I39" s="8" t="s">
        <v>247</v>
      </c>
      <c r="J39" s="8" t="s">
        <v>287</v>
      </c>
      <c r="K39" s="89" t="s">
        <v>30</v>
      </c>
      <c r="L39" s="89" t="s">
        <v>97</v>
      </c>
      <c r="M39" s="8" t="str">
        <f t="shared" si="1"/>
        <v>23Entorno Cuidador Institucional “Bienestar en nuestro entorno institucional”SUBREDA. DICIEMBRE 2024</v>
      </c>
      <c r="N39" s="96">
        <v>6181480</v>
      </c>
      <c r="O39" s="96">
        <v>0</v>
      </c>
      <c r="P39" s="96">
        <v>1</v>
      </c>
      <c r="Q39" s="96">
        <v>0</v>
      </c>
      <c r="R39" s="96">
        <v>6181480</v>
      </c>
      <c r="S39" s="96">
        <v>0</v>
      </c>
      <c r="T39" s="96">
        <v>1</v>
      </c>
      <c r="U39" s="96">
        <v>0</v>
      </c>
      <c r="V39" s="96">
        <v>6181480</v>
      </c>
      <c r="W39" s="96">
        <v>0</v>
      </c>
    </row>
    <row r="40" spans="2:23" ht="101.25" customHeight="1" x14ac:dyDescent="0.25">
      <c r="B40" s="82">
        <v>24</v>
      </c>
      <c r="C40" s="89" t="s">
        <v>72</v>
      </c>
      <c r="D40" s="8" t="str">
        <f t="shared" si="2"/>
        <v>24Entorno Cuidador Institucional “Bienestar en nuestro entorno institucional”</v>
      </c>
      <c r="E40" s="8" t="s">
        <v>291</v>
      </c>
      <c r="F40" s="8" t="s">
        <v>290</v>
      </c>
      <c r="G40" s="8" t="s">
        <v>115</v>
      </c>
      <c r="H40" s="8" t="s">
        <v>149</v>
      </c>
      <c r="I40" s="8" t="s">
        <v>247</v>
      </c>
      <c r="J40" s="8" t="s">
        <v>287</v>
      </c>
      <c r="K40" s="89" t="s">
        <v>30</v>
      </c>
      <c r="L40" s="89" t="s">
        <v>97</v>
      </c>
      <c r="M40" s="8" t="str">
        <f t="shared" si="1"/>
        <v>24Entorno Cuidador Institucional “Bienestar en nuestro entorno institucional”SUBREDA. DICIEMBRE 2024</v>
      </c>
      <c r="N40" s="96">
        <v>25962216</v>
      </c>
      <c r="O40" s="96">
        <v>0</v>
      </c>
      <c r="P40" s="96">
        <v>1</v>
      </c>
      <c r="Q40" s="96">
        <v>0</v>
      </c>
      <c r="R40" s="96">
        <v>25962216</v>
      </c>
      <c r="S40" s="96">
        <v>0</v>
      </c>
      <c r="T40" s="96">
        <v>1</v>
      </c>
      <c r="U40" s="96">
        <v>0</v>
      </c>
      <c r="V40" s="96">
        <v>25962216</v>
      </c>
      <c r="W40" s="96">
        <v>0</v>
      </c>
    </row>
    <row r="41" spans="2:23" ht="101.25" customHeight="1" x14ac:dyDescent="0.25">
      <c r="B41" s="82">
        <v>25</v>
      </c>
      <c r="C41" s="89" t="s">
        <v>73</v>
      </c>
      <c r="D41" s="8" t="str">
        <f t="shared" si="2"/>
        <v>25Entorno cuidador Laboral “Bienestar en nuestro entorno laboral”</v>
      </c>
      <c r="E41" s="8" t="s">
        <v>291</v>
      </c>
      <c r="F41" s="8" t="s">
        <v>290</v>
      </c>
      <c r="G41" s="8" t="s">
        <v>116</v>
      </c>
      <c r="H41" s="8" t="s">
        <v>150</v>
      </c>
      <c r="I41" s="8" t="s">
        <v>248</v>
      </c>
      <c r="J41" s="8" t="s">
        <v>287</v>
      </c>
      <c r="K41" s="89" t="s">
        <v>30</v>
      </c>
      <c r="L41" s="89" t="s">
        <v>97</v>
      </c>
      <c r="M41" s="8" t="str">
        <f t="shared" si="1"/>
        <v>25Entorno cuidador Laboral “Bienestar en nuestro entorno laboral”SUBREDA. DICIEMBRE 2024</v>
      </c>
      <c r="N41" s="96">
        <v>39359</v>
      </c>
      <c r="O41" s="96">
        <v>0</v>
      </c>
      <c r="P41" s="103">
        <v>174</v>
      </c>
      <c r="Q41" s="96">
        <v>0</v>
      </c>
      <c r="R41" s="96">
        <v>6848466</v>
      </c>
      <c r="S41" s="96">
        <v>0</v>
      </c>
      <c r="T41" s="103">
        <v>174</v>
      </c>
      <c r="U41" s="96">
        <v>0</v>
      </c>
      <c r="V41" s="96">
        <v>6848466</v>
      </c>
      <c r="W41" s="96">
        <v>0</v>
      </c>
    </row>
    <row r="42" spans="2:23" ht="101.25" customHeight="1" x14ac:dyDescent="0.25">
      <c r="B42" s="82">
        <v>26</v>
      </c>
      <c r="C42" s="89" t="s">
        <v>73</v>
      </c>
      <c r="D42" s="8" t="str">
        <f t="shared" si="2"/>
        <v>26Entorno cuidador Laboral “Bienestar en nuestro entorno laboral”</v>
      </c>
      <c r="E42" s="8" t="s">
        <v>291</v>
      </c>
      <c r="F42" s="8" t="s">
        <v>290</v>
      </c>
      <c r="G42" s="8" t="s">
        <v>116</v>
      </c>
      <c r="H42" s="8" t="s">
        <v>151</v>
      </c>
      <c r="I42" s="8" t="s">
        <v>249</v>
      </c>
      <c r="J42" s="8" t="s">
        <v>287</v>
      </c>
      <c r="K42" s="89" t="s">
        <v>30</v>
      </c>
      <c r="L42" s="89" t="s">
        <v>97</v>
      </c>
      <c r="M42" s="8" t="str">
        <f t="shared" si="1"/>
        <v>26Entorno cuidador Laboral “Bienestar en nuestro entorno laboral”SUBREDA. DICIEMBRE 2024</v>
      </c>
      <c r="N42" s="96">
        <v>39359</v>
      </c>
      <c r="O42" s="96">
        <v>0</v>
      </c>
      <c r="P42" s="103">
        <v>568</v>
      </c>
      <c r="Q42" s="96">
        <v>0</v>
      </c>
      <c r="R42" s="96">
        <v>22355912</v>
      </c>
      <c r="S42" s="96">
        <v>0</v>
      </c>
      <c r="T42" s="103">
        <v>568</v>
      </c>
      <c r="U42" s="96">
        <v>0</v>
      </c>
      <c r="V42" s="96">
        <v>22355912</v>
      </c>
      <c r="W42" s="96">
        <v>0</v>
      </c>
    </row>
    <row r="43" spans="2:23" ht="101.25" customHeight="1" x14ac:dyDescent="0.25">
      <c r="B43" s="82">
        <v>27</v>
      </c>
      <c r="C43" s="89" t="s">
        <v>73</v>
      </c>
      <c r="D43" s="8" t="str">
        <f t="shared" si="2"/>
        <v>27Entorno cuidador Laboral “Bienestar en nuestro entorno laboral”</v>
      </c>
      <c r="E43" s="8" t="s">
        <v>291</v>
      </c>
      <c r="F43" s="8" t="s">
        <v>290</v>
      </c>
      <c r="G43" s="8" t="s">
        <v>116</v>
      </c>
      <c r="H43" s="8" t="s">
        <v>152</v>
      </c>
      <c r="I43" s="8" t="s">
        <v>250</v>
      </c>
      <c r="J43" s="8" t="s">
        <v>287</v>
      </c>
      <c r="K43" s="89" t="s">
        <v>30</v>
      </c>
      <c r="L43" s="89" t="s">
        <v>97</v>
      </c>
      <c r="M43" s="8" t="str">
        <f t="shared" si="1"/>
        <v>27Entorno cuidador Laboral “Bienestar en nuestro entorno laboral”SUBREDA. DICIEMBRE 2024</v>
      </c>
      <c r="N43" s="96">
        <v>60195</v>
      </c>
      <c r="O43" s="96">
        <v>0</v>
      </c>
      <c r="P43" s="103">
        <v>233.00001661267547</v>
      </c>
      <c r="Q43" s="96">
        <v>0</v>
      </c>
      <c r="R43" s="96">
        <v>14025436</v>
      </c>
      <c r="S43" s="96">
        <v>0</v>
      </c>
      <c r="T43" s="103">
        <v>233.00001661267547</v>
      </c>
      <c r="U43" s="96">
        <v>0</v>
      </c>
      <c r="V43" s="96">
        <v>14025436</v>
      </c>
      <c r="W43" s="96">
        <v>0</v>
      </c>
    </row>
    <row r="44" spans="2:23" ht="101.25" customHeight="1" x14ac:dyDescent="0.25">
      <c r="B44" s="82">
        <v>28</v>
      </c>
      <c r="C44" s="89" t="s">
        <v>73</v>
      </c>
      <c r="D44" s="8" t="str">
        <f t="shared" si="2"/>
        <v>28Entorno cuidador Laboral “Bienestar en nuestro entorno laboral”</v>
      </c>
      <c r="E44" s="8" t="s">
        <v>291</v>
      </c>
      <c r="F44" s="8" t="s">
        <v>290</v>
      </c>
      <c r="G44" s="8" t="s">
        <v>116</v>
      </c>
      <c r="H44" s="8" t="s">
        <v>153</v>
      </c>
      <c r="I44" s="8" t="s">
        <v>251</v>
      </c>
      <c r="J44" s="8" t="s">
        <v>287</v>
      </c>
      <c r="K44" s="89" t="s">
        <v>30</v>
      </c>
      <c r="L44" s="89" t="s">
        <v>97</v>
      </c>
      <c r="M44" s="8" t="str">
        <f t="shared" si="1"/>
        <v>28Entorno cuidador Laboral “Bienestar en nuestro entorno laboral”SUBREDA. DICIEMBRE 2024</v>
      </c>
      <c r="N44" s="96">
        <v>78715</v>
      </c>
      <c r="O44" s="96">
        <v>0</v>
      </c>
      <c r="P44" s="96">
        <v>163.00001270405895</v>
      </c>
      <c r="Q44" s="96">
        <v>0</v>
      </c>
      <c r="R44" s="96">
        <v>12830546</v>
      </c>
      <c r="S44" s="96">
        <v>0</v>
      </c>
      <c r="T44" s="96">
        <v>163.00001270405895</v>
      </c>
      <c r="U44" s="96">
        <v>0</v>
      </c>
      <c r="V44" s="96">
        <v>12830546</v>
      </c>
      <c r="W44" s="96">
        <v>0</v>
      </c>
    </row>
    <row r="45" spans="2:23" ht="101.25" customHeight="1" x14ac:dyDescent="0.25">
      <c r="B45" s="82">
        <v>29</v>
      </c>
      <c r="C45" s="89" t="s">
        <v>73</v>
      </c>
      <c r="D45" s="8" t="str">
        <f t="shared" si="2"/>
        <v>29Entorno cuidador Laboral “Bienestar en nuestro entorno laboral”</v>
      </c>
      <c r="E45" s="8" t="s">
        <v>291</v>
      </c>
      <c r="F45" s="8" t="s">
        <v>290</v>
      </c>
      <c r="G45" s="8" t="s">
        <v>116</v>
      </c>
      <c r="H45" s="8" t="s">
        <v>154</v>
      </c>
      <c r="I45" s="8" t="s">
        <v>252</v>
      </c>
      <c r="J45" s="8" t="s">
        <v>287</v>
      </c>
      <c r="K45" s="89" t="s">
        <v>30</v>
      </c>
      <c r="L45" s="89" t="s">
        <v>97</v>
      </c>
      <c r="M45" s="8" t="str">
        <f t="shared" si="1"/>
        <v>29Entorno cuidador Laboral “Bienestar en nuestro entorno laboral”SUBREDA. DICIEMBRE 2024</v>
      </c>
      <c r="N45" s="96">
        <v>39359</v>
      </c>
      <c r="O45" s="96">
        <v>0</v>
      </c>
      <c r="P45" s="96">
        <v>36</v>
      </c>
      <c r="Q45" s="96">
        <v>0</v>
      </c>
      <c r="R45" s="96">
        <v>1416924</v>
      </c>
      <c r="S45" s="96">
        <v>0</v>
      </c>
      <c r="T45" s="96">
        <v>36</v>
      </c>
      <c r="U45" s="96">
        <v>0</v>
      </c>
      <c r="V45" s="96">
        <v>1416924</v>
      </c>
      <c r="W45" s="96">
        <v>0</v>
      </c>
    </row>
    <row r="46" spans="2:23" ht="101.25" customHeight="1" x14ac:dyDescent="0.25">
      <c r="B46" s="82">
        <v>30</v>
      </c>
      <c r="C46" s="89" t="s">
        <v>73</v>
      </c>
      <c r="D46" s="8" t="str">
        <f t="shared" si="2"/>
        <v>30Entorno cuidador Laboral “Bienestar en nuestro entorno laboral”</v>
      </c>
      <c r="E46" s="8" t="s">
        <v>291</v>
      </c>
      <c r="F46" s="8" t="s">
        <v>290</v>
      </c>
      <c r="G46" s="8" t="s">
        <v>116</v>
      </c>
      <c r="H46" s="8" t="s">
        <v>155</v>
      </c>
      <c r="I46" s="8" t="s">
        <v>253</v>
      </c>
      <c r="J46" s="8" t="s">
        <v>287</v>
      </c>
      <c r="K46" s="89" t="s">
        <v>30</v>
      </c>
      <c r="L46" s="89" t="s">
        <v>97</v>
      </c>
      <c r="M46" s="8" t="str">
        <f t="shared" si="1"/>
        <v>30Entorno cuidador Laboral “Bienestar en nuestro entorno laboral”SUBREDA. DICIEMBRE 2024</v>
      </c>
      <c r="N46" s="96">
        <v>630428</v>
      </c>
      <c r="O46" s="96">
        <v>0</v>
      </c>
      <c r="P46" s="96">
        <v>2.999998413776038</v>
      </c>
      <c r="Q46" s="96">
        <v>0</v>
      </c>
      <c r="R46" s="96">
        <v>1891283</v>
      </c>
      <c r="S46" s="96">
        <v>0</v>
      </c>
      <c r="T46" s="96">
        <v>2.999998413776038</v>
      </c>
      <c r="U46" s="96">
        <v>0</v>
      </c>
      <c r="V46" s="96">
        <v>1891283</v>
      </c>
      <c r="W46" s="96">
        <v>0</v>
      </c>
    </row>
    <row r="47" spans="2:23" ht="101.25" customHeight="1" x14ac:dyDescent="0.25">
      <c r="B47" s="82">
        <v>32</v>
      </c>
      <c r="C47" s="89" t="s">
        <v>73</v>
      </c>
      <c r="D47" s="8" t="str">
        <f t="shared" si="2"/>
        <v>32Entorno cuidador Laboral “Bienestar en nuestro entorno laboral”</v>
      </c>
      <c r="E47" s="8" t="s">
        <v>291</v>
      </c>
      <c r="F47" s="8" t="s">
        <v>290</v>
      </c>
      <c r="G47" s="8" t="s">
        <v>116</v>
      </c>
      <c r="H47" s="8" t="s">
        <v>156</v>
      </c>
      <c r="I47" s="8" t="s">
        <v>254</v>
      </c>
      <c r="J47" s="8" t="s">
        <v>287</v>
      </c>
      <c r="K47" s="89" t="s">
        <v>30</v>
      </c>
      <c r="L47" s="89" t="s">
        <v>97</v>
      </c>
      <c r="M47" s="8" t="str">
        <f t="shared" si="1"/>
        <v>32Entorno cuidador Laboral “Bienestar en nuestro entorno laboral”SUBREDA. DICIEMBRE 2024</v>
      </c>
      <c r="N47" s="96">
        <v>19368944</v>
      </c>
      <c r="O47" s="96">
        <v>0</v>
      </c>
      <c r="P47" s="96">
        <v>1</v>
      </c>
      <c r="Q47" s="96">
        <v>0</v>
      </c>
      <c r="R47" s="96">
        <v>19368944</v>
      </c>
      <c r="S47" s="96">
        <v>0</v>
      </c>
      <c r="T47" s="96">
        <v>1</v>
      </c>
      <c r="U47" s="96">
        <v>0</v>
      </c>
      <c r="V47" s="96">
        <v>19368944</v>
      </c>
      <c r="W47" s="96">
        <v>0</v>
      </c>
    </row>
    <row r="48" spans="2:23" ht="101.25" customHeight="1" x14ac:dyDescent="0.25">
      <c r="B48" s="82">
        <v>34</v>
      </c>
      <c r="C48" s="89" t="s">
        <v>73</v>
      </c>
      <c r="D48" s="8" t="str">
        <f t="shared" si="2"/>
        <v>34Entorno cuidador Laboral “Bienestar en nuestro entorno laboral”</v>
      </c>
      <c r="E48" s="8" t="s">
        <v>291</v>
      </c>
      <c r="F48" s="8" t="s">
        <v>290</v>
      </c>
      <c r="G48" s="8" t="s">
        <v>116</v>
      </c>
      <c r="H48" s="8" t="s">
        <v>157</v>
      </c>
      <c r="I48" s="8" t="s">
        <v>255</v>
      </c>
      <c r="J48" s="8" t="s">
        <v>287</v>
      </c>
      <c r="K48" s="89" t="s">
        <v>30</v>
      </c>
      <c r="L48" s="89" t="s">
        <v>97</v>
      </c>
      <c r="M48" s="8" t="str">
        <f t="shared" si="1"/>
        <v>34Entorno cuidador Laboral “Bienestar en nuestro entorno laboral”SUBREDA. DICIEMBRE 2024</v>
      </c>
      <c r="N48" s="96">
        <v>31731720</v>
      </c>
      <c r="O48" s="96">
        <v>0</v>
      </c>
      <c r="P48" s="96">
        <v>1</v>
      </c>
      <c r="Q48" s="96">
        <v>0</v>
      </c>
      <c r="R48" s="96">
        <v>31731720</v>
      </c>
      <c r="S48" s="96">
        <v>0</v>
      </c>
      <c r="T48" s="96">
        <v>1</v>
      </c>
      <c r="U48" s="96">
        <v>0</v>
      </c>
      <c r="V48" s="96">
        <v>31731720</v>
      </c>
      <c r="W48" s="96">
        <v>0</v>
      </c>
    </row>
    <row r="49" spans="2:23" ht="101.25" customHeight="1" x14ac:dyDescent="0.25">
      <c r="B49" s="82">
        <v>35</v>
      </c>
      <c r="C49" s="89" t="s">
        <v>73</v>
      </c>
      <c r="D49" s="8" t="str">
        <f t="shared" si="2"/>
        <v>35Entorno cuidador Laboral “Bienestar en nuestro entorno laboral”</v>
      </c>
      <c r="E49" s="8" t="s">
        <v>291</v>
      </c>
      <c r="F49" s="8" t="s">
        <v>290</v>
      </c>
      <c r="G49" s="8" t="s">
        <v>116</v>
      </c>
      <c r="H49" s="8" t="s">
        <v>461</v>
      </c>
      <c r="I49" s="8" t="s">
        <v>476</v>
      </c>
      <c r="J49" s="8" t="s">
        <v>287</v>
      </c>
      <c r="K49" s="89" t="s">
        <v>30</v>
      </c>
      <c r="L49" s="89" t="s">
        <v>97</v>
      </c>
      <c r="M49" s="8" t="str">
        <f t="shared" si="1"/>
        <v>35Entorno cuidador Laboral “Bienestar en nuestro entorno laboral”SUBREDA. DICIEMBRE 2024</v>
      </c>
      <c r="N49" s="96">
        <v>757721</v>
      </c>
      <c r="O49" s="96">
        <v>0</v>
      </c>
      <c r="P49" s="96">
        <v>16</v>
      </c>
      <c r="Q49" s="96">
        <v>0</v>
      </c>
      <c r="R49" s="96">
        <v>12123536</v>
      </c>
      <c r="S49" s="96">
        <v>0</v>
      </c>
      <c r="T49" s="96">
        <v>16</v>
      </c>
      <c r="U49" s="96">
        <v>0</v>
      </c>
      <c r="V49" s="96">
        <v>12123536</v>
      </c>
      <c r="W49" s="96">
        <v>0</v>
      </c>
    </row>
    <row r="50" spans="2:23" ht="101.25" customHeight="1" x14ac:dyDescent="0.25">
      <c r="B50" s="82">
        <v>36</v>
      </c>
      <c r="C50" s="89" t="s">
        <v>73</v>
      </c>
      <c r="D50" s="8" t="str">
        <f t="shared" si="2"/>
        <v>36Entorno cuidador Laboral “Bienestar en nuestro entorno laboral”</v>
      </c>
      <c r="E50" s="8" t="s">
        <v>291</v>
      </c>
      <c r="F50" s="8" t="s">
        <v>290</v>
      </c>
      <c r="G50" s="8" t="s">
        <v>117</v>
      </c>
      <c r="H50" s="8" t="s">
        <v>158</v>
      </c>
      <c r="I50" s="8" t="s">
        <v>256</v>
      </c>
      <c r="J50" s="8" t="s">
        <v>287</v>
      </c>
      <c r="K50" s="89" t="s">
        <v>30</v>
      </c>
      <c r="L50" s="89" t="s">
        <v>97</v>
      </c>
      <c r="M50" s="8" t="str">
        <f t="shared" si="1"/>
        <v>36Entorno cuidador Laboral “Bienestar en nuestro entorno laboral”SUBREDA. DICIEMBRE 2024</v>
      </c>
      <c r="N50" s="96">
        <v>39359</v>
      </c>
      <c r="O50" s="96">
        <v>0</v>
      </c>
      <c r="P50" s="96">
        <v>174</v>
      </c>
      <c r="Q50" s="96">
        <v>0</v>
      </c>
      <c r="R50" s="96">
        <v>6848466</v>
      </c>
      <c r="S50" s="96">
        <v>0</v>
      </c>
      <c r="T50" s="96">
        <v>174</v>
      </c>
      <c r="U50" s="96">
        <v>0</v>
      </c>
      <c r="V50" s="96">
        <v>6848466</v>
      </c>
      <c r="W50" s="96">
        <v>0</v>
      </c>
    </row>
    <row r="51" spans="2:23" ht="101.25" customHeight="1" x14ac:dyDescent="0.25">
      <c r="B51" s="82">
        <v>37</v>
      </c>
      <c r="C51" s="89" t="s">
        <v>73</v>
      </c>
      <c r="D51" s="8" t="str">
        <f t="shared" si="2"/>
        <v>37Entorno cuidador Laboral “Bienestar en nuestro entorno laboral”</v>
      </c>
      <c r="E51" s="8" t="s">
        <v>291</v>
      </c>
      <c r="F51" s="8" t="s">
        <v>290</v>
      </c>
      <c r="G51" s="8" t="s">
        <v>117</v>
      </c>
      <c r="H51" s="8" t="s">
        <v>159</v>
      </c>
      <c r="I51" s="8">
        <v>0</v>
      </c>
      <c r="J51" s="8" t="s">
        <v>287</v>
      </c>
      <c r="K51" s="89" t="s">
        <v>30</v>
      </c>
      <c r="L51" s="89" t="s">
        <v>97</v>
      </c>
      <c r="M51" s="8" t="str">
        <f t="shared" si="1"/>
        <v>37Entorno cuidador Laboral “Bienestar en nuestro entorno laboral”SUBREDA. DICIEMBRE 2024</v>
      </c>
      <c r="N51" s="96">
        <v>60195</v>
      </c>
      <c r="O51" s="96">
        <v>0</v>
      </c>
      <c r="P51" s="96">
        <v>1070.0000166126754</v>
      </c>
      <c r="Q51" s="96">
        <v>0</v>
      </c>
      <c r="R51" s="96">
        <v>64408650.999999993</v>
      </c>
      <c r="S51" s="96">
        <v>0</v>
      </c>
      <c r="T51" s="96">
        <v>1070.0000166126754</v>
      </c>
      <c r="U51" s="96">
        <v>0</v>
      </c>
      <c r="V51" s="96">
        <v>64408650.999999993</v>
      </c>
      <c r="W51" s="96">
        <v>0</v>
      </c>
    </row>
    <row r="52" spans="2:23" ht="101.25" customHeight="1" x14ac:dyDescent="0.25">
      <c r="B52" s="82">
        <v>38</v>
      </c>
      <c r="C52" s="89" t="s">
        <v>73</v>
      </c>
      <c r="D52" s="8" t="str">
        <f t="shared" si="2"/>
        <v>38Entorno cuidador Laboral “Bienestar en nuestro entorno laboral”</v>
      </c>
      <c r="E52" s="8" t="s">
        <v>291</v>
      </c>
      <c r="F52" s="8" t="s">
        <v>290</v>
      </c>
      <c r="G52" s="8" t="s">
        <v>117</v>
      </c>
      <c r="H52" s="8" t="s">
        <v>160</v>
      </c>
      <c r="I52" s="8" t="s">
        <v>257</v>
      </c>
      <c r="J52" s="8" t="s">
        <v>287</v>
      </c>
      <c r="K52" s="89" t="s">
        <v>30</v>
      </c>
      <c r="L52" s="89" t="s">
        <v>97</v>
      </c>
      <c r="M52" s="8" t="str">
        <f t="shared" si="1"/>
        <v>38Entorno cuidador Laboral “Bienestar en nuestro entorno laboral”SUBREDA. DICIEMBRE 2024</v>
      </c>
      <c r="N52" s="96">
        <v>240780</v>
      </c>
      <c r="O52" s="96">
        <v>0</v>
      </c>
      <c r="P52" s="96">
        <v>3</v>
      </c>
      <c r="Q52" s="96">
        <v>0</v>
      </c>
      <c r="R52" s="96">
        <v>722340</v>
      </c>
      <c r="S52" s="96">
        <v>0</v>
      </c>
      <c r="T52" s="96">
        <v>3</v>
      </c>
      <c r="U52" s="96">
        <v>0</v>
      </c>
      <c r="V52" s="96">
        <v>722340</v>
      </c>
      <c r="W52" s="96">
        <v>0</v>
      </c>
    </row>
    <row r="53" spans="2:23" ht="101.25" customHeight="1" x14ac:dyDescent="0.25">
      <c r="B53" s="82">
        <v>39</v>
      </c>
      <c r="C53" s="89" t="s">
        <v>73</v>
      </c>
      <c r="D53" s="8" t="str">
        <f t="shared" si="2"/>
        <v>39Entorno cuidador Laboral “Bienestar en nuestro entorno laboral”</v>
      </c>
      <c r="E53" s="8" t="s">
        <v>291</v>
      </c>
      <c r="F53" s="8" t="s">
        <v>290</v>
      </c>
      <c r="G53" s="8" t="s">
        <v>117</v>
      </c>
      <c r="H53" s="8" t="s">
        <v>161</v>
      </c>
      <c r="I53" s="8" t="s">
        <v>258</v>
      </c>
      <c r="J53" s="8" t="s">
        <v>287</v>
      </c>
      <c r="K53" s="89" t="s">
        <v>30</v>
      </c>
      <c r="L53" s="89" t="s">
        <v>97</v>
      </c>
      <c r="M53" s="8" t="str">
        <f t="shared" si="1"/>
        <v>39Entorno cuidador Laboral “Bienestar en nuestro entorno laboral”SUBREDA. DICIEMBRE 2024</v>
      </c>
      <c r="N53" s="96">
        <v>78719</v>
      </c>
      <c r="O53" s="96">
        <v>0</v>
      </c>
      <c r="P53" s="103">
        <v>2</v>
      </c>
      <c r="Q53" s="96">
        <v>0</v>
      </c>
      <c r="R53" s="96">
        <v>157438</v>
      </c>
      <c r="S53" s="96">
        <v>0</v>
      </c>
      <c r="T53" s="103">
        <v>2</v>
      </c>
      <c r="U53" s="96">
        <v>0</v>
      </c>
      <c r="V53" s="96">
        <v>157438</v>
      </c>
      <c r="W53" s="96">
        <v>0</v>
      </c>
    </row>
    <row r="54" spans="2:23" ht="101.25" customHeight="1" x14ac:dyDescent="0.25">
      <c r="B54" s="82">
        <v>41</v>
      </c>
      <c r="C54" s="89" t="s">
        <v>74</v>
      </c>
      <c r="D54" s="8" t="str">
        <f t="shared" si="2"/>
        <v>41Entorno cuidador comunitaria “Bienestar con nuestras comunidades”</v>
      </c>
      <c r="E54" s="8" t="s">
        <v>291</v>
      </c>
      <c r="F54" s="8" t="s">
        <v>290</v>
      </c>
      <c r="G54" s="8" t="s">
        <v>118</v>
      </c>
      <c r="H54" s="8" t="s">
        <v>162</v>
      </c>
      <c r="I54" s="8" t="s">
        <v>259</v>
      </c>
      <c r="J54" s="8" t="s">
        <v>287</v>
      </c>
      <c r="K54" s="89" t="s">
        <v>30</v>
      </c>
      <c r="L54" s="89" t="s">
        <v>97</v>
      </c>
      <c r="M54" s="8" t="str">
        <f t="shared" si="1"/>
        <v>41Entorno cuidador comunitaria “Bienestar con nuestras comunidades”SUBREDA. DICIEMBRE 2024</v>
      </c>
      <c r="N54" s="96">
        <v>21429376</v>
      </c>
      <c r="O54" s="96">
        <v>0</v>
      </c>
      <c r="P54" s="103">
        <v>1</v>
      </c>
      <c r="Q54" s="96">
        <v>0</v>
      </c>
      <c r="R54" s="96">
        <v>21429376</v>
      </c>
      <c r="S54" s="96">
        <v>0</v>
      </c>
      <c r="T54" s="103">
        <v>1</v>
      </c>
      <c r="U54" s="96">
        <v>0</v>
      </c>
      <c r="V54" s="96">
        <v>21429376</v>
      </c>
      <c r="W54" s="96">
        <v>0</v>
      </c>
    </row>
    <row r="55" spans="2:23" ht="101.25" customHeight="1" x14ac:dyDescent="0.25">
      <c r="B55" s="82">
        <v>42</v>
      </c>
      <c r="C55" s="89" t="s">
        <v>74</v>
      </c>
      <c r="D55" s="8" t="str">
        <f t="shared" si="2"/>
        <v>42Entorno cuidador comunitaria “Bienestar con nuestras comunidades”</v>
      </c>
      <c r="E55" s="8" t="s">
        <v>291</v>
      </c>
      <c r="F55" s="8" t="s">
        <v>290</v>
      </c>
      <c r="G55" s="8" t="s">
        <v>118</v>
      </c>
      <c r="H55" s="8" t="s">
        <v>163</v>
      </c>
      <c r="I55" s="8" t="s">
        <v>260</v>
      </c>
      <c r="J55" s="8" t="s">
        <v>287</v>
      </c>
      <c r="K55" s="89" t="s">
        <v>30</v>
      </c>
      <c r="L55" s="89" t="s">
        <v>97</v>
      </c>
      <c r="M55" s="8" t="str">
        <f t="shared" si="1"/>
        <v>42Entorno cuidador comunitaria “Bienestar con nuestras comunidades”SUBREDA. DICIEMBRE 2024</v>
      </c>
      <c r="N55" s="96">
        <v>154537</v>
      </c>
      <c r="O55" s="96">
        <v>0</v>
      </c>
      <c r="P55" s="103">
        <v>1152</v>
      </c>
      <c r="Q55" s="96">
        <v>0</v>
      </c>
      <c r="R55" s="96">
        <v>178026624</v>
      </c>
      <c r="S55" s="96">
        <v>0</v>
      </c>
      <c r="T55" s="103">
        <v>1138</v>
      </c>
      <c r="U55" s="96">
        <v>0</v>
      </c>
      <c r="V55" s="96">
        <v>175863106</v>
      </c>
      <c r="W55" s="96">
        <v>0</v>
      </c>
    </row>
    <row r="56" spans="2:23" ht="101.25" customHeight="1" x14ac:dyDescent="0.25">
      <c r="B56" s="82">
        <v>43</v>
      </c>
      <c r="C56" s="89" t="s">
        <v>74</v>
      </c>
      <c r="D56" s="8" t="str">
        <f t="shared" si="2"/>
        <v>43Entorno cuidador comunitaria “Bienestar con nuestras comunidades”</v>
      </c>
      <c r="E56" s="8" t="s">
        <v>291</v>
      </c>
      <c r="F56" s="8" t="s">
        <v>290</v>
      </c>
      <c r="G56" s="8" t="s">
        <v>118</v>
      </c>
      <c r="H56" s="8" t="s">
        <v>164</v>
      </c>
      <c r="I56" s="8" t="s">
        <v>259</v>
      </c>
      <c r="J56" s="8" t="s">
        <v>287</v>
      </c>
      <c r="K56" s="89" t="s">
        <v>30</v>
      </c>
      <c r="L56" s="89" t="s">
        <v>97</v>
      </c>
      <c r="M56" s="8" t="str">
        <f t="shared" si="1"/>
        <v>43Entorno cuidador comunitaria “Bienestar con nuestras comunidades”SUBREDA. DICIEMBRE 2024</v>
      </c>
      <c r="N56" s="96">
        <v>230366896</v>
      </c>
      <c r="O56" s="96">
        <v>0</v>
      </c>
      <c r="P56" s="103">
        <v>0.96999998645638741</v>
      </c>
      <c r="Q56" s="96">
        <v>0</v>
      </c>
      <c r="R56" s="96">
        <v>223455886</v>
      </c>
      <c r="S56" s="96">
        <v>0</v>
      </c>
      <c r="T56" s="103">
        <v>0.96999998645638741</v>
      </c>
      <c r="U56" s="96">
        <v>0</v>
      </c>
      <c r="V56" s="96">
        <v>223455886</v>
      </c>
      <c r="W56" s="96">
        <v>0</v>
      </c>
    </row>
    <row r="57" spans="2:23" ht="101.25" customHeight="1" x14ac:dyDescent="0.25">
      <c r="B57" s="82">
        <v>175</v>
      </c>
      <c r="C57" s="89" t="s">
        <v>74</v>
      </c>
      <c r="D57" s="8" t="str">
        <f t="shared" si="2"/>
        <v>175Entorno cuidador comunitaria “Bienestar con nuestras comunidades”</v>
      </c>
      <c r="E57" s="8" t="s">
        <v>291</v>
      </c>
      <c r="F57" s="8" t="s">
        <v>290</v>
      </c>
      <c r="G57" s="8" t="s">
        <v>118</v>
      </c>
      <c r="H57" s="8" t="s">
        <v>165</v>
      </c>
      <c r="I57" s="8" t="s">
        <v>260</v>
      </c>
      <c r="J57" s="8" t="s">
        <v>288</v>
      </c>
      <c r="K57" s="89" t="s">
        <v>30</v>
      </c>
      <c r="L57" s="89" t="s">
        <v>97</v>
      </c>
      <c r="M57" s="8" t="str">
        <f t="shared" si="1"/>
        <v>175Entorno cuidador comunitaria “Bienestar con nuestras comunidades”SUBREDA. DICIEMBRE 2024</v>
      </c>
      <c r="N57" s="96">
        <v>761562</v>
      </c>
      <c r="O57" s="96">
        <v>0</v>
      </c>
      <c r="P57" s="96">
        <v>48</v>
      </c>
      <c r="Q57" s="96">
        <v>0</v>
      </c>
      <c r="R57" s="96">
        <v>36554976</v>
      </c>
      <c r="S57" s="96">
        <v>0</v>
      </c>
      <c r="T57" s="96">
        <v>48</v>
      </c>
      <c r="U57" s="96">
        <v>0</v>
      </c>
      <c r="V57" s="96">
        <v>36554976</v>
      </c>
      <c r="W57" s="96">
        <v>0</v>
      </c>
    </row>
    <row r="58" spans="2:23" ht="101.25" customHeight="1" x14ac:dyDescent="0.25">
      <c r="B58" s="82">
        <v>176</v>
      </c>
      <c r="C58" s="89" t="s">
        <v>74</v>
      </c>
      <c r="D58" s="8" t="str">
        <f t="shared" si="2"/>
        <v>176Entorno cuidador comunitaria “Bienestar con nuestras comunidades”</v>
      </c>
      <c r="E58" s="8" t="s">
        <v>291</v>
      </c>
      <c r="F58" s="8" t="s">
        <v>290</v>
      </c>
      <c r="G58" s="8" t="s">
        <v>118</v>
      </c>
      <c r="H58" s="8" t="s">
        <v>166</v>
      </c>
      <c r="I58" s="8" t="s">
        <v>260</v>
      </c>
      <c r="J58" s="8" t="s">
        <v>288</v>
      </c>
      <c r="K58" s="89" t="s">
        <v>30</v>
      </c>
      <c r="L58" s="89" t="s">
        <v>97</v>
      </c>
      <c r="M58" s="8" t="str">
        <f t="shared" si="1"/>
        <v>176Entorno cuidador comunitaria “Bienestar con nuestras comunidades”SUBREDA. DICIEMBRE 2024</v>
      </c>
      <c r="N58" s="96">
        <v>1676920</v>
      </c>
      <c r="O58" s="96">
        <v>0</v>
      </c>
      <c r="P58" s="96">
        <v>22.000010137633279</v>
      </c>
      <c r="Q58" s="96">
        <v>0</v>
      </c>
      <c r="R58" s="96">
        <v>36892257</v>
      </c>
      <c r="S58" s="96">
        <v>0</v>
      </c>
      <c r="T58" s="96">
        <v>22.000010137633279</v>
      </c>
      <c r="U58" s="96">
        <v>0</v>
      </c>
      <c r="V58" s="96">
        <v>36892257</v>
      </c>
      <c r="W58" s="96">
        <v>0</v>
      </c>
    </row>
    <row r="59" spans="2:23" ht="101.25" customHeight="1" x14ac:dyDescent="0.25">
      <c r="B59" s="82">
        <v>44</v>
      </c>
      <c r="C59" s="89" t="s">
        <v>74</v>
      </c>
      <c r="D59" s="8" t="str">
        <f t="shared" si="2"/>
        <v>44Entorno cuidador comunitaria “Bienestar con nuestras comunidades”</v>
      </c>
      <c r="E59" s="8" t="s">
        <v>291</v>
      </c>
      <c r="F59" s="8" t="s">
        <v>290</v>
      </c>
      <c r="G59" s="8" t="s">
        <v>118</v>
      </c>
      <c r="H59" s="8" t="s">
        <v>167</v>
      </c>
      <c r="I59" s="8" t="s">
        <v>259</v>
      </c>
      <c r="J59" s="8" t="s">
        <v>287</v>
      </c>
      <c r="K59" s="89" t="s">
        <v>30</v>
      </c>
      <c r="L59" s="89" t="s">
        <v>97</v>
      </c>
      <c r="M59" s="8" t="str">
        <f t="shared" si="1"/>
        <v>44Entorno cuidador comunitaria “Bienestar con nuestras comunidades”SUBREDA. DICIEMBRE 2024</v>
      </c>
      <c r="N59" s="96">
        <v>103026016</v>
      </c>
      <c r="O59" s="96">
        <v>0</v>
      </c>
      <c r="P59" s="96">
        <v>0.99999999029371378</v>
      </c>
      <c r="Q59" s="96">
        <v>0</v>
      </c>
      <c r="R59" s="96">
        <v>103026015</v>
      </c>
      <c r="S59" s="96">
        <v>0</v>
      </c>
      <c r="T59" s="96">
        <v>0.99999999029371378</v>
      </c>
      <c r="U59" s="96">
        <v>0</v>
      </c>
      <c r="V59" s="96">
        <v>103026015</v>
      </c>
      <c r="W59" s="96">
        <v>0</v>
      </c>
    </row>
    <row r="60" spans="2:23" ht="101.25" customHeight="1" x14ac:dyDescent="0.25">
      <c r="B60" s="82">
        <v>47</v>
      </c>
      <c r="C60" s="89" t="s">
        <v>74</v>
      </c>
      <c r="D60" s="8" t="str">
        <f t="shared" si="2"/>
        <v>47Entorno cuidador comunitaria “Bienestar con nuestras comunidades”</v>
      </c>
      <c r="E60" s="8" t="s">
        <v>291</v>
      </c>
      <c r="F60" s="8" t="s">
        <v>290</v>
      </c>
      <c r="G60" s="8" t="s">
        <v>118</v>
      </c>
      <c r="H60" s="8" t="s">
        <v>168</v>
      </c>
      <c r="I60" s="8" t="s">
        <v>259</v>
      </c>
      <c r="J60" s="8" t="s">
        <v>287</v>
      </c>
      <c r="K60" s="89" t="s">
        <v>30</v>
      </c>
      <c r="L60" s="89" t="s">
        <v>97</v>
      </c>
      <c r="M60" s="8" t="str">
        <f t="shared" si="1"/>
        <v>47Entorno cuidador comunitaria “Bienestar con nuestras comunidades”SUBREDA. DICIEMBRE 2024</v>
      </c>
      <c r="N60" s="96">
        <v>142586752</v>
      </c>
      <c r="O60" s="96">
        <v>0</v>
      </c>
      <c r="P60" s="96">
        <v>1</v>
      </c>
      <c r="Q60" s="96">
        <v>0</v>
      </c>
      <c r="R60" s="96">
        <v>142586752</v>
      </c>
      <c r="S60" s="96">
        <v>0</v>
      </c>
      <c r="T60" s="96">
        <v>0.96242636999999998</v>
      </c>
      <c r="U60" s="96">
        <v>0</v>
      </c>
      <c r="V60" s="96">
        <v>137229250.13745025</v>
      </c>
      <c r="W60" s="96">
        <v>0</v>
      </c>
    </row>
    <row r="61" spans="2:23" ht="101.25" customHeight="1" x14ac:dyDescent="0.25">
      <c r="B61" s="82">
        <v>50</v>
      </c>
      <c r="C61" s="89" t="s">
        <v>74</v>
      </c>
      <c r="D61" s="8" t="str">
        <f t="shared" si="2"/>
        <v>50Entorno cuidador comunitaria “Bienestar con nuestras comunidades”</v>
      </c>
      <c r="E61" s="8" t="s">
        <v>291</v>
      </c>
      <c r="F61" s="8" t="s">
        <v>290</v>
      </c>
      <c r="G61" s="8" t="s">
        <v>119</v>
      </c>
      <c r="H61" s="8" t="s">
        <v>169</v>
      </c>
      <c r="I61" s="8" t="s">
        <v>259</v>
      </c>
      <c r="J61" s="8" t="s">
        <v>287</v>
      </c>
      <c r="K61" s="89" t="s">
        <v>30</v>
      </c>
      <c r="L61" s="89" t="s">
        <v>97</v>
      </c>
      <c r="M61" s="8" t="str">
        <f t="shared" si="1"/>
        <v>50Entorno cuidador comunitaria “Bienestar con nuestras comunidades”SUBREDA. DICIEMBRE 2024</v>
      </c>
      <c r="N61" s="96">
        <v>75001896</v>
      </c>
      <c r="O61" s="96">
        <v>0</v>
      </c>
      <c r="P61" s="96">
        <v>1</v>
      </c>
      <c r="Q61" s="96">
        <v>0</v>
      </c>
      <c r="R61" s="96">
        <v>75001896</v>
      </c>
      <c r="S61" s="96">
        <v>0</v>
      </c>
      <c r="T61" s="96">
        <v>1</v>
      </c>
      <c r="U61" s="96">
        <v>0</v>
      </c>
      <c r="V61" s="96">
        <v>75001896</v>
      </c>
      <c r="W61" s="96">
        <v>0</v>
      </c>
    </row>
    <row r="62" spans="2:23" ht="101.25" customHeight="1" x14ac:dyDescent="0.25">
      <c r="B62" s="82">
        <v>52</v>
      </c>
      <c r="C62" s="89" t="s">
        <v>75</v>
      </c>
      <c r="D62" s="8" t="str">
        <f t="shared" si="2"/>
        <v>52Entorno cuidador educativo “Bienestar en nuestro entorno educativo”</v>
      </c>
      <c r="E62" s="8" t="s">
        <v>291</v>
      </c>
      <c r="F62" s="8" t="s">
        <v>290</v>
      </c>
      <c r="G62" s="8" t="s">
        <v>120</v>
      </c>
      <c r="H62" s="8" t="s">
        <v>170</v>
      </c>
      <c r="I62" s="8" t="s">
        <v>246</v>
      </c>
      <c r="J62" s="8" t="s">
        <v>287</v>
      </c>
      <c r="K62" s="89" t="s">
        <v>30</v>
      </c>
      <c r="L62" s="89" t="s">
        <v>97</v>
      </c>
      <c r="M62" s="8" t="str">
        <f t="shared" si="1"/>
        <v>52Entorno cuidador educativo “Bienestar en nuestro entorno educativo”SUBREDA. DICIEMBRE 2024</v>
      </c>
      <c r="N62" s="96">
        <v>86183</v>
      </c>
      <c r="O62" s="96">
        <v>0</v>
      </c>
      <c r="P62" s="96">
        <v>0</v>
      </c>
      <c r="Q62" s="96">
        <v>0</v>
      </c>
      <c r="R62" s="96">
        <v>0</v>
      </c>
      <c r="S62" s="96">
        <v>0</v>
      </c>
      <c r="T62" s="96">
        <v>0</v>
      </c>
      <c r="U62" s="96">
        <v>0</v>
      </c>
      <c r="V62" s="96">
        <v>0</v>
      </c>
      <c r="W62" s="96">
        <v>0</v>
      </c>
    </row>
    <row r="63" spans="2:23" ht="101.25" customHeight="1" x14ac:dyDescent="0.25">
      <c r="B63" s="82">
        <v>53</v>
      </c>
      <c r="C63" s="89" t="s">
        <v>75</v>
      </c>
      <c r="D63" s="8" t="str">
        <f t="shared" si="2"/>
        <v>53Entorno cuidador educativo “Bienestar en nuestro entorno educativo”</v>
      </c>
      <c r="E63" s="8" t="s">
        <v>291</v>
      </c>
      <c r="F63" s="8" t="s">
        <v>290</v>
      </c>
      <c r="G63" s="8" t="s">
        <v>121</v>
      </c>
      <c r="H63" s="8" t="s">
        <v>171</v>
      </c>
      <c r="I63" s="8" t="s">
        <v>261</v>
      </c>
      <c r="J63" s="8" t="s">
        <v>287</v>
      </c>
      <c r="K63" s="89" t="s">
        <v>30</v>
      </c>
      <c r="L63" s="89" t="s">
        <v>97</v>
      </c>
      <c r="M63" s="8" t="str">
        <f t="shared" si="1"/>
        <v>53Entorno cuidador educativo “Bienestar en nuestro entorno educativo”SUBREDA. DICIEMBRE 2024</v>
      </c>
      <c r="N63" s="96">
        <v>6593824</v>
      </c>
      <c r="O63" s="96">
        <v>0</v>
      </c>
      <c r="P63" s="96">
        <v>0</v>
      </c>
      <c r="Q63" s="96">
        <v>0</v>
      </c>
      <c r="R63" s="96">
        <v>0</v>
      </c>
      <c r="S63" s="96">
        <v>0</v>
      </c>
      <c r="T63" s="96">
        <v>0</v>
      </c>
      <c r="U63" s="96">
        <v>0</v>
      </c>
      <c r="V63" s="96">
        <v>0</v>
      </c>
      <c r="W63" s="96">
        <v>0</v>
      </c>
    </row>
    <row r="64" spans="2:23" ht="101.25" customHeight="1" x14ac:dyDescent="0.25">
      <c r="B64" s="82">
        <v>54</v>
      </c>
      <c r="C64" s="89" t="s">
        <v>75</v>
      </c>
      <c r="D64" s="8" t="str">
        <f t="shared" si="2"/>
        <v>54Entorno cuidador educativo “Bienestar en nuestro entorno educativo”</v>
      </c>
      <c r="E64" s="8" t="s">
        <v>291</v>
      </c>
      <c r="F64" s="8" t="s">
        <v>290</v>
      </c>
      <c r="G64" s="8" t="s">
        <v>120</v>
      </c>
      <c r="H64" s="8" t="s">
        <v>172</v>
      </c>
      <c r="I64" s="8" t="s">
        <v>246</v>
      </c>
      <c r="J64" s="8" t="s">
        <v>287</v>
      </c>
      <c r="K64" s="89" t="s">
        <v>30</v>
      </c>
      <c r="L64" s="89" t="s">
        <v>97</v>
      </c>
      <c r="M64" s="8" t="str">
        <f t="shared" si="1"/>
        <v>54Entorno cuidador educativo “Bienestar en nuestro entorno educativo”SUBREDA. DICIEMBRE 2024</v>
      </c>
      <c r="N64" s="96">
        <v>86183</v>
      </c>
      <c r="O64" s="96">
        <v>0</v>
      </c>
      <c r="P64" s="96">
        <v>0</v>
      </c>
      <c r="Q64" s="96">
        <v>0</v>
      </c>
      <c r="R64" s="96">
        <v>0</v>
      </c>
      <c r="S64" s="96">
        <v>0</v>
      </c>
      <c r="T64" s="96">
        <v>0</v>
      </c>
      <c r="U64" s="96">
        <v>0</v>
      </c>
      <c r="V64" s="96">
        <v>0</v>
      </c>
      <c r="W64" s="96">
        <v>0</v>
      </c>
    </row>
    <row r="65" spans="2:23" ht="101.25" customHeight="1" x14ac:dyDescent="0.25">
      <c r="B65" s="82">
        <v>55</v>
      </c>
      <c r="C65" s="89" t="s">
        <v>75</v>
      </c>
      <c r="D65" s="8" t="str">
        <f t="shared" si="2"/>
        <v>55Entorno cuidador educativo “Bienestar en nuestro entorno educativo”</v>
      </c>
      <c r="E65" s="8" t="s">
        <v>291</v>
      </c>
      <c r="F65" s="8" t="s">
        <v>290</v>
      </c>
      <c r="G65" s="8" t="s">
        <v>120</v>
      </c>
      <c r="H65" s="8" t="s">
        <v>173</v>
      </c>
      <c r="I65" s="8" t="s">
        <v>246</v>
      </c>
      <c r="J65" s="8" t="s">
        <v>287</v>
      </c>
      <c r="K65" s="89" t="s">
        <v>30</v>
      </c>
      <c r="L65" s="89" t="s">
        <v>97</v>
      </c>
      <c r="M65" s="8" t="str">
        <f t="shared" si="1"/>
        <v>55Entorno cuidador educativo “Bienestar en nuestro entorno educativo”SUBREDA. DICIEMBRE 2024</v>
      </c>
      <c r="N65" s="96">
        <v>139220</v>
      </c>
      <c r="O65" s="96">
        <v>0</v>
      </c>
      <c r="P65" s="96">
        <v>0</v>
      </c>
      <c r="Q65" s="96">
        <v>0</v>
      </c>
      <c r="R65" s="96">
        <v>0</v>
      </c>
      <c r="S65" s="96">
        <v>0</v>
      </c>
      <c r="T65" s="96">
        <v>0</v>
      </c>
      <c r="U65" s="96">
        <v>0</v>
      </c>
      <c r="V65" s="96">
        <v>0</v>
      </c>
      <c r="W65" s="96">
        <v>0</v>
      </c>
    </row>
    <row r="66" spans="2:23" ht="101.25" customHeight="1" x14ac:dyDescent="0.25">
      <c r="B66" s="82">
        <v>60</v>
      </c>
      <c r="C66" s="89" t="s">
        <v>75</v>
      </c>
      <c r="D66" s="8" t="str">
        <f t="shared" si="2"/>
        <v>60Entorno cuidador educativo “Bienestar en nuestro entorno educativo”</v>
      </c>
      <c r="E66" s="8" t="s">
        <v>291</v>
      </c>
      <c r="F66" s="8" t="s">
        <v>290</v>
      </c>
      <c r="G66" s="8" t="s">
        <v>121</v>
      </c>
      <c r="H66" s="8" t="s">
        <v>174</v>
      </c>
      <c r="I66" s="8" t="s">
        <v>246</v>
      </c>
      <c r="J66" s="8" t="s">
        <v>287</v>
      </c>
      <c r="K66" s="89" t="s">
        <v>30</v>
      </c>
      <c r="L66" s="89" t="s">
        <v>97</v>
      </c>
      <c r="M66" s="8" t="str">
        <f t="shared" si="1"/>
        <v>60Entorno cuidador educativo “Bienestar en nuestro entorno educativo”SUBREDA. DICIEMBRE 2024</v>
      </c>
      <c r="N66" s="96">
        <v>86183</v>
      </c>
      <c r="O66" s="96">
        <v>0</v>
      </c>
      <c r="P66" s="103">
        <v>372</v>
      </c>
      <c r="Q66" s="96">
        <v>0</v>
      </c>
      <c r="R66" s="96">
        <v>32060076</v>
      </c>
      <c r="S66" s="96">
        <v>0</v>
      </c>
      <c r="T66" s="103">
        <v>372</v>
      </c>
      <c r="U66" s="96">
        <v>0</v>
      </c>
      <c r="V66" s="96">
        <v>32060076</v>
      </c>
      <c r="W66" s="96">
        <v>0</v>
      </c>
    </row>
    <row r="67" spans="2:23" ht="101.25" customHeight="1" x14ac:dyDescent="0.25">
      <c r="B67" s="82">
        <v>61</v>
      </c>
      <c r="C67" s="89" t="s">
        <v>75</v>
      </c>
      <c r="D67" s="8" t="str">
        <f t="shared" si="2"/>
        <v>61Entorno cuidador educativo “Bienestar en nuestro entorno educativo”</v>
      </c>
      <c r="E67" s="8" t="s">
        <v>291</v>
      </c>
      <c r="F67" s="8" t="s">
        <v>290</v>
      </c>
      <c r="G67" s="8" t="s">
        <v>121</v>
      </c>
      <c r="H67" s="8" t="s">
        <v>175</v>
      </c>
      <c r="I67" s="8" t="s">
        <v>261</v>
      </c>
      <c r="J67" s="8" t="s">
        <v>287</v>
      </c>
      <c r="K67" s="89" t="s">
        <v>30</v>
      </c>
      <c r="L67" s="89" t="s">
        <v>97</v>
      </c>
      <c r="M67" s="8" t="str">
        <f t="shared" ref="M67:M130" si="3">+D67&amp;K67&amp;L67</f>
        <v>61Entorno cuidador educativo “Bienestar en nuestro entorno educativo”SUBREDA. DICIEMBRE 2024</v>
      </c>
      <c r="N67" s="96">
        <v>11951168</v>
      </c>
      <c r="O67" s="96">
        <v>0</v>
      </c>
      <c r="P67" s="103">
        <v>3</v>
      </c>
      <c r="Q67" s="96">
        <v>0</v>
      </c>
      <c r="R67" s="96">
        <v>35853504</v>
      </c>
      <c r="S67" s="96">
        <v>0</v>
      </c>
      <c r="T67" s="103">
        <v>3</v>
      </c>
      <c r="U67" s="96">
        <v>0</v>
      </c>
      <c r="V67" s="96">
        <v>35853504</v>
      </c>
      <c r="W67" s="96">
        <v>0</v>
      </c>
    </row>
    <row r="68" spans="2:23" ht="101.25" customHeight="1" x14ac:dyDescent="0.25">
      <c r="B68" s="82">
        <v>62</v>
      </c>
      <c r="C68" s="89" t="s">
        <v>75</v>
      </c>
      <c r="D68" s="8" t="str">
        <f t="shared" ref="D68:D131" si="4">+B68&amp;C68</f>
        <v>62Entorno cuidador educativo “Bienestar en nuestro entorno educativo”</v>
      </c>
      <c r="E68" s="8" t="s">
        <v>291</v>
      </c>
      <c r="F68" s="8" t="s">
        <v>290</v>
      </c>
      <c r="G68" s="8" t="s">
        <v>120</v>
      </c>
      <c r="H68" s="8" t="s">
        <v>176</v>
      </c>
      <c r="I68" s="8" t="s">
        <v>261</v>
      </c>
      <c r="J68" s="8" t="s">
        <v>287</v>
      </c>
      <c r="K68" s="89" t="s">
        <v>30</v>
      </c>
      <c r="L68" s="89" t="s">
        <v>97</v>
      </c>
      <c r="M68" s="8" t="str">
        <f t="shared" si="3"/>
        <v>62Entorno cuidador educativo “Bienestar en nuestro entorno educativo”SUBREDA. DICIEMBRE 2024</v>
      </c>
      <c r="N68" s="96">
        <v>10714688</v>
      </c>
      <c r="O68" s="96">
        <v>0</v>
      </c>
      <c r="P68" s="103">
        <v>1</v>
      </c>
      <c r="Q68" s="96">
        <v>0</v>
      </c>
      <c r="R68" s="96">
        <v>10714688</v>
      </c>
      <c r="S68" s="96">
        <v>0</v>
      </c>
      <c r="T68" s="103">
        <v>1</v>
      </c>
      <c r="U68" s="96">
        <v>0</v>
      </c>
      <c r="V68" s="96">
        <v>10714688</v>
      </c>
      <c r="W68" s="96">
        <v>0</v>
      </c>
    </row>
    <row r="69" spans="2:23" ht="101.25" customHeight="1" x14ac:dyDescent="0.25">
      <c r="B69" s="82">
        <v>63</v>
      </c>
      <c r="C69" s="89" t="s">
        <v>75</v>
      </c>
      <c r="D69" s="8" t="str">
        <f t="shared" si="4"/>
        <v>63Entorno cuidador educativo “Bienestar en nuestro entorno educativo”</v>
      </c>
      <c r="E69" s="8" t="s">
        <v>291</v>
      </c>
      <c r="F69" s="8" t="s">
        <v>290</v>
      </c>
      <c r="G69" s="8" t="s">
        <v>120</v>
      </c>
      <c r="H69" s="8" t="s">
        <v>177</v>
      </c>
      <c r="I69" s="8" t="s">
        <v>246</v>
      </c>
      <c r="J69" s="8" t="s">
        <v>287</v>
      </c>
      <c r="K69" s="89" t="s">
        <v>30</v>
      </c>
      <c r="L69" s="89" t="s">
        <v>97</v>
      </c>
      <c r="M69" s="8" t="str">
        <f t="shared" si="3"/>
        <v>63Entorno cuidador educativo “Bienestar en nuestro entorno educativo”SUBREDA. DICIEMBRE 2024</v>
      </c>
      <c r="N69" s="96">
        <v>349392</v>
      </c>
      <c r="O69" s="96">
        <v>0</v>
      </c>
      <c r="P69" s="96">
        <v>490.00000286211474</v>
      </c>
      <c r="Q69" s="96">
        <v>0</v>
      </c>
      <c r="R69" s="96">
        <v>171202081</v>
      </c>
      <c r="S69" s="96">
        <v>0</v>
      </c>
      <c r="T69" s="96">
        <v>490.00000286211474</v>
      </c>
      <c r="U69" s="96">
        <v>0</v>
      </c>
      <c r="V69" s="96">
        <v>171202081</v>
      </c>
      <c r="W69" s="96">
        <v>0</v>
      </c>
    </row>
    <row r="70" spans="2:23" ht="101.25" customHeight="1" x14ac:dyDescent="0.25">
      <c r="B70" s="82">
        <v>64</v>
      </c>
      <c r="C70" s="89" t="s">
        <v>75</v>
      </c>
      <c r="D70" s="8" t="str">
        <f t="shared" si="4"/>
        <v>64Entorno cuidador educativo “Bienestar en nuestro entorno educativo”</v>
      </c>
      <c r="E70" s="8" t="s">
        <v>291</v>
      </c>
      <c r="F70" s="8" t="s">
        <v>290</v>
      </c>
      <c r="G70" s="8" t="s">
        <v>122</v>
      </c>
      <c r="H70" s="8" t="s">
        <v>178</v>
      </c>
      <c r="I70" s="8">
        <v>0</v>
      </c>
      <c r="J70" s="8">
        <v>0</v>
      </c>
      <c r="K70" s="89" t="s">
        <v>30</v>
      </c>
      <c r="L70" s="89" t="s">
        <v>97</v>
      </c>
      <c r="M70" s="8" t="str">
        <f t="shared" si="3"/>
        <v>64Entorno cuidador educativo “Bienestar en nuestro entorno educativo”SUBREDA. DICIEMBRE 2024</v>
      </c>
      <c r="N70" s="96">
        <v>36264744</v>
      </c>
      <c r="O70" s="96">
        <v>0</v>
      </c>
      <c r="P70" s="96">
        <v>1</v>
      </c>
      <c r="Q70" s="96">
        <v>0</v>
      </c>
      <c r="R70" s="96">
        <v>36264744</v>
      </c>
      <c r="S70" s="96">
        <v>0</v>
      </c>
      <c r="T70" s="96">
        <v>1</v>
      </c>
      <c r="U70" s="96">
        <v>0</v>
      </c>
      <c r="V70" s="96">
        <v>36264744</v>
      </c>
      <c r="W70" s="96">
        <v>0</v>
      </c>
    </row>
    <row r="71" spans="2:23" ht="101.25" customHeight="1" x14ac:dyDescent="0.25">
      <c r="B71" s="82">
        <v>65</v>
      </c>
      <c r="C71" s="89" t="s">
        <v>67</v>
      </c>
      <c r="D71" s="8" t="str">
        <f t="shared" si="4"/>
        <v>65Macro, meso y micro gestión de la salud pública</v>
      </c>
      <c r="E71" s="8" t="s">
        <v>291</v>
      </c>
      <c r="F71" s="8" t="s">
        <v>290</v>
      </c>
      <c r="G71" s="8" t="s">
        <v>67</v>
      </c>
      <c r="H71" s="8" t="s">
        <v>179</v>
      </c>
      <c r="I71" s="8" t="s">
        <v>262</v>
      </c>
      <c r="J71" s="8" t="s">
        <v>287</v>
      </c>
      <c r="K71" s="89" t="s">
        <v>30</v>
      </c>
      <c r="L71" s="89" t="s">
        <v>97</v>
      </c>
      <c r="M71" s="8" t="str">
        <f t="shared" si="3"/>
        <v>65Macro, meso y micro gestión de la salud públicaSUBREDA. DICIEMBRE 2024</v>
      </c>
      <c r="N71" s="96">
        <v>28434808</v>
      </c>
      <c r="O71" s="96">
        <v>0</v>
      </c>
      <c r="P71" s="96">
        <v>1</v>
      </c>
      <c r="Q71" s="96">
        <v>0</v>
      </c>
      <c r="R71" s="96">
        <v>28434808</v>
      </c>
      <c r="S71" s="96">
        <v>0</v>
      </c>
      <c r="T71" s="96">
        <v>1</v>
      </c>
      <c r="U71" s="96">
        <v>0</v>
      </c>
      <c r="V71" s="96">
        <v>28434808</v>
      </c>
      <c r="W71" s="96">
        <v>0</v>
      </c>
    </row>
    <row r="72" spans="2:23" ht="101.25" customHeight="1" x14ac:dyDescent="0.25">
      <c r="B72" s="82">
        <v>66</v>
      </c>
      <c r="C72" s="89" t="s">
        <v>67</v>
      </c>
      <c r="D72" s="8" t="str">
        <f t="shared" si="4"/>
        <v>66Macro, meso y micro gestión de la salud pública</v>
      </c>
      <c r="E72" s="8" t="s">
        <v>291</v>
      </c>
      <c r="F72" s="8" t="s">
        <v>290</v>
      </c>
      <c r="G72" s="8" t="s">
        <v>123</v>
      </c>
      <c r="H72" s="8" t="s">
        <v>123</v>
      </c>
      <c r="I72" s="8" t="s">
        <v>263</v>
      </c>
      <c r="J72" s="8" t="s">
        <v>287</v>
      </c>
      <c r="K72" s="89" t="s">
        <v>30</v>
      </c>
      <c r="L72" s="89" t="s">
        <v>97</v>
      </c>
      <c r="M72" s="8" t="str">
        <f t="shared" si="3"/>
        <v>66Macro, meso y micro gestión de la salud públicaSUBREDA. DICIEMBRE 2024</v>
      </c>
      <c r="N72" s="96">
        <v>27610856</v>
      </c>
      <c r="O72" s="96">
        <v>0</v>
      </c>
      <c r="P72" s="96">
        <v>1</v>
      </c>
      <c r="Q72" s="96">
        <v>0</v>
      </c>
      <c r="R72" s="96">
        <v>27610856</v>
      </c>
      <c r="S72" s="96">
        <v>0</v>
      </c>
      <c r="T72" s="96">
        <v>1</v>
      </c>
      <c r="U72" s="96">
        <v>0</v>
      </c>
      <c r="V72" s="96">
        <v>27610856</v>
      </c>
      <c r="W72" s="96">
        <v>0</v>
      </c>
    </row>
    <row r="73" spans="2:23" ht="101.25" customHeight="1" x14ac:dyDescent="0.25">
      <c r="B73" s="82">
        <v>67</v>
      </c>
      <c r="C73" s="89" t="s">
        <v>67</v>
      </c>
      <c r="D73" s="8" t="str">
        <f t="shared" si="4"/>
        <v>67Macro, meso y micro gestión de la salud pública</v>
      </c>
      <c r="E73" s="8" t="s">
        <v>291</v>
      </c>
      <c r="F73" s="8" t="s">
        <v>290</v>
      </c>
      <c r="G73" s="8" t="s">
        <v>124</v>
      </c>
      <c r="H73" s="8" t="s">
        <v>180</v>
      </c>
      <c r="I73" s="8" t="s">
        <v>264</v>
      </c>
      <c r="J73" s="8" t="s">
        <v>287</v>
      </c>
      <c r="K73" s="89" t="s">
        <v>30</v>
      </c>
      <c r="L73" s="89" t="s">
        <v>97</v>
      </c>
      <c r="M73" s="8" t="str">
        <f t="shared" si="3"/>
        <v>67Macro, meso y micro gestión de la salud públicaSUBREDA. DICIEMBRE 2024</v>
      </c>
      <c r="N73" s="96">
        <v>7005616</v>
      </c>
      <c r="O73" s="96">
        <v>0</v>
      </c>
      <c r="P73" s="96">
        <v>1.0000001427426224</v>
      </c>
      <c r="Q73" s="96">
        <v>0</v>
      </c>
      <c r="R73" s="96">
        <v>7005616.9999999991</v>
      </c>
      <c r="S73" s="96">
        <v>0</v>
      </c>
      <c r="T73" s="96">
        <v>1.0000001427426224</v>
      </c>
      <c r="U73" s="96">
        <v>0</v>
      </c>
      <c r="V73" s="96">
        <v>7005616.9999999991</v>
      </c>
      <c r="W73" s="96">
        <v>0</v>
      </c>
    </row>
    <row r="74" spans="2:23" ht="101.25" customHeight="1" x14ac:dyDescent="0.25">
      <c r="B74" s="82">
        <v>68</v>
      </c>
      <c r="C74" s="89" t="s">
        <v>67</v>
      </c>
      <c r="D74" s="8" t="str">
        <f t="shared" si="4"/>
        <v>68Macro, meso y micro gestión de la salud pública</v>
      </c>
      <c r="E74" s="8" t="s">
        <v>291</v>
      </c>
      <c r="F74" s="8" t="s">
        <v>290</v>
      </c>
      <c r="G74" s="8" t="s">
        <v>124</v>
      </c>
      <c r="H74" s="8" t="s">
        <v>181</v>
      </c>
      <c r="I74" s="8" t="s">
        <v>264</v>
      </c>
      <c r="J74" s="8" t="s">
        <v>287</v>
      </c>
      <c r="K74" s="89" t="s">
        <v>30</v>
      </c>
      <c r="L74" s="89" t="s">
        <v>97</v>
      </c>
      <c r="M74" s="8" t="str">
        <f t="shared" si="3"/>
        <v>68Macro, meso y micro gestión de la salud públicaSUBREDA. DICIEMBRE 2024</v>
      </c>
      <c r="N74" s="96">
        <v>3296912</v>
      </c>
      <c r="O74" s="96">
        <v>0</v>
      </c>
      <c r="P74" s="96">
        <v>0.99999969668586852</v>
      </c>
      <c r="Q74" s="96">
        <v>0</v>
      </c>
      <c r="R74" s="96">
        <v>3296911</v>
      </c>
      <c r="S74" s="96">
        <v>0</v>
      </c>
      <c r="T74" s="96">
        <v>0.99999969668586852</v>
      </c>
      <c r="U74" s="96">
        <v>0</v>
      </c>
      <c r="V74" s="96">
        <v>3296911</v>
      </c>
      <c r="W74" s="96">
        <v>0</v>
      </c>
    </row>
    <row r="75" spans="2:23" ht="101.25" customHeight="1" x14ac:dyDescent="0.25">
      <c r="B75" s="82">
        <v>69</v>
      </c>
      <c r="C75" s="89" t="s">
        <v>67</v>
      </c>
      <c r="D75" s="8" t="str">
        <f t="shared" si="4"/>
        <v>69Macro, meso y micro gestión de la salud pública</v>
      </c>
      <c r="E75" s="8" t="s">
        <v>291</v>
      </c>
      <c r="F75" s="8" t="s">
        <v>290</v>
      </c>
      <c r="G75" s="8" t="s">
        <v>124</v>
      </c>
      <c r="H75" s="8" t="s">
        <v>182</v>
      </c>
      <c r="I75" s="8" t="s">
        <v>264</v>
      </c>
      <c r="J75" s="8" t="s">
        <v>287</v>
      </c>
      <c r="K75" s="89" t="s">
        <v>30</v>
      </c>
      <c r="L75" s="89" t="s">
        <v>97</v>
      </c>
      <c r="M75" s="8" t="str">
        <f t="shared" si="3"/>
        <v>69Macro, meso y micro gestión de la salud públicaSUBREDA. DICIEMBRE 2024</v>
      </c>
      <c r="N75" s="96">
        <v>11126848</v>
      </c>
      <c r="O75" s="96">
        <v>0</v>
      </c>
      <c r="P75" s="96">
        <v>3.000000359490846</v>
      </c>
      <c r="Q75" s="96">
        <v>0</v>
      </c>
      <c r="R75" s="96">
        <v>33380548</v>
      </c>
      <c r="S75" s="96">
        <v>0</v>
      </c>
      <c r="T75" s="96">
        <v>3.000000359490846</v>
      </c>
      <c r="U75" s="96">
        <v>0</v>
      </c>
      <c r="V75" s="96">
        <v>33380548</v>
      </c>
      <c r="W75" s="96">
        <v>0</v>
      </c>
    </row>
    <row r="76" spans="2:23" ht="101.25" customHeight="1" x14ac:dyDescent="0.25">
      <c r="B76" s="82">
        <v>71</v>
      </c>
      <c r="C76" s="89" t="s">
        <v>67</v>
      </c>
      <c r="D76" s="8" t="str">
        <f t="shared" si="4"/>
        <v>71Macro, meso y micro gestión de la salud pública</v>
      </c>
      <c r="E76" s="8" t="s">
        <v>291</v>
      </c>
      <c r="F76" s="8" t="s">
        <v>290</v>
      </c>
      <c r="G76" s="8" t="s">
        <v>107</v>
      </c>
      <c r="H76" s="8" t="s">
        <v>183</v>
      </c>
      <c r="I76" s="8" t="s">
        <v>265</v>
      </c>
      <c r="J76" s="8" t="s">
        <v>287</v>
      </c>
      <c r="K76" s="89" t="s">
        <v>30</v>
      </c>
      <c r="L76" s="89" t="s">
        <v>97</v>
      </c>
      <c r="M76" s="8" t="str">
        <f t="shared" si="3"/>
        <v>71Macro, meso y micro gestión de la salud públicaSUBREDA. DICIEMBRE 2024</v>
      </c>
      <c r="N76" s="96">
        <v>82832384</v>
      </c>
      <c r="O76" s="96">
        <v>0</v>
      </c>
      <c r="P76" s="96">
        <v>1</v>
      </c>
      <c r="Q76" s="96">
        <v>0</v>
      </c>
      <c r="R76" s="96">
        <v>82832384</v>
      </c>
      <c r="S76" s="96">
        <v>0</v>
      </c>
      <c r="T76" s="96">
        <v>1</v>
      </c>
      <c r="U76" s="96">
        <v>0</v>
      </c>
      <c r="V76" s="96">
        <v>82832384</v>
      </c>
      <c r="W76" s="96">
        <v>0</v>
      </c>
    </row>
    <row r="77" spans="2:23" ht="101.25" customHeight="1" x14ac:dyDescent="0.25">
      <c r="B77" s="82">
        <v>72</v>
      </c>
      <c r="C77" s="89" t="s">
        <v>67</v>
      </c>
      <c r="D77" s="8" t="str">
        <f t="shared" si="4"/>
        <v>72Macro, meso y micro gestión de la salud pública</v>
      </c>
      <c r="E77" s="8" t="s">
        <v>291</v>
      </c>
      <c r="F77" s="8" t="s">
        <v>290</v>
      </c>
      <c r="G77" s="8" t="s">
        <v>107</v>
      </c>
      <c r="H77" s="8" t="s">
        <v>184</v>
      </c>
      <c r="I77" s="8" t="s">
        <v>245</v>
      </c>
      <c r="J77" s="8" t="s">
        <v>287</v>
      </c>
      <c r="K77" s="89" t="s">
        <v>30</v>
      </c>
      <c r="L77" s="89" t="s">
        <v>97</v>
      </c>
      <c r="M77" s="8" t="str">
        <f t="shared" si="3"/>
        <v>72Macro, meso y micro gestión de la salud públicaSUBREDA. DICIEMBRE 2024</v>
      </c>
      <c r="N77" s="96">
        <v>8654072</v>
      </c>
      <c r="O77" s="96">
        <v>0</v>
      </c>
      <c r="P77" s="96">
        <v>1</v>
      </c>
      <c r="Q77" s="96">
        <v>0</v>
      </c>
      <c r="R77" s="96">
        <v>8654072</v>
      </c>
      <c r="S77" s="96">
        <v>0</v>
      </c>
      <c r="T77" s="96">
        <v>1</v>
      </c>
      <c r="U77" s="96">
        <v>0</v>
      </c>
      <c r="V77" s="96">
        <v>8654072</v>
      </c>
      <c r="W77" s="96">
        <v>0</v>
      </c>
    </row>
    <row r="78" spans="2:23" ht="101.25" customHeight="1" x14ac:dyDescent="0.25">
      <c r="B78" s="82">
        <v>73</v>
      </c>
      <c r="C78" s="89" t="s">
        <v>67</v>
      </c>
      <c r="D78" s="8" t="str">
        <f t="shared" si="4"/>
        <v>73Macro, meso y micro gestión de la salud pública</v>
      </c>
      <c r="E78" s="8" t="s">
        <v>291</v>
      </c>
      <c r="F78" s="8" t="s">
        <v>290</v>
      </c>
      <c r="G78" s="8" t="s">
        <v>107</v>
      </c>
      <c r="H78" s="8" t="s">
        <v>185</v>
      </c>
      <c r="I78" s="8" t="s">
        <v>245</v>
      </c>
      <c r="J78" s="8" t="s">
        <v>287</v>
      </c>
      <c r="K78" s="89" t="s">
        <v>30</v>
      </c>
      <c r="L78" s="89" t="s">
        <v>97</v>
      </c>
      <c r="M78" s="8" t="str">
        <f t="shared" si="3"/>
        <v>73Macro, meso y micro gestión de la salud públicaSUBREDA. DICIEMBRE 2024</v>
      </c>
      <c r="N78" s="96">
        <v>7005616</v>
      </c>
      <c r="O78" s="96">
        <v>0</v>
      </c>
      <c r="P78" s="103">
        <v>2</v>
      </c>
      <c r="Q78" s="96">
        <v>0</v>
      </c>
      <c r="R78" s="96">
        <v>14011232</v>
      </c>
      <c r="S78" s="96">
        <v>0</v>
      </c>
      <c r="T78" s="103">
        <v>2</v>
      </c>
      <c r="U78" s="96">
        <v>0</v>
      </c>
      <c r="V78" s="96">
        <v>14011232</v>
      </c>
      <c r="W78" s="96">
        <v>0</v>
      </c>
    </row>
    <row r="79" spans="2:23" ht="101.25" customHeight="1" x14ac:dyDescent="0.25">
      <c r="B79" s="82">
        <v>74</v>
      </c>
      <c r="C79" s="89" t="s">
        <v>67</v>
      </c>
      <c r="D79" s="8" t="str">
        <f t="shared" si="4"/>
        <v>74Macro, meso y micro gestión de la salud pública</v>
      </c>
      <c r="E79" s="8" t="s">
        <v>291</v>
      </c>
      <c r="F79" s="8" t="s">
        <v>290</v>
      </c>
      <c r="G79" s="8" t="s">
        <v>107</v>
      </c>
      <c r="H79" s="8" t="s">
        <v>186</v>
      </c>
      <c r="I79" s="8" t="s">
        <v>245</v>
      </c>
      <c r="J79" s="8" t="s">
        <v>287</v>
      </c>
      <c r="K79" s="89" t="s">
        <v>30</v>
      </c>
      <c r="L79" s="89" t="s">
        <v>97</v>
      </c>
      <c r="M79" s="8" t="str">
        <f t="shared" si="3"/>
        <v>74Macro, meso y micro gestión de la salud públicaSUBREDA. DICIEMBRE 2024</v>
      </c>
      <c r="N79" s="96">
        <v>9478392</v>
      </c>
      <c r="O79" s="96">
        <v>0</v>
      </c>
      <c r="P79" s="103">
        <v>2</v>
      </c>
      <c r="Q79" s="96">
        <v>0</v>
      </c>
      <c r="R79" s="96">
        <v>18956784</v>
      </c>
      <c r="S79" s="96">
        <v>0</v>
      </c>
      <c r="T79" s="103">
        <v>2</v>
      </c>
      <c r="U79" s="96">
        <v>0</v>
      </c>
      <c r="V79" s="96">
        <v>18956784</v>
      </c>
      <c r="W79" s="96">
        <v>0</v>
      </c>
    </row>
    <row r="80" spans="2:23" ht="101.25" customHeight="1" x14ac:dyDescent="0.25">
      <c r="B80" s="82">
        <v>75</v>
      </c>
      <c r="C80" s="89" t="s">
        <v>67</v>
      </c>
      <c r="D80" s="8" t="str">
        <f t="shared" si="4"/>
        <v>75Macro, meso y micro gestión de la salud pública</v>
      </c>
      <c r="E80" s="8" t="s">
        <v>291</v>
      </c>
      <c r="F80" s="8" t="s">
        <v>290</v>
      </c>
      <c r="G80" s="8" t="s">
        <v>107</v>
      </c>
      <c r="H80" s="8" t="s">
        <v>187</v>
      </c>
      <c r="I80" s="8" t="s">
        <v>245</v>
      </c>
      <c r="J80" s="8" t="s">
        <v>287</v>
      </c>
      <c r="K80" s="89" t="s">
        <v>30</v>
      </c>
      <c r="L80" s="89" t="s">
        <v>97</v>
      </c>
      <c r="M80" s="8" t="str">
        <f t="shared" si="3"/>
        <v>75Macro, meso y micro gestión de la salud públicaSUBREDA. DICIEMBRE 2024</v>
      </c>
      <c r="N80" s="96">
        <v>3296912</v>
      </c>
      <c r="O80" s="96">
        <v>0</v>
      </c>
      <c r="P80" s="103">
        <v>1</v>
      </c>
      <c r="Q80" s="96">
        <v>0</v>
      </c>
      <c r="R80" s="96">
        <v>3296912</v>
      </c>
      <c r="S80" s="96">
        <v>0</v>
      </c>
      <c r="T80" s="103">
        <v>1</v>
      </c>
      <c r="U80" s="96">
        <v>0</v>
      </c>
      <c r="V80" s="96">
        <v>3296912</v>
      </c>
      <c r="W80" s="96">
        <v>0</v>
      </c>
    </row>
    <row r="81" spans="2:23" ht="101.25" customHeight="1" x14ac:dyDescent="0.25">
      <c r="B81" s="82">
        <v>76</v>
      </c>
      <c r="C81" s="89" t="s">
        <v>67</v>
      </c>
      <c r="D81" s="8" t="str">
        <f t="shared" si="4"/>
        <v>76Macro, meso y micro gestión de la salud pública</v>
      </c>
      <c r="E81" s="8" t="s">
        <v>291</v>
      </c>
      <c r="F81" s="8" t="s">
        <v>290</v>
      </c>
      <c r="G81" s="8" t="s">
        <v>107</v>
      </c>
      <c r="H81" s="8" t="s">
        <v>188</v>
      </c>
      <c r="I81" s="8" t="s">
        <v>245</v>
      </c>
      <c r="J81" s="8" t="s">
        <v>287</v>
      </c>
      <c r="K81" s="89" t="s">
        <v>30</v>
      </c>
      <c r="L81" s="89" t="s">
        <v>97</v>
      </c>
      <c r="M81" s="8" t="str">
        <f t="shared" si="3"/>
        <v>76Macro, meso y micro gestión de la salud públicaSUBREDA. DICIEMBRE 2024</v>
      </c>
      <c r="N81" s="96">
        <v>6181480</v>
      </c>
      <c r="O81" s="96">
        <v>0</v>
      </c>
      <c r="P81" s="103">
        <v>4</v>
      </c>
      <c r="Q81" s="96">
        <v>0</v>
      </c>
      <c r="R81" s="96">
        <v>24725920</v>
      </c>
      <c r="S81" s="96">
        <v>0</v>
      </c>
      <c r="T81" s="103">
        <v>4</v>
      </c>
      <c r="U81" s="96">
        <v>0</v>
      </c>
      <c r="V81" s="96">
        <v>24725920</v>
      </c>
      <c r="W81" s="96">
        <v>0</v>
      </c>
    </row>
    <row r="82" spans="2:23" ht="101.25" customHeight="1" x14ac:dyDescent="0.25">
      <c r="B82" s="82">
        <v>77</v>
      </c>
      <c r="C82" s="89" t="s">
        <v>67</v>
      </c>
      <c r="D82" s="8" t="str">
        <f t="shared" si="4"/>
        <v>77Macro, meso y micro gestión de la salud pública</v>
      </c>
      <c r="E82" s="8" t="s">
        <v>291</v>
      </c>
      <c r="F82" s="8" t="s">
        <v>290</v>
      </c>
      <c r="G82" s="8" t="s">
        <v>107</v>
      </c>
      <c r="H82" s="8" t="s">
        <v>189</v>
      </c>
      <c r="I82" s="8" t="s">
        <v>266</v>
      </c>
      <c r="J82" s="8" t="s">
        <v>287</v>
      </c>
      <c r="K82" s="89" t="s">
        <v>30</v>
      </c>
      <c r="L82" s="89" t="s">
        <v>97</v>
      </c>
      <c r="M82" s="8" t="str">
        <f t="shared" si="3"/>
        <v>77Macro, meso y micro gestión de la salud públicaSUBREDA. DICIEMBRE 2024</v>
      </c>
      <c r="N82" s="96">
        <v>3296912</v>
      </c>
      <c r="O82" s="96">
        <v>0</v>
      </c>
      <c r="P82" s="103">
        <v>56</v>
      </c>
      <c r="Q82" s="96">
        <v>0</v>
      </c>
      <c r="R82" s="96">
        <v>184627072</v>
      </c>
      <c r="S82" s="96">
        <v>0</v>
      </c>
      <c r="T82" s="103">
        <v>56</v>
      </c>
      <c r="U82" s="96">
        <v>0</v>
      </c>
      <c r="V82" s="96">
        <v>184627072</v>
      </c>
      <c r="W82" s="96">
        <v>0</v>
      </c>
    </row>
    <row r="83" spans="2:23" ht="101.25" customHeight="1" x14ac:dyDescent="0.25">
      <c r="B83" s="82">
        <v>78</v>
      </c>
      <c r="C83" s="89" t="s">
        <v>67</v>
      </c>
      <c r="D83" s="8" t="str">
        <f t="shared" si="4"/>
        <v>78Macro, meso y micro gestión de la salud pública</v>
      </c>
      <c r="E83" s="8" t="s">
        <v>291</v>
      </c>
      <c r="F83" s="8" t="s">
        <v>290</v>
      </c>
      <c r="G83" s="8" t="s">
        <v>107</v>
      </c>
      <c r="H83" s="8" t="s">
        <v>190</v>
      </c>
      <c r="I83" s="8" t="s">
        <v>245</v>
      </c>
      <c r="J83" s="8" t="s">
        <v>287</v>
      </c>
      <c r="K83" s="89" t="s">
        <v>30</v>
      </c>
      <c r="L83" s="89" t="s">
        <v>97</v>
      </c>
      <c r="M83" s="8" t="str">
        <f t="shared" si="3"/>
        <v>78Macro, meso y micro gestión de la salud públicaSUBREDA. DICIEMBRE 2024</v>
      </c>
      <c r="N83" s="96">
        <v>3296912</v>
      </c>
      <c r="O83" s="96">
        <v>0</v>
      </c>
      <c r="P83" s="103">
        <v>2</v>
      </c>
      <c r="Q83" s="96">
        <v>0</v>
      </c>
      <c r="R83" s="96">
        <v>6593824</v>
      </c>
      <c r="S83" s="96">
        <v>0</v>
      </c>
      <c r="T83" s="103">
        <v>2</v>
      </c>
      <c r="U83" s="96">
        <v>0</v>
      </c>
      <c r="V83" s="96">
        <v>6593824</v>
      </c>
      <c r="W83" s="96">
        <v>0</v>
      </c>
    </row>
    <row r="84" spans="2:23" ht="101.25" customHeight="1" x14ac:dyDescent="0.25">
      <c r="B84" s="82">
        <v>79</v>
      </c>
      <c r="C84" s="89" t="s">
        <v>67</v>
      </c>
      <c r="D84" s="8" t="str">
        <f t="shared" si="4"/>
        <v>79Macro, meso y micro gestión de la salud pública</v>
      </c>
      <c r="E84" s="8" t="s">
        <v>291</v>
      </c>
      <c r="F84" s="8" t="s">
        <v>290</v>
      </c>
      <c r="G84" s="8" t="s">
        <v>107</v>
      </c>
      <c r="H84" s="8" t="s">
        <v>191</v>
      </c>
      <c r="I84" s="8" t="s">
        <v>267</v>
      </c>
      <c r="J84" s="8" t="s">
        <v>287</v>
      </c>
      <c r="K84" s="89" t="s">
        <v>30</v>
      </c>
      <c r="L84" s="89" t="s">
        <v>97</v>
      </c>
      <c r="M84" s="8" t="str">
        <f t="shared" si="3"/>
        <v>79Macro, meso y micro gestión de la salud públicaSUBREDA. DICIEMBRE 2024</v>
      </c>
      <c r="N84" s="96">
        <v>2472592</v>
      </c>
      <c r="O84" s="96">
        <v>0</v>
      </c>
      <c r="P84" s="103">
        <v>4</v>
      </c>
      <c r="Q84" s="96">
        <v>0</v>
      </c>
      <c r="R84" s="96">
        <v>9890368</v>
      </c>
      <c r="S84" s="96">
        <v>0</v>
      </c>
      <c r="T84" s="103">
        <v>4</v>
      </c>
      <c r="U84" s="96">
        <v>0</v>
      </c>
      <c r="V84" s="96">
        <v>9890368</v>
      </c>
      <c r="W84" s="96">
        <v>0</v>
      </c>
    </row>
    <row r="85" spans="2:23" ht="101.25" customHeight="1" x14ac:dyDescent="0.25">
      <c r="B85" s="82">
        <v>82</v>
      </c>
      <c r="C85" s="89" t="s">
        <v>67</v>
      </c>
      <c r="D85" s="8" t="str">
        <f t="shared" si="4"/>
        <v>82Macro, meso y micro gestión de la salud pública</v>
      </c>
      <c r="E85" s="8" t="s">
        <v>291</v>
      </c>
      <c r="F85" s="8" t="s">
        <v>290</v>
      </c>
      <c r="G85" s="8" t="s">
        <v>107</v>
      </c>
      <c r="H85" s="8" t="s">
        <v>192</v>
      </c>
      <c r="I85" s="8" t="s">
        <v>268</v>
      </c>
      <c r="J85" s="8" t="s">
        <v>287</v>
      </c>
      <c r="K85" s="89" t="s">
        <v>30</v>
      </c>
      <c r="L85" s="89" t="s">
        <v>97</v>
      </c>
      <c r="M85" s="8" t="str">
        <f t="shared" si="3"/>
        <v>82Macro, meso y micro gestión de la salud públicaSUBREDA. DICIEMBRE 2024</v>
      </c>
      <c r="N85" s="96">
        <v>3000000</v>
      </c>
      <c r="O85" s="96">
        <v>0</v>
      </c>
      <c r="P85" s="103">
        <v>0</v>
      </c>
      <c r="Q85" s="96">
        <v>0</v>
      </c>
      <c r="R85" s="96">
        <v>0</v>
      </c>
      <c r="S85" s="96">
        <v>0</v>
      </c>
      <c r="T85" s="103">
        <v>0</v>
      </c>
      <c r="U85" s="96">
        <v>0</v>
      </c>
      <c r="V85" s="96">
        <v>0</v>
      </c>
      <c r="W85" s="96">
        <v>0</v>
      </c>
    </row>
    <row r="86" spans="2:23" ht="101.25" customHeight="1" x14ac:dyDescent="0.25">
      <c r="B86" s="82">
        <v>85</v>
      </c>
      <c r="C86" s="89" t="s">
        <v>67</v>
      </c>
      <c r="D86" s="8" t="str">
        <f t="shared" si="4"/>
        <v>85Macro, meso y micro gestión de la salud pública</v>
      </c>
      <c r="E86" s="8" t="s">
        <v>291</v>
      </c>
      <c r="F86" s="8" t="s">
        <v>290</v>
      </c>
      <c r="G86" s="8" t="s">
        <v>125</v>
      </c>
      <c r="H86" s="8" t="s">
        <v>193</v>
      </c>
      <c r="I86" s="8" t="s">
        <v>269</v>
      </c>
      <c r="J86" s="8" t="s">
        <v>287</v>
      </c>
      <c r="K86" s="89" t="s">
        <v>30</v>
      </c>
      <c r="L86" s="89" t="s">
        <v>97</v>
      </c>
      <c r="M86" s="8" t="str">
        <f t="shared" si="3"/>
        <v>85Macro, meso y micro gestión de la salud públicaSUBREDA. DICIEMBRE 2024</v>
      </c>
      <c r="N86" s="96">
        <v>30907584</v>
      </c>
      <c r="O86" s="96">
        <v>0</v>
      </c>
      <c r="P86" s="103">
        <v>1</v>
      </c>
      <c r="Q86" s="96">
        <v>0</v>
      </c>
      <c r="R86" s="96">
        <v>30907584</v>
      </c>
      <c r="S86" s="96">
        <v>0</v>
      </c>
      <c r="T86" s="103">
        <v>1</v>
      </c>
      <c r="U86" s="96">
        <v>0</v>
      </c>
      <c r="V86" s="96">
        <v>30907584</v>
      </c>
      <c r="W86" s="96">
        <v>0</v>
      </c>
    </row>
    <row r="87" spans="2:23" ht="101.25" customHeight="1" x14ac:dyDescent="0.25">
      <c r="B87" s="82">
        <v>88</v>
      </c>
      <c r="C87" s="89" t="s">
        <v>68</v>
      </c>
      <c r="D87" s="8" t="str">
        <f t="shared" si="4"/>
        <v>88Gestión y Análisis de Políticas para el bienestar en los territorios</v>
      </c>
      <c r="E87" s="8" t="s">
        <v>289</v>
      </c>
      <c r="F87" s="8" t="s">
        <v>290</v>
      </c>
      <c r="G87" s="8" t="s">
        <v>109</v>
      </c>
      <c r="H87" s="8" t="s">
        <v>194</v>
      </c>
      <c r="I87" s="8" t="s">
        <v>194</v>
      </c>
      <c r="J87" s="8" t="s">
        <v>287</v>
      </c>
      <c r="K87" s="89" t="s">
        <v>30</v>
      </c>
      <c r="L87" s="89" t="s">
        <v>97</v>
      </c>
      <c r="M87" s="8" t="str">
        <f t="shared" si="3"/>
        <v>88Gestión y Análisis de Políticas para el bienestar en los territoriosSUBREDA. DICIEMBRE 2024</v>
      </c>
      <c r="N87" s="96">
        <v>5357344</v>
      </c>
      <c r="O87" s="96">
        <v>0</v>
      </c>
      <c r="P87" s="103">
        <v>1</v>
      </c>
      <c r="Q87" s="96">
        <v>0</v>
      </c>
      <c r="R87" s="96">
        <v>5357344</v>
      </c>
      <c r="S87" s="96">
        <v>0</v>
      </c>
      <c r="T87" s="103">
        <v>1</v>
      </c>
      <c r="U87" s="96">
        <v>0</v>
      </c>
      <c r="V87" s="96">
        <v>5357344</v>
      </c>
      <c r="W87" s="96">
        <v>0</v>
      </c>
    </row>
    <row r="88" spans="2:23" ht="101.25" customHeight="1" x14ac:dyDescent="0.25">
      <c r="B88" s="82">
        <v>90</v>
      </c>
      <c r="C88" s="89" t="s">
        <v>68</v>
      </c>
      <c r="D88" s="8" t="str">
        <f t="shared" si="4"/>
        <v>90Gestión y Análisis de Políticas para el bienestar en los territorios</v>
      </c>
      <c r="E88" s="8" t="s">
        <v>289</v>
      </c>
      <c r="F88" s="8" t="s">
        <v>290</v>
      </c>
      <c r="G88" s="8" t="s">
        <v>109</v>
      </c>
      <c r="H88" s="8" t="s">
        <v>195</v>
      </c>
      <c r="I88" s="8" t="s">
        <v>270</v>
      </c>
      <c r="J88" s="8" t="s">
        <v>287</v>
      </c>
      <c r="K88" s="89" t="s">
        <v>30</v>
      </c>
      <c r="L88" s="89" t="s">
        <v>97</v>
      </c>
      <c r="M88" s="8" t="str">
        <f t="shared" si="3"/>
        <v>90Gestión y Análisis de Políticas para el bienestar en los territoriosSUBREDA. DICIEMBRE 2024</v>
      </c>
      <c r="N88" s="96">
        <v>14011232</v>
      </c>
      <c r="O88" s="96">
        <v>0</v>
      </c>
      <c r="P88" s="103">
        <v>1</v>
      </c>
      <c r="Q88" s="96">
        <v>0</v>
      </c>
      <c r="R88" s="96">
        <v>14011232</v>
      </c>
      <c r="S88" s="96">
        <v>0</v>
      </c>
      <c r="T88" s="103">
        <v>0.50000998056416457</v>
      </c>
      <c r="U88" s="96">
        <v>0</v>
      </c>
      <c r="V88" s="96">
        <v>7005755.8400000008</v>
      </c>
      <c r="W88" s="96">
        <v>0</v>
      </c>
    </row>
    <row r="89" spans="2:23" ht="101.25" customHeight="1" x14ac:dyDescent="0.25">
      <c r="B89" s="82">
        <v>91</v>
      </c>
      <c r="C89" s="89" t="s">
        <v>68</v>
      </c>
      <c r="D89" s="8" t="str">
        <f t="shared" si="4"/>
        <v>91Gestión y Análisis de Políticas para el bienestar en los territorios</v>
      </c>
      <c r="E89" s="8" t="s">
        <v>289</v>
      </c>
      <c r="F89" s="8" t="s">
        <v>290</v>
      </c>
      <c r="G89" s="8" t="s">
        <v>109</v>
      </c>
      <c r="H89" s="8" t="s">
        <v>196</v>
      </c>
      <c r="I89" s="8" t="s">
        <v>271</v>
      </c>
      <c r="J89" s="8" t="s">
        <v>287</v>
      </c>
      <c r="K89" s="89" t="s">
        <v>30</v>
      </c>
      <c r="L89" s="89" t="s">
        <v>97</v>
      </c>
      <c r="M89" s="8" t="str">
        <f t="shared" si="3"/>
        <v>91Gestión y Análisis de Políticas para el bienestar en los territoriosSUBREDA. DICIEMBRE 2024</v>
      </c>
      <c r="N89" s="96">
        <v>24725920</v>
      </c>
      <c r="O89" s="96">
        <v>0</v>
      </c>
      <c r="P89" s="103">
        <v>1</v>
      </c>
      <c r="Q89" s="96">
        <v>0</v>
      </c>
      <c r="R89" s="96">
        <v>24725920</v>
      </c>
      <c r="S89" s="96">
        <v>0</v>
      </c>
      <c r="T89" s="103">
        <v>1</v>
      </c>
      <c r="U89" s="96">
        <v>0</v>
      </c>
      <c r="V89" s="96">
        <v>24725920</v>
      </c>
      <c r="W89" s="96">
        <v>0</v>
      </c>
    </row>
    <row r="90" spans="2:23" ht="101.25" customHeight="1" x14ac:dyDescent="0.25">
      <c r="B90" s="82">
        <v>93</v>
      </c>
      <c r="C90" s="89" t="s">
        <v>68</v>
      </c>
      <c r="D90" s="8" t="str">
        <f t="shared" si="4"/>
        <v>93Gestión y Análisis de Políticas para el bienestar en los territorios</v>
      </c>
      <c r="E90" s="8" t="s">
        <v>289</v>
      </c>
      <c r="F90" s="8" t="s">
        <v>290</v>
      </c>
      <c r="G90" s="8" t="s">
        <v>126</v>
      </c>
      <c r="H90" s="8" t="s">
        <v>197</v>
      </c>
      <c r="I90" s="8" t="s">
        <v>272</v>
      </c>
      <c r="J90" s="8" t="s">
        <v>287</v>
      </c>
      <c r="K90" s="89" t="s">
        <v>30</v>
      </c>
      <c r="L90" s="89" t="s">
        <v>97</v>
      </c>
      <c r="M90" s="8" t="str">
        <f t="shared" si="3"/>
        <v>93Gestión y Análisis de Políticas para el bienestar en los territoriosSUBREDA. DICIEMBRE 2024</v>
      </c>
      <c r="N90" s="96">
        <v>11950984</v>
      </c>
      <c r="O90" s="96">
        <v>0</v>
      </c>
      <c r="P90" s="103">
        <v>1</v>
      </c>
      <c r="Q90" s="96">
        <v>0</v>
      </c>
      <c r="R90" s="96">
        <v>11950984</v>
      </c>
      <c r="S90" s="96">
        <v>0</v>
      </c>
      <c r="T90" s="103">
        <v>1</v>
      </c>
      <c r="U90" s="96">
        <v>0</v>
      </c>
      <c r="V90" s="96">
        <v>11950984</v>
      </c>
      <c r="W90" s="96">
        <v>0</v>
      </c>
    </row>
    <row r="91" spans="2:23" ht="101.25" customHeight="1" x14ac:dyDescent="0.25">
      <c r="B91" s="82">
        <v>94</v>
      </c>
      <c r="C91" s="89" t="s">
        <v>68</v>
      </c>
      <c r="D91" s="8" t="str">
        <f t="shared" si="4"/>
        <v>94Gestión y Análisis de Políticas para el bienestar en los territorios</v>
      </c>
      <c r="E91" s="8" t="s">
        <v>289</v>
      </c>
      <c r="F91" s="8" t="s">
        <v>290</v>
      </c>
      <c r="G91" s="8" t="s">
        <v>126</v>
      </c>
      <c r="H91" s="8" t="s">
        <v>198</v>
      </c>
      <c r="I91" s="8" t="s">
        <v>273</v>
      </c>
      <c r="J91" s="8" t="s">
        <v>287</v>
      </c>
      <c r="K91" s="89" t="s">
        <v>30</v>
      </c>
      <c r="L91" s="89" t="s">
        <v>97</v>
      </c>
      <c r="M91" s="8" t="str">
        <f t="shared" si="3"/>
        <v>94Gestión y Análisis de Políticas para el bienestar en los territoriosSUBREDA. DICIEMBRE 2024</v>
      </c>
      <c r="N91" s="96">
        <v>5357344</v>
      </c>
      <c r="O91" s="96">
        <v>0</v>
      </c>
      <c r="P91" s="103">
        <v>1</v>
      </c>
      <c r="Q91" s="96">
        <v>0</v>
      </c>
      <c r="R91" s="96">
        <v>5357344</v>
      </c>
      <c r="S91" s="96">
        <v>0</v>
      </c>
      <c r="T91" s="103">
        <v>1</v>
      </c>
      <c r="U91" s="96">
        <v>0</v>
      </c>
      <c r="V91" s="96">
        <v>5357344</v>
      </c>
      <c r="W91" s="96">
        <v>0</v>
      </c>
    </row>
    <row r="92" spans="2:23" ht="101.25" customHeight="1" x14ac:dyDescent="0.25">
      <c r="B92" s="82">
        <v>95</v>
      </c>
      <c r="C92" s="89" t="s">
        <v>68</v>
      </c>
      <c r="D92" s="8" t="str">
        <f t="shared" si="4"/>
        <v>95Gestión y Análisis de Políticas para el bienestar en los territorios</v>
      </c>
      <c r="E92" s="8" t="s">
        <v>289</v>
      </c>
      <c r="F92" s="8" t="s">
        <v>290</v>
      </c>
      <c r="G92" s="8" t="s">
        <v>126</v>
      </c>
      <c r="H92" s="8" t="s">
        <v>199</v>
      </c>
      <c r="I92" s="8" t="s">
        <v>274</v>
      </c>
      <c r="J92" s="8" t="s">
        <v>287</v>
      </c>
      <c r="K92" s="89" t="s">
        <v>30</v>
      </c>
      <c r="L92" s="89" t="s">
        <v>97</v>
      </c>
      <c r="M92" s="8" t="str">
        <f t="shared" si="3"/>
        <v>95Gestión y Análisis de Políticas para el bienestar en los territoriosSUBREDA. DICIEMBRE 2024</v>
      </c>
      <c r="N92" s="96">
        <v>5357344</v>
      </c>
      <c r="O92" s="96">
        <v>0</v>
      </c>
      <c r="P92" s="103">
        <v>1</v>
      </c>
      <c r="Q92" s="96">
        <v>0</v>
      </c>
      <c r="R92" s="96">
        <v>5357344</v>
      </c>
      <c r="S92" s="96">
        <v>0</v>
      </c>
      <c r="T92" s="103">
        <v>1</v>
      </c>
      <c r="U92" s="96">
        <v>0</v>
      </c>
      <c r="V92" s="96">
        <v>5357344</v>
      </c>
      <c r="W92" s="96">
        <v>0</v>
      </c>
    </row>
    <row r="93" spans="2:23" ht="101.25" customHeight="1" x14ac:dyDescent="0.25">
      <c r="B93" s="82">
        <v>97</v>
      </c>
      <c r="C93" s="89" t="s">
        <v>69</v>
      </c>
      <c r="D93" s="8" t="str">
        <f t="shared" si="4"/>
        <v>97Vigilancia en salud pública</v>
      </c>
      <c r="E93" s="8" t="s">
        <v>289</v>
      </c>
      <c r="F93" s="8" t="s">
        <v>290</v>
      </c>
      <c r="G93" s="8" t="s">
        <v>110</v>
      </c>
      <c r="H93" s="8" t="s">
        <v>462</v>
      </c>
      <c r="I93" s="8" t="s">
        <v>236</v>
      </c>
      <c r="J93" s="8" t="s">
        <v>287</v>
      </c>
      <c r="K93" s="89" t="s">
        <v>30</v>
      </c>
      <c r="L93" s="89" t="s">
        <v>97</v>
      </c>
      <c r="M93" s="8" t="str">
        <f t="shared" si="3"/>
        <v>97Vigilancia en salud públicaSUBREDA. DICIEMBRE 2024</v>
      </c>
      <c r="N93" s="96">
        <v>21635272</v>
      </c>
      <c r="O93" s="96">
        <v>0</v>
      </c>
      <c r="P93" s="103">
        <v>1</v>
      </c>
      <c r="Q93" s="96">
        <v>0</v>
      </c>
      <c r="R93" s="96">
        <v>21635272</v>
      </c>
      <c r="S93" s="96">
        <v>0</v>
      </c>
      <c r="T93" s="103">
        <v>1</v>
      </c>
      <c r="U93" s="96">
        <v>0</v>
      </c>
      <c r="V93" s="96">
        <v>21635272</v>
      </c>
      <c r="W93" s="96">
        <v>0</v>
      </c>
    </row>
    <row r="94" spans="2:23" ht="101.25" customHeight="1" x14ac:dyDescent="0.25">
      <c r="B94" s="82">
        <v>100</v>
      </c>
      <c r="C94" s="89" t="s">
        <v>69</v>
      </c>
      <c r="D94" s="8" t="str">
        <f t="shared" si="4"/>
        <v>100Vigilancia en salud pública</v>
      </c>
      <c r="E94" s="8" t="s">
        <v>289</v>
      </c>
      <c r="F94" s="8" t="s">
        <v>290</v>
      </c>
      <c r="G94" s="8" t="s">
        <v>127</v>
      </c>
      <c r="H94" s="8" t="s">
        <v>200</v>
      </c>
      <c r="I94" s="8" t="s">
        <v>236</v>
      </c>
      <c r="J94" s="8" t="s">
        <v>287</v>
      </c>
      <c r="K94" s="89" t="s">
        <v>30</v>
      </c>
      <c r="L94" s="89" t="s">
        <v>97</v>
      </c>
      <c r="M94" s="8" t="str">
        <f t="shared" si="3"/>
        <v>100Vigilancia en salud públicaSUBREDA. DICIEMBRE 2024</v>
      </c>
      <c r="N94" s="96">
        <v>7005616</v>
      </c>
      <c r="O94" s="96">
        <v>0</v>
      </c>
      <c r="P94" s="103">
        <v>1</v>
      </c>
      <c r="Q94" s="96">
        <v>0</v>
      </c>
      <c r="R94" s="96">
        <v>7005616</v>
      </c>
      <c r="S94" s="96">
        <v>0</v>
      </c>
      <c r="T94" s="103">
        <v>1</v>
      </c>
      <c r="U94" s="96">
        <v>0</v>
      </c>
      <c r="V94" s="96">
        <v>7005616</v>
      </c>
      <c r="W94" s="96">
        <v>0</v>
      </c>
    </row>
    <row r="95" spans="2:23" ht="101.25" customHeight="1" x14ac:dyDescent="0.25">
      <c r="B95" s="82">
        <v>102</v>
      </c>
      <c r="C95" s="89" t="s">
        <v>69</v>
      </c>
      <c r="D95" s="8" t="str">
        <f t="shared" si="4"/>
        <v>102Vigilancia en salud pública</v>
      </c>
      <c r="E95" s="8" t="s">
        <v>289</v>
      </c>
      <c r="F95" s="8" t="s">
        <v>290</v>
      </c>
      <c r="G95" s="8" t="s">
        <v>110</v>
      </c>
      <c r="H95" s="8" t="s">
        <v>463</v>
      </c>
      <c r="I95" s="8" t="s">
        <v>236</v>
      </c>
      <c r="J95" s="8" t="s">
        <v>287</v>
      </c>
      <c r="K95" s="89" t="s">
        <v>30</v>
      </c>
      <c r="L95" s="89" t="s">
        <v>97</v>
      </c>
      <c r="M95" s="8" t="str">
        <f t="shared" si="3"/>
        <v>102Vigilancia en salud públicaSUBREDA. DICIEMBRE 2024</v>
      </c>
      <c r="N95" s="96">
        <v>2101685</v>
      </c>
      <c r="O95" s="96">
        <v>0</v>
      </c>
      <c r="P95" s="103">
        <v>1</v>
      </c>
      <c r="Q95" s="96">
        <v>0</v>
      </c>
      <c r="R95" s="96">
        <v>2101685</v>
      </c>
      <c r="S95" s="96">
        <v>0</v>
      </c>
      <c r="T95" s="103">
        <v>1</v>
      </c>
      <c r="U95" s="96">
        <v>0</v>
      </c>
      <c r="V95" s="96">
        <v>2101685</v>
      </c>
      <c r="W95" s="96">
        <v>0</v>
      </c>
    </row>
    <row r="96" spans="2:23" ht="101.25" customHeight="1" x14ac:dyDescent="0.25">
      <c r="B96" s="82">
        <v>103</v>
      </c>
      <c r="C96" s="89" t="s">
        <v>69</v>
      </c>
      <c r="D96" s="8" t="str">
        <f t="shared" si="4"/>
        <v>103Vigilancia en salud pública</v>
      </c>
      <c r="E96" s="8" t="s">
        <v>289</v>
      </c>
      <c r="F96" s="8" t="s">
        <v>290</v>
      </c>
      <c r="G96" s="8" t="s">
        <v>110</v>
      </c>
      <c r="H96" s="8" t="s">
        <v>464</v>
      </c>
      <c r="I96" s="8" t="s">
        <v>236</v>
      </c>
      <c r="J96" s="8" t="s">
        <v>287</v>
      </c>
      <c r="K96" s="89" t="s">
        <v>30</v>
      </c>
      <c r="L96" s="89" t="s">
        <v>97</v>
      </c>
      <c r="M96" s="8" t="str">
        <f t="shared" si="3"/>
        <v>103Vigilancia en salud públicaSUBREDA. DICIEMBRE 2024</v>
      </c>
      <c r="N96" s="96">
        <v>7005616</v>
      </c>
      <c r="O96" s="96">
        <v>0</v>
      </c>
      <c r="P96" s="103">
        <v>1</v>
      </c>
      <c r="Q96" s="96">
        <v>0</v>
      </c>
      <c r="R96" s="96">
        <v>7005616</v>
      </c>
      <c r="S96" s="96">
        <v>0</v>
      </c>
      <c r="T96" s="103">
        <v>1</v>
      </c>
      <c r="U96" s="96">
        <v>0</v>
      </c>
      <c r="V96" s="96">
        <v>7005616</v>
      </c>
      <c r="W96" s="96">
        <v>0</v>
      </c>
    </row>
    <row r="97" spans="2:23" ht="101.25" customHeight="1" x14ac:dyDescent="0.25">
      <c r="B97" s="82">
        <v>105</v>
      </c>
      <c r="C97" s="89" t="s">
        <v>69</v>
      </c>
      <c r="D97" s="8" t="str">
        <f t="shared" si="4"/>
        <v>105Vigilancia en salud pública</v>
      </c>
      <c r="E97" s="8" t="s">
        <v>289</v>
      </c>
      <c r="F97" s="8" t="s">
        <v>290</v>
      </c>
      <c r="G97" s="8" t="s">
        <v>110</v>
      </c>
      <c r="H97" s="8" t="s">
        <v>201</v>
      </c>
      <c r="I97" s="8" t="s">
        <v>275</v>
      </c>
      <c r="J97" s="8" t="s">
        <v>286</v>
      </c>
      <c r="K97" s="89" t="s">
        <v>30</v>
      </c>
      <c r="L97" s="89" t="s">
        <v>97</v>
      </c>
      <c r="M97" s="8" t="str">
        <f t="shared" si="3"/>
        <v>105Vigilancia en salud públicaSUBREDA. DICIEMBRE 2024</v>
      </c>
      <c r="N97" s="96">
        <v>228444</v>
      </c>
      <c r="O97" s="96">
        <v>0</v>
      </c>
      <c r="P97" s="103">
        <v>20</v>
      </c>
      <c r="Q97" s="96">
        <v>0</v>
      </c>
      <c r="R97" s="96">
        <v>4568880</v>
      </c>
      <c r="S97" s="96">
        <v>0</v>
      </c>
      <c r="T97" s="103">
        <v>16</v>
      </c>
      <c r="U97" s="96">
        <v>0</v>
      </c>
      <c r="V97" s="96">
        <v>3655104</v>
      </c>
      <c r="W97" s="96">
        <v>0</v>
      </c>
    </row>
    <row r="98" spans="2:23" ht="101.25" customHeight="1" x14ac:dyDescent="0.25">
      <c r="B98" s="82">
        <v>106</v>
      </c>
      <c r="C98" s="89" t="s">
        <v>69</v>
      </c>
      <c r="D98" s="8" t="str">
        <f t="shared" si="4"/>
        <v>106Vigilancia en salud pública</v>
      </c>
      <c r="E98" s="8" t="s">
        <v>289</v>
      </c>
      <c r="F98" s="8" t="s">
        <v>290</v>
      </c>
      <c r="G98" s="8" t="s">
        <v>110</v>
      </c>
      <c r="H98" s="8" t="s">
        <v>202</v>
      </c>
      <c r="I98" s="8" t="s">
        <v>275</v>
      </c>
      <c r="J98" s="8" t="s">
        <v>286</v>
      </c>
      <c r="K98" s="89" t="s">
        <v>30</v>
      </c>
      <c r="L98" s="89" t="s">
        <v>97</v>
      </c>
      <c r="M98" s="8" t="str">
        <f t="shared" si="3"/>
        <v>106Vigilancia en salud públicaSUBREDA. DICIEMBRE 2024</v>
      </c>
      <c r="N98" s="96">
        <v>533036</v>
      </c>
      <c r="O98" s="96">
        <v>0</v>
      </c>
      <c r="P98" s="103">
        <v>11</v>
      </c>
      <c r="Q98" s="96">
        <v>0</v>
      </c>
      <c r="R98" s="96">
        <v>5863396</v>
      </c>
      <c r="S98" s="96">
        <v>0</v>
      </c>
      <c r="T98" s="103">
        <v>7</v>
      </c>
      <c r="U98" s="96">
        <v>0</v>
      </c>
      <c r="V98" s="96">
        <v>3731252</v>
      </c>
      <c r="W98" s="96">
        <v>0</v>
      </c>
    </row>
    <row r="99" spans="2:23" ht="101.25" customHeight="1" x14ac:dyDescent="0.25">
      <c r="B99" s="82">
        <v>107</v>
      </c>
      <c r="C99" s="89" t="s">
        <v>69</v>
      </c>
      <c r="D99" s="8" t="str">
        <f t="shared" si="4"/>
        <v>107Vigilancia en salud pública</v>
      </c>
      <c r="E99" s="8" t="s">
        <v>289</v>
      </c>
      <c r="F99" s="8" t="s">
        <v>290</v>
      </c>
      <c r="G99" s="8" t="s">
        <v>110</v>
      </c>
      <c r="H99" s="8" t="s">
        <v>203</v>
      </c>
      <c r="I99" s="8" t="s">
        <v>276</v>
      </c>
      <c r="J99" s="8" t="s">
        <v>287</v>
      </c>
      <c r="K99" s="89" t="s">
        <v>30</v>
      </c>
      <c r="L99" s="89" t="s">
        <v>97</v>
      </c>
      <c r="M99" s="8" t="str">
        <f t="shared" si="3"/>
        <v>107Vigilancia en salud públicaSUBREDA. DICIEMBRE 2024</v>
      </c>
      <c r="N99" s="96">
        <v>116464</v>
      </c>
      <c r="O99" s="96">
        <v>0</v>
      </c>
      <c r="P99" s="103">
        <v>35</v>
      </c>
      <c r="Q99" s="96">
        <v>0</v>
      </c>
      <c r="R99" s="96">
        <v>4076240</v>
      </c>
      <c r="S99" s="96">
        <v>0</v>
      </c>
      <c r="T99" s="103">
        <v>33</v>
      </c>
      <c r="U99" s="96">
        <v>0</v>
      </c>
      <c r="V99" s="96">
        <v>3843312</v>
      </c>
      <c r="W99" s="96">
        <v>0</v>
      </c>
    </row>
    <row r="100" spans="2:23" ht="101.25" customHeight="1" x14ac:dyDescent="0.25">
      <c r="B100" s="82">
        <v>108</v>
      </c>
      <c r="C100" s="89" t="s">
        <v>69</v>
      </c>
      <c r="D100" s="8" t="str">
        <f t="shared" si="4"/>
        <v>108Vigilancia en salud pública</v>
      </c>
      <c r="E100" s="8" t="s">
        <v>289</v>
      </c>
      <c r="F100" s="8" t="s">
        <v>290</v>
      </c>
      <c r="G100" s="8" t="s">
        <v>110</v>
      </c>
      <c r="H100" s="8" t="s">
        <v>204</v>
      </c>
      <c r="I100" s="8" t="s">
        <v>277</v>
      </c>
      <c r="J100" s="8" t="s">
        <v>287</v>
      </c>
      <c r="K100" s="89" t="s">
        <v>30</v>
      </c>
      <c r="L100" s="89" t="s">
        <v>97</v>
      </c>
      <c r="M100" s="8" t="str">
        <f t="shared" si="3"/>
        <v>108Vigilancia en salud públicaSUBREDA. DICIEMBRE 2024</v>
      </c>
      <c r="N100" s="96">
        <v>87348</v>
      </c>
      <c r="O100" s="96">
        <v>0</v>
      </c>
      <c r="P100" s="103">
        <v>10</v>
      </c>
      <c r="Q100" s="96">
        <v>0</v>
      </c>
      <c r="R100" s="96">
        <v>873480</v>
      </c>
      <c r="S100" s="96">
        <v>0</v>
      </c>
      <c r="T100" s="103">
        <v>0</v>
      </c>
      <c r="U100" s="96">
        <v>0</v>
      </c>
      <c r="V100" s="96">
        <v>0</v>
      </c>
      <c r="W100" s="96">
        <v>0</v>
      </c>
    </row>
    <row r="101" spans="2:23" ht="101.25" customHeight="1" x14ac:dyDescent="0.25">
      <c r="B101" s="82">
        <v>110</v>
      </c>
      <c r="C101" s="89" t="s">
        <v>69</v>
      </c>
      <c r="D101" s="8" t="str">
        <f t="shared" si="4"/>
        <v>110Vigilancia en salud pública</v>
      </c>
      <c r="E101" s="8" t="s">
        <v>289</v>
      </c>
      <c r="F101" s="8" t="s">
        <v>290</v>
      </c>
      <c r="G101" s="8" t="s">
        <v>110</v>
      </c>
      <c r="H101" s="8" t="s">
        <v>205</v>
      </c>
      <c r="I101" s="8" t="s">
        <v>236</v>
      </c>
      <c r="J101" s="8" t="s">
        <v>287</v>
      </c>
      <c r="K101" s="89" t="s">
        <v>30</v>
      </c>
      <c r="L101" s="89" t="s">
        <v>97</v>
      </c>
      <c r="M101" s="8" t="str">
        <f t="shared" si="3"/>
        <v>110Vigilancia en salud públicaSUBREDA. DICIEMBRE 2024</v>
      </c>
      <c r="N101" s="96">
        <v>52336960</v>
      </c>
      <c r="O101" s="96">
        <v>0</v>
      </c>
      <c r="P101" s="103">
        <v>1</v>
      </c>
      <c r="Q101" s="96">
        <v>0</v>
      </c>
      <c r="R101" s="96">
        <v>52336960</v>
      </c>
      <c r="S101" s="96">
        <v>0</v>
      </c>
      <c r="T101" s="103">
        <v>1</v>
      </c>
      <c r="U101" s="96">
        <v>0</v>
      </c>
      <c r="V101" s="96">
        <v>52336960</v>
      </c>
      <c r="W101" s="96">
        <v>0</v>
      </c>
    </row>
    <row r="102" spans="2:23" ht="101.25" customHeight="1" x14ac:dyDescent="0.25">
      <c r="B102" s="82">
        <v>113</v>
      </c>
      <c r="C102" s="89" t="s">
        <v>69</v>
      </c>
      <c r="D102" s="8" t="str">
        <f t="shared" si="4"/>
        <v>113Vigilancia en salud pública</v>
      </c>
      <c r="E102" s="8" t="s">
        <v>289</v>
      </c>
      <c r="F102" s="8" t="s">
        <v>290</v>
      </c>
      <c r="G102" s="8" t="s">
        <v>110</v>
      </c>
      <c r="H102" s="8" t="s">
        <v>465</v>
      </c>
      <c r="I102" s="8" t="s">
        <v>236</v>
      </c>
      <c r="J102" s="8" t="s">
        <v>287</v>
      </c>
      <c r="K102" s="89" t="s">
        <v>30</v>
      </c>
      <c r="L102" s="89" t="s">
        <v>97</v>
      </c>
      <c r="M102" s="8" t="str">
        <f t="shared" si="3"/>
        <v>113Vigilancia en salud públicaSUBREDA. DICIEMBRE 2024</v>
      </c>
      <c r="N102" s="96">
        <v>65112080</v>
      </c>
      <c r="O102" s="96">
        <v>0</v>
      </c>
      <c r="P102" s="103">
        <v>1</v>
      </c>
      <c r="Q102" s="96">
        <v>0</v>
      </c>
      <c r="R102" s="96">
        <v>65112080</v>
      </c>
      <c r="S102" s="96">
        <v>0</v>
      </c>
      <c r="T102" s="103">
        <v>1</v>
      </c>
      <c r="U102" s="96">
        <v>0</v>
      </c>
      <c r="V102" s="96">
        <v>65112080</v>
      </c>
      <c r="W102" s="96">
        <v>0</v>
      </c>
    </row>
    <row r="103" spans="2:23" ht="101.25" customHeight="1" x14ac:dyDescent="0.25">
      <c r="B103" s="82">
        <v>115</v>
      </c>
      <c r="C103" s="89" t="s">
        <v>69</v>
      </c>
      <c r="D103" s="8" t="str">
        <f t="shared" si="4"/>
        <v>115Vigilancia en salud pública</v>
      </c>
      <c r="E103" s="8" t="s">
        <v>289</v>
      </c>
      <c r="F103" s="8" t="s">
        <v>290</v>
      </c>
      <c r="G103" s="8" t="s">
        <v>110</v>
      </c>
      <c r="H103" s="8" t="s">
        <v>206</v>
      </c>
      <c r="I103" s="8" t="s">
        <v>236</v>
      </c>
      <c r="J103" s="8" t="s">
        <v>287</v>
      </c>
      <c r="K103" s="89" t="s">
        <v>30</v>
      </c>
      <c r="L103" s="89" t="s">
        <v>97</v>
      </c>
      <c r="M103" s="8" t="str">
        <f t="shared" si="3"/>
        <v>115Vigilancia en salud públicaSUBREDA. DICIEMBRE 2024</v>
      </c>
      <c r="N103" s="96">
        <v>3296912</v>
      </c>
      <c r="O103" s="96">
        <v>0</v>
      </c>
      <c r="P103" s="103">
        <v>12</v>
      </c>
      <c r="Q103" s="96">
        <v>0</v>
      </c>
      <c r="R103" s="96">
        <v>39562944</v>
      </c>
      <c r="S103" s="96">
        <v>0</v>
      </c>
      <c r="T103" s="103">
        <v>12</v>
      </c>
      <c r="U103" s="96">
        <v>0</v>
      </c>
      <c r="V103" s="96">
        <v>39562944</v>
      </c>
      <c r="W103" s="96">
        <v>0</v>
      </c>
    </row>
    <row r="104" spans="2:23" ht="101.25" customHeight="1" x14ac:dyDescent="0.25">
      <c r="B104" s="82">
        <v>117</v>
      </c>
      <c r="C104" s="89" t="s">
        <v>69</v>
      </c>
      <c r="D104" s="8" t="str">
        <f t="shared" si="4"/>
        <v>117Vigilancia en salud pública</v>
      </c>
      <c r="E104" s="8" t="s">
        <v>289</v>
      </c>
      <c r="F104" s="8" t="s">
        <v>290</v>
      </c>
      <c r="G104" s="8" t="s">
        <v>110</v>
      </c>
      <c r="H104" s="8" t="s">
        <v>466</v>
      </c>
      <c r="I104" s="8" t="s">
        <v>236</v>
      </c>
      <c r="J104" s="8" t="s">
        <v>287</v>
      </c>
      <c r="K104" s="89" t="s">
        <v>30</v>
      </c>
      <c r="L104" s="89" t="s">
        <v>97</v>
      </c>
      <c r="M104" s="8" t="str">
        <f t="shared" si="3"/>
        <v>117Vigilancia en salud públicaSUBREDA. DICIEMBRE 2024</v>
      </c>
      <c r="N104" s="96">
        <v>3502808</v>
      </c>
      <c r="O104" s="96">
        <v>0</v>
      </c>
      <c r="P104" s="103">
        <v>1</v>
      </c>
      <c r="Q104" s="96">
        <v>0</v>
      </c>
      <c r="R104" s="96">
        <v>3502808</v>
      </c>
      <c r="S104" s="96">
        <v>0</v>
      </c>
      <c r="T104" s="103">
        <v>1</v>
      </c>
      <c r="U104" s="96">
        <v>0</v>
      </c>
      <c r="V104" s="96">
        <v>3502808</v>
      </c>
      <c r="W104" s="96">
        <v>0</v>
      </c>
    </row>
    <row r="105" spans="2:23" ht="101.25" customHeight="1" x14ac:dyDescent="0.25">
      <c r="B105" s="82">
        <v>118</v>
      </c>
      <c r="C105" s="89" t="s">
        <v>69</v>
      </c>
      <c r="D105" s="8" t="str">
        <f t="shared" si="4"/>
        <v>118Vigilancia en salud pública</v>
      </c>
      <c r="E105" s="8" t="s">
        <v>289</v>
      </c>
      <c r="F105" s="8" t="s">
        <v>290</v>
      </c>
      <c r="G105" s="8" t="s">
        <v>110</v>
      </c>
      <c r="H105" s="8" t="s">
        <v>207</v>
      </c>
      <c r="I105" s="8" t="s">
        <v>236</v>
      </c>
      <c r="J105" s="8" t="s">
        <v>287</v>
      </c>
      <c r="K105" s="89" t="s">
        <v>30</v>
      </c>
      <c r="L105" s="89" t="s">
        <v>97</v>
      </c>
      <c r="M105" s="8" t="str">
        <f t="shared" si="3"/>
        <v>118Vigilancia en salud públicaSUBREDA. DICIEMBRE 2024</v>
      </c>
      <c r="N105" s="96">
        <v>5357344</v>
      </c>
      <c r="O105" s="96">
        <v>0</v>
      </c>
      <c r="P105" s="103">
        <v>1</v>
      </c>
      <c r="Q105" s="96">
        <v>0</v>
      </c>
      <c r="R105" s="96">
        <v>5357344</v>
      </c>
      <c r="S105" s="96">
        <v>0</v>
      </c>
      <c r="T105" s="103">
        <v>1</v>
      </c>
      <c r="U105" s="96">
        <v>0</v>
      </c>
      <c r="V105" s="96">
        <v>5357344</v>
      </c>
      <c r="W105" s="96">
        <v>0</v>
      </c>
    </row>
    <row r="106" spans="2:23" ht="101.25" customHeight="1" x14ac:dyDescent="0.25">
      <c r="B106" s="82">
        <v>121</v>
      </c>
      <c r="C106" s="89" t="s">
        <v>69</v>
      </c>
      <c r="D106" s="8" t="str">
        <f t="shared" si="4"/>
        <v>121Vigilancia en salud pública</v>
      </c>
      <c r="E106" s="8" t="s">
        <v>289</v>
      </c>
      <c r="F106" s="8" t="s">
        <v>290</v>
      </c>
      <c r="G106" s="8" t="s">
        <v>128</v>
      </c>
      <c r="H106" s="8" t="s">
        <v>467</v>
      </c>
      <c r="I106" s="8" t="s">
        <v>236</v>
      </c>
      <c r="J106" s="8" t="s">
        <v>287</v>
      </c>
      <c r="K106" s="89" t="s">
        <v>30</v>
      </c>
      <c r="L106" s="89" t="s">
        <v>97</v>
      </c>
      <c r="M106" s="8" t="str">
        <f t="shared" si="3"/>
        <v>121Vigilancia en salud públicaSUBREDA. DICIEMBRE 2024</v>
      </c>
      <c r="N106" s="96">
        <v>2101685</v>
      </c>
      <c r="O106" s="96">
        <v>0</v>
      </c>
      <c r="P106" s="103">
        <v>1</v>
      </c>
      <c r="Q106" s="96">
        <v>0</v>
      </c>
      <c r="R106" s="96">
        <v>2101685</v>
      </c>
      <c r="S106" s="96">
        <v>0</v>
      </c>
      <c r="T106" s="103">
        <v>1</v>
      </c>
      <c r="U106" s="96">
        <v>0</v>
      </c>
      <c r="V106" s="96">
        <v>2101685</v>
      </c>
      <c r="W106" s="96">
        <v>0</v>
      </c>
    </row>
    <row r="107" spans="2:23" ht="101.25" customHeight="1" x14ac:dyDescent="0.25">
      <c r="B107" s="82">
        <v>122</v>
      </c>
      <c r="C107" s="89" t="s">
        <v>69</v>
      </c>
      <c r="D107" s="8" t="str">
        <f t="shared" si="4"/>
        <v>122Vigilancia en salud pública</v>
      </c>
      <c r="E107" s="8" t="s">
        <v>289</v>
      </c>
      <c r="F107" s="8" t="s">
        <v>290</v>
      </c>
      <c r="G107" s="8" t="s">
        <v>128</v>
      </c>
      <c r="H107" s="8" t="s">
        <v>208</v>
      </c>
      <c r="I107" s="8" t="s">
        <v>236</v>
      </c>
      <c r="J107" s="8" t="s">
        <v>287</v>
      </c>
      <c r="K107" s="89" t="s">
        <v>30</v>
      </c>
      <c r="L107" s="89" t="s">
        <v>97</v>
      </c>
      <c r="M107" s="8" t="str">
        <f t="shared" si="3"/>
        <v>122Vigilancia en salud públicaSUBREDA. DICIEMBRE 2024</v>
      </c>
      <c r="N107" s="96">
        <v>5357344</v>
      </c>
      <c r="O107" s="96">
        <v>0</v>
      </c>
      <c r="P107" s="103">
        <v>1</v>
      </c>
      <c r="Q107" s="96">
        <v>0</v>
      </c>
      <c r="R107" s="96">
        <v>5357344</v>
      </c>
      <c r="S107" s="96">
        <v>0</v>
      </c>
      <c r="T107" s="103">
        <v>1</v>
      </c>
      <c r="U107" s="96">
        <v>0</v>
      </c>
      <c r="V107" s="96">
        <v>5357344</v>
      </c>
      <c r="W107" s="96">
        <v>0</v>
      </c>
    </row>
    <row r="108" spans="2:23" ht="101.25" customHeight="1" x14ac:dyDescent="0.25">
      <c r="B108" s="82">
        <v>124</v>
      </c>
      <c r="C108" s="89" t="s">
        <v>69</v>
      </c>
      <c r="D108" s="8" t="str">
        <f t="shared" si="4"/>
        <v>124Vigilancia en salud pública</v>
      </c>
      <c r="E108" s="8" t="s">
        <v>289</v>
      </c>
      <c r="F108" s="8" t="s">
        <v>290</v>
      </c>
      <c r="G108" s="8" t="s">
        <v>128</v>
      </c>
      <c r="H108" s="8" t="s">
        <v>468</v>
      </c>
      <c r="I108" s="8" t="s">
        <v>236</v>
      </c>
      <c r="J108" s="8" t="s">
        <v>287</v>
      </c>
      <c r="K108" s="89" t="s">
        <v>30</v>
      </c>
      <c r="L108" s="89" t="s">
        <v>97</v>
      </c>
      <c r="M108" s="8" t="str">
        <f t="shared" si="3"/>
        <v>124Vigilancia en salud públicaSUBREDA. DICIEMBRE 2024</v>
      </c>
      <c r="N108" s="96">
        <v>21016848</v>
      </c>
      <c r="O108" s="96">
        <v>0</v>
      </c>
      <c r="P108" s="103">
        <v>1</v>
      </c>
      <c r="Q108" s="96">
        <v>0</v>
      </c>
      <c r="R108" s="96">
        <v>21016848</v>
      </c>
      <c r="S108" s="96">
        <v>0</v>
      </c>
      <c r="T108" s="103">
        <v>1</v>
      </c>
      <c r="U108" s="96">
        <v>0</v>
      </c>
      <c r="V108" s="96">
        <v>21016848</v>
      </c>
      <c r="W108" s="96">
        <v>0</v>
      </c>
    </row>
    <row r="109" spans="2:23" ht="101.25" customHeight="1" x14ac:dyDescent="0.25">
      <c r="B109" s="82">
        <v>126</v>
      </c>
      <c r="C109" s="89" t="s">
        <v>69</v>
      </c>
      <c r="D109" s="8" t="str">
        <f t="shared" si="4"/>
        <v>126Vigilancia en salud pública</v>
      </c>
      <c r="E109" s="8" t="s">
        <v>289</v>
      </c>
      <c r="F109" s="8" t="s">
        <v>290</v>
      </c>
      <c r="G109" s="8" t="s">
        <v>128</v>
      </c>
      <c r="H109" s="8" t="s">
        <v>209</v>
      </c>
      <c r="I109" s="8" t="s">
        <v>236</v>
      </c>
      <c r="J109" s="8" t="s">
        <v>287</v>
      </c>
      <c r="K109" s="89" t="s">
        <v>30</v>
      </c>
      <c r="L109" s="89" t="s">
        <v>97</v>
      </c>
      <c r="M109" s="8" t="str">
        <f t="shared" si="3"/>
        <v>126Vigilancia en salud públicaSUBREDA. DICIEMBRE 2024</v>
      </c>
      <c r="N109" s="96">
        <v>8036016</v>
      </c>
      <c r="O109" s="96">
        <v>0</v>
      </c>
      <c r="P109" s="103">
        <v>1</v>
      </c>
      <c r="Q109" s="96">
        <v>0</v>
      </c>
      <c r="R109" s="96">
        <v>8036016</v>
      </c>
      <c r="S109" s="96">
        <v>0</v>
      </c>
      <c r="T109" s="103">
        <v>1</v>
      </c>
      <c r="U109" s="96">
        <v>0</v>
      </c>
      <c r="V109" s="96">
        <v>8036016</v>
      </c>
      <c r="W109" s="96">
        <v>0</v>
      </c>
    </row>
    <row r="110" spans="2:23" ht="101.25" customHeight="1" x14ac:dyDescent="0.25">
      <c r="B110" s="82">
        <v>128</v>
      </c>
      <c r="C110" s="89" t="s">
        <v>69</v>
      </c>
      <c r="D110" s="8" t="str">
        <f t="shared" si="4"/>
        <v>128Vigilancia en salud pública</v>
      </c>
      <c r="E110" s="8" t="s">
        <v>289</v>
      </c>
      <c r="F110" s="8" t="s">
        <v>290</v>
      </c>
      <c r="G110" s="8" t="s">
        <v>110</v>
      </c>
      <c r="H110" s="8" t="s">
        <v>210</v>
      </c>
      <c r="I110" s="8" t="s">
        <v>236</v>
      </c>
      <c r="J110" s="8" t="s">
        <v>287</v>
      </c>
      <c r="K110" s="89" t="s">
        <v>30</v>
      </c>
      <c r="L110" s="89" t="s">
        <v>97</v>
      </c>
      <c r="M110" s="8" t="str">
        <f t="shared" si="3"/>
        <v>128Vigilancia en salud públicaSUBREDA. DICIEMBRE 2024</v>
      </c>
      <c r="N110" s="96">
        <v>7829936</v>
      </c>
      <c r="O110" s="96">
        <v>0</v>
      </c>
      <c r="P110" s="103">
        <v>1</v>
      </c>
      <c r="Q110" s="96">
        <v>0</v>
      </c>
      <c r="R110" s="96">
        <v>7829936</v>
      </c>
      <c r="S110" s="96">
        <v>0</v>
      </c>
      <c r="T110" s="103">
        <v>1</v>
      </c>
      <c r="U110" s="96">
        <v>0</v>
      </c>
      <c r="V110" s="96">
        <v>7829936</v>
      </c>
      <c r="W110" s="96">
        <v>0</v>
      </c>
    </row>
    <row r="111" spans="2:23" ht="101.25" customHeight="1" x14ac:dyDescent="0.25">
      <c r="B111" s="82">
        <v>129</v>
      </c>
      <c r="C111" s="89" t="s">
        <v>69</v>
      </c>
      <c r="D111" s="8" t="str">
        <f t="shared" si="4"/>
        <v>129Vigilancia en salud pública</v>
      </c>
      <c r="E111" s="8" t="s">
        <v>289</v>
      </c>
      <c r="F111" s="8" t="s">
        <v>290</v>
      </c>
      <c r="G111" s="8" t="s">
        <v>110</v>
      </c>
      <c r="H111" s="8" t="s">
        <v>211</v>
      </c>
      <c r="I111" s="8" t="s">
        <v>278</v>
      </c>
      <c r="J111" s="8" t="s">
        <v>287</v>
      </c>
      <c r="K111" s="89" t="s">
        <v>30</v>
      </c>
      <c r="L111" s="89" t="s">
        <v>97</v>
      </c>
      <c r="M111" s="8" t="str">
        <f t="shared" si="3"/>
        <v>129Vigilancia en salud públicaSUBREDA. DICIEMBRE 2024</v>
      </c>
      <c r="N111" s="96">
        <v>14011416</v>
      </c>
      <c r="O111" s="96">
        <v>0</v>
      </c>
      <c r="P111" s="103">
        <v>3</v>
      </c>
      <c r="Q111" s="96">
        <v>0</v>
      </c>
      <c r="R111" s="96">
        <v>42034248</v>
      </c>
      <c r="S111" s="96">
        <v>0</v>
      </c>
      <c r="T111" s="103">
        <v>3</v>
      </c>
      <c r="U111" s="96">
        <v>0</v>
      </c>
      <c r="V111" s="96">
        <v>42034248</v>
      </c>
      <c r="W111" s="96">
        <v>0</v>
      </c>
    </row>
    <row r="112" spans="2:23" ht="101.25" customHeight="1" x14ac:dyDescent="0.25">
      <c r="B112" s="82">
        <v>131</v>
      </c>
      <c r="C112" s="89" t="s">
        <v>69</v>
      </c>
      <c r="D112" s="8" t="str">
        <f t="shared" si="4"/>
        <v>131Vigilancia en salud pública</v>
      </c>
      <c r="E112" s="8" t="s">
        <v>289</v>
      </c>
      <c r="F112" s="8" t="s">
        <v>290</v>
      </c>
      <c r="G112" s="8" t="s">
        <v>110</v>
      </c>
      <c r="H112" s="8" t="s">
        <v>212</v>
      </c>
      <c r="I112" s="8" t="s">
        <v>236</v>
      </c>
      <c r="J112" s="8" t="s">
        <v>287</v>
      </c>
      <c r="K112" s="89" t="s">
        <v>30</v>
      </c>
      <c r="L112" s="89" t="s">
        <v>97</v>
      </c>
      <c r="M112" s="8" t="str">
        <f t="shared" si="3"/>
        <v>131Vigilancia en salud públicaSUBREDA. DICIEMBRE 2024</v>
      </c>
      <c r="N112" s="96">
        <v>57900200</v>
      </c>
      <c r="O112" s="96">
        <v>0</v>
      </c>
      <c r="P112" s="103">
        <v>1</v>
      </c>
      <c r="Q112" s="96">
        <v>0</v>
      </c>
      <c r="R112" s="96">
        <v>57900200</v>
      </c>
      <c r="S112" s="96">
        <v>0</v>
      </c>
      <c r="T112" s="103">
        <v>1</v>
      </c>
      <c r="U112" s="96">
        <v>0</v>
      </c>
      <c r="V112" s="96">
        <v>57900200</v>
      </c>
      <c r="W112" s="96">
        <v>0</v>
      </c>
    </row>
    <row r="113" spans="2:23" ht="101.25" customHeight="1" x14ac:dyDescent="0.25">
      <c r="B113" s="82">
        <v>133</v>
      </c>
      <c r="C113" s="89" t="s">
        <v>69</v>
      </c>
      <c r="D113" s="8" t="str">
        <f t="shared" si="4"/>
        <v>133Vigilancia en salud pública</v>
      </c>
      <c r="E113" s="8" t="s">
        <v>289</v>
      </c>
      <c r="F113" s="8" t="s">
        <v>290</v>
      </c>
      <c r="G113" s="8" t="s">
        <v>128</v>
      </c>
      <c r="H113" s="8" t="s">
        <v>213</v>
      </c>
      <c r="I113" s="8" t="s">
        <v>279</v>
      </c>
      <c r="J113" s="8" t="s">
        <v>287</v>
      </c>
      <c r="K113" s="89" t="s">
        <v>30</v>
      </c>
      <c r="L113" s="89" t="s">
        <v>97</v>
      </c>
      <c r="M113" s="8" t="str">
        <f t="shared" si="3"/>
        <v>133Vigilancia en salud públicaSUBREDA. DICIEMBRE 2024</v>
      </c>
      <c r="N113" s="96">
        <v>145580</v>
      </c>
      <c r="O113" s="96">
        <v>0</v>
      </c>
      <c r="P113" s="103">
        <v>185</v>
      </c>
      <c r="Q113" s="96">
        <v>0</v>
      </c>
      <c r="R113" s="96">
        <v>26932300</v>
      </c>
      <c r="S113" s="96">
        <v>0</v>
      </c>
      <c r="T113" s="103">
        <v>185</v>
      </c>
      <c r="U113" s="96">
        <v>0</v>
      </c>
      <c r="V113" s="96">
        <v>26932300</v>
      </c>
      <c r="W113" s="96">
        <v>0</v>
      </c>
    </row>
    <row r="114" spans="2:23" ht="101.25" customHeight="1" x14ac:dyDescent="0.25">
      <c r="B114" s="82">
        <v>137</v>
      </c>
      <c r="C114" s="89" t="s">
        <v>69</v>
      </c>
      <c r="D114" s="8" t="str">
        <f t="shared" si="4"/>
        <v>137Vigilancia en salud pública</v>
      </c>
      <c r="E114" s="8" t="s">
        <v>289</v>
      </c>
      <c r="F114" s="8" t="s">
        <v>290</v>
      </c>
      <c r="G114" s="8" t="s">
        <v>110</v>
      </c>
      <c r="H114" s="8" t="s">
        <v>469</v>
      </c>
      <c r="I114" s="8" t="s">
        <v>236</v>
      </c>
      <c r="J114" s="8" t="s">
        <v>287</v>
      </c>
      <c r="K114" s="89" t="s">
        <v>30</v>
      </c>
      <c r="L114" s="89" t="s">
        <v>97</v>
      </c>
      <c r="M114" s="8" t="str">
        <f t="shared" si="3"/>
        <v>137Vigilancia en salud públicaSUBREDA. DICIEMBRE 2024</v>
      </c>
      <c r="N114" s="96">
        <v>30083632</v>
      </c>
      <c r="O114" s="96">
        <v>0</v>
      </c>
      <c r="P114" s="103">
        <v>1</v>
      </c>
      <c r="Q114" s="96">
        <v>0</v>
      </c>
      <c r="R114" s="96">
        <v>30083632</v>
      </c>
      <c r="S114" s="96">
        <v>0</v>
      </c>
      <c r="T114" s="103">
        <v>1</v>
      </c>
      <c r="U114" s="96">
        <v>0</v>
      </c>
      <c r="V114" s="96">
        <v>30083632</v>
      </c>
      <c r="W114" s="96">
        <v>0</v>
      </c>
    </row>
    <row r="115" spans="2:23" ht="101.25" customHeight="1" x14ac:dyDescent="0.25">
      <c r="B115" s="82">
        <v>138</v>
      </c>
      <c r="C115" s="89" t="s">
        <v>69</v>
      </c>
      <c r="D115" s="8" t="str">
        <f t="shared" si="4"/>
        <v>138Vigilancia en salud pública</v>
      </c>
      <c r="E115" s="8" t="s">
        <v>289</v>
      </c>
      <c r="F115" s="8" t="s">
        <v>290</v>
      </c>
      <c r="G115" s="8" t="s">
        <v>110</v>
      </c>
      <c r="H115" s="8" t="s">
        <v>214</v>
      </c>
      <c r="I115" s="8" t="s">
        <v>236</v>
      </c>
      <c r="J115" s="8" t="s">
        <v>287</v>
      </c>
      <c r="K115" s="89" t="s">
        <v>30</v>
      </c>
      <c r="L115" s="89" t="s">
        <v>97</v>
      </c>
      <c r="M115" s="8" t="str">
        <f t="shared" si="3"/>
        <v>138Vigilancia en salud públicaSUBREDA. DICIEMBRE 2024</v>
      </c>
      <c r="N115" s="96">
        <v>10714688</v>
      </c>
      <c r="O115" s="96">
        <v>0</v>
      </c>
      <c r="P115" s="103">
        <v>1</v>
      </c>
      <c r="Q115" s="96">
        <v>0</v>
      </c>
      <c r="R115" s="96">
        <v>10714688</v>
      </c>
      <c r="S115" s="96">
        <v>0</v>
      </c>
      <c r="T115" s="103">
        <v>1</v>
      </c>
      <c r="U115" s="96">
        <v>0</v>
      </c>
      <c r="V115" s="96">
        <v>10714688</v>
      </c>
      <c r="W115" s="96">
        <v>0</v>
      </c>
    </row>
    <row r="116" spans="2:23" ht="101.25" customHeight="1" x14ac:dyDescent="0.25">
      <c r="B116" s="82">
        <v>139</v>
      </c>
      <c r="C116" s="89" t="s">
        <v>69</v>
      </c>
      <c r="D116" s="8" t="str">
        <f t="shared" si="4"/>
        <v>139Vigilancia en salud pública</v>
      </c>
      <c r="E116" s="8" t="s">
        <v>289</v>
      </c>
      <c r="F116" s="8" t="s">
        <v>290</v>
      </c>
      <c r="G116" s="8" t="s">
        <v>110</v>
      </c>
      <c r="H116" s="8" t="s">
        <v>215</v>
      </c>
      <c r="I116" s="8" t="s">
        <v>236</v>
      </c>
      <c r="J116" s="8" t="s">
        <v>287</v>
      </c>
      <c r="K116" s="89" t="s">
        <v>30</v>
      </c>
      <c r="L116" s="89" t="s">
        <v>97</v>
      </c>
      <c r="M116" s="8" t="str">
        <f t="shared" si="3"/>
        <v>139Vigilancia en salud públicaSUBREDA. DICIEMBRE 2024</v>
      </c>
      <c r="N116" s="96">
        <v>7005616</v>
      </c>
      <c r="O116" s="96">
        <v>0</v>
      </c>
      <c r="P116" s="103">
        <v>1</v>
      </c>
      <c r="Q116" s="96">
        <v>0</v>
      </c>
      <c r="R116" s="96">
        <v>7005616</v>
      </c>
      <c r="S116" s="96">
        <v>0</v>
      </c>
      <c r="T116" s="103">
        <v>1</v>
      </c>
      <c r="U116" s="96">
        <v>0</v>
      </c>
      <c r="V116" s="96">
        <v>7005616</v>
      </c>
      <c r="W116" s="96">
        <v>0</v>
      </c>
    </row>
    <row r="117" spans="2:23" ht="101.25" customHeight="1" x14ac:dyDescent="0.25">
      <c r="B117" s="82">
        <v>140</v>
      </c>
      <c r="C117" s="89" t="s">
        <v>69</v>
      </c>
      <c r="D117" s="8" t="str">
        <f t="shared" si="4"/>
        <v>140Vigilancia en salud pública</v>
      </c>
      <c r="E117" s="8" t="s">
        <v>289</v>
      </c>
      <c r="F117" s="8" t="s">
        <v>290</v>
      </c>
      <c r="G117" s="8" t="s">
        <v>110</v>
      </c>
      <c r="H117" s="8" t="s">
        <v>216</v>
      </c>
      <c r="I117" s="8" t="s">
        <v>236</v>
      </c>
      <c r="J117" s="8" t="s">
        <v>287</v>
      </c>
      <c r="K117" s="89" t="s">
        <v>30</v>
      </c>
      <c r="L117" s="89" t="s">
        <v>97</v>
      </c>
      <c r="M117" s="8" t="str">
        <f t="shared" si="3"/>
        <v>140Vigilancia en salud públicaSUBREDA. DICIEMBRE 2024</v>
      </c>
      <c r="N117" s="96">
        <v>18132464</v>
      </c>
      <c r="O117" s="96">
        <v>0</v>
      </c>
      <c r="P117" s="103">
        <v>1</v>
      </c>
      <c r="Q117" s="96">
        <v>0</v>
      </c>
      <c r="R117" s="96">
        <v>18132464</v>
      </c>
      <c r="S117" s="96">
        <v>0</v>
      </c>
      <c r="T117" s="103">
        <v>1</v>
      </c>
      <c r="U117" s="96">
        <v>0</v>
      </c>
      <c r="V117" s="96">
        <v>18132464</v>
      </c>
      <c r="W117" s="96">
        <v>0</v>
      </c>
    </row>
    <row r="118" spans="2:23" ht="101.25" customHeight="1" x14ac:dyDescent="0.25">
      <c r="B118" s="82">
        <v>143</v>
      </c>
      <c r="C118" s="89" t="s">
        <v>69</v>
      </c>
      <c r="D118" s="8" t="str">
        <f t="shared" si="4"/>
        <v>143Vigilancia en salud pública</v>
      </c>
      <c r="E118" s="8" t="s">
        <v>289</v>
      </c>
      <c r="F118" s="8" t="s">
        <v>290</v>
      </c>
      <c r="G118" s="8" t="s">
        <v>110</v>
      </c>
      <c r="H118" s="8" t="s">
        <v>470</v>
      </c>
      <c r="I118" s="8" t="s">
        <v>236</v>
      </c>
      <c r="J118" s="8" t="s">
        <v>287</v>
      </c>
      <c r="K118" s="89" t="s">
        <v>30</v>
      </c>
      <c r="L118" s="89" t="s">
        <v>97</v>
      </c>
      <c r="M118" s="8" t="str">
        <f t="shared" si="3"/>
        <v>143Vigilancia en salud públicaSUBREDA. DICIEMBRE 2024</v>
      </c>
      <c r="N118" s="96">
        <v>63669520</v>
      </c>
      <c r="O118" s="96">
        <v>0</v>
      </c>
      <c r="P118" s="103">
        <v>1</v>
      </c>
      <c r="Q118" s="96">
        <v>0</v>
      </c>
      <c r="R118" s="96">
        <v>63669520</v>
      </c>
      <c r="S118" s="96">
        <v>0</v>
      </c>
      <c r="T118" s="103">
        <v>1</v>
      </c>
      <c r="U118" s="96">
        <v>0</v>
      </c>
      <c r="V118" s="96">
        <v>63669520</v>
      </c>
      <c r="W118" s="96">
        <v>0</v>
      </c>
    </row>
    <row r="119" spans="2:23" ht="101.25" customHeight="1" x14ac:dyDescent="0.25">
      <c r="B119" s="82">
        <v>144</v>
      </c>
      <c r="C119" s="89" t="s">
        <v>69</v>
      </c>
      <c r="D119" s="8" t="str">
        <f t="shared" si="4"/>
        <v>144Vigilancia en salud pública</v>
      </c>
      <c r="E119" s="8" t="s">
        <v>289</v>
      </c>
      <c r="F119" s="8" t="s">
        <v>290</v>
      </c>
      <c r="G119" s="8" t="s">
        <v>128</v>
      </c>
      <c r="H119" s="8" t="s">
        <v>217</v>
      </c>
      <c r="I119" s="8" t="s">
        <v>279</v>
      </c>
      <c r="J119" s="8" t="s">
        <v>287</v>
      </c>
      <c r="K119" s="89" t="s">
        <v>30</v>
      </c>
      <c r="L119" s="89" t="s">
        <v>97</v>
      </c>
      <c r="M119" s="8" t="str">
        <f t="shared" si="3"/>
        <v>144Vigilancia en salud públicaSUBREDA. DICIEMBRE 2024</v>
      </c>
      <c r="N119" s="96">
        <v>201570</v>
      </c>
      <c r="O119" s="96">
        <v>0</v>
      </c>
      <c r="P119" s="103">
        <v>522</v>
      </c>
      <c r="Q119" s="96">
        <v>0</v>
      </c>
      <c r="R119" s="96">
        <v>105219540</v>
      </c>
      <c r="S119" s="96">
        <v>0</v>
      </c>
      <c r="T119" s="103">
        <v>522</v>
      </c>
      <c r="U119" s="96">
        <v>0</v>
      </c>
      <c r="V119" s="96">
        <v>105219540</v>
      </c>
      <c r="W119" s="96">
        <v>0</v>
      </c>
    </row>
    <row r="120" spans="2:23" ht="101.25" customHeight="1" x14ac:dyDescent="0.25">
      <c r="B120" s="82">
        <v>146</v>
      </c>
      <c r="C120" s="89" t="s">
        <v>69</v>
      </c>
      <c r="D120" s="8" t="str">
        <f t="shared" si="4"/>
        <v>146Vigilancia en salud pública</v>
      </c>
      <c r="E120" s="8" t="s">
        <v>289</v>
      </c>
      <c r="F120" s="8" t="s">
        <v>290</v>
      </c>
      <c r="G120" s="8" t="s">
        <v>110</v>
      </c>
      <c r="H120" s="8" t="s">
        <v>218</v>
      </c>
      <c r="I120" s="8" t="s">
        <v>236</v>
      </c>
      <c r="J120" s="8" t="s">
        <v>287</v>
      </c>
      <c r="K120" s="89" t="s">
        <v>30</v>
      </c>
      <c r="L120" s="89" t="s">
        <v>97</v>
      </c>
      <c r="M120" s="8" t="str">
        <f t="shared" si="3"/>
        <v>146Vigilancia en salud públicaSUBREDA. DICIEMBRE 2024</v>
      </c>
      <c r="N120" s="96">
        <v>7005616</v>
      </c>
      <c r="O120" s="96">
        <v>0</v>
      </c>
      <c r="P120" s="103">
        <v>1</v>
      </c>
      <c r="Q120" s="96">
        <v>0</v>
      </c>
      <c r="R120" s="96">
        <v>7005616</v>
      </c>
      <c r="S120" s="96">
        <v>0</v>
      </c>
      <c r="T120" s="103">
        <v>1</v>
      </c>
      <c r="U120" s="96">
        <v>0</v>
      </c>
      <c r="V120" s="96">
        <v>7005616</v>
      </c>
      <c r="W120" s="96">
        <v>0</v>
      </c>
    </row>
    <row r="121" spans="2:23" ht="101.25" customHeight="1" x14ac:dyDescent="0.25">
      <c r="B121" s="82">
        <v>147</v>
      </c>
      <c r="C121" s="89" t="s">
        <v>69</v>
      </c>
      <c r="D121" s="8" t="str">
        <f t="shared" si="4"/>
        <v>147Vigilancia en salud pública</v>
      </c>
      <c r="E121" s="8" t="s">
        <v>289</v>
      </c>
      <c r="F121" s="8" t="s">
        <v>290</v>
      </c>
      <c r="G121" s="8" t="s">
        <v>110</v>
      </c>
      <c r="H121" s="8" t="s">
        <v>219</v>
      </c>
      <c r="I121" s="8" t="s">
        <v>236</v>
      </c>
      <c r="J121" s="8" t="s">
        <v>287</v>
      </c>
      <c r="K121" s="89" t="s">
        <v>30</v>
      </c>
      <c r="L121" s="89" t="s">
        <v>97</v>
      </c>
      <c r="M121" s="8" t="str">
        <f t="shared" si="3"/>
        <v>147Vigilancia en salud públicaSUBREDA. DICIEMBRE 2024</v>
      </c>
      <c r="N121" s="96">
        <v>6181480</v>
      </c>
      <c r="O121" s="96">
        <v>0</v>
      </c>
      <c r="P121" s="103">
        <v>1</v>
      </c>
      <c r="Q121" s="96">
        <v>0</v>
      </c>
      <c r="R121" s="96">
        <v>6181480</v>
      </c>
      <c r="S121" s="96">
        <v>0</v>
      </c>
      <c r="T121" s="103">
        <v>1</v>
      </c>
      <c r="U121" s="96">
        <v>0</v>
      </c>
      <c r="V121" s="96">
        <v>6181480</v>
      </c>
      <c r="W121" s="96">
        <v>0</v>
      </c>
    </row>
    <row r="122" spans="2:23" ht="101.25" customHeight="1" x14ac:dyDescent="0.25">
      <c r="B122" s="82">
        <v>148</v>
      </c>
      <c r="C122" s="89" t="s">
        <v>69</v>
      </c>
      <c r="D122" s="8" t="str">
        <f t="shared" si="4"/>
        <v>148Vigilancia en salud pública</v>
      </c>
      <c r="E122" s="8" t="s">
        <v>289</v>
      </c>
      <c r="F122" s="8" t="s">
        <v>290</v>
      </c>
      <c r="G122" s="8" t="s">
        <v>110</v>
      </c>
      <c r="H122" s="8" t="s">
        <v>220</v>
      </c>
      <c r="I122" s="8" t="s">
        <v>236</v>
      </c>
      <c r="J122" s="8" t="s">
        <v>287</v>
      </c>
      <c r="K122" s="89" t="s">
        <v>30</v>
      </c>
      <c r="L122" s="89" t="s">
        <v>97</v>
      </c>
      <c r="M122" s="8" t="str">
        <f t="shared" si="3"/>
        <v>148Vigilancia en salud públicaSUBREDA. DICIEMBRE 2024</v>
      </c>
      <c r="N122" s="96">
        <v>5357344</v>
      </c>
      <c r="O122" s="96">
        <v>0</v>
      </c>
      <c r="P122" s="103">
        <v>1</v>
      </c>
      <c r="Q122" s="96">
        <v>0</v>
      </c>
      <c r="R122" s="96">
        <v>5357344</v>
      </c>
      <c r="S122" s="96">
        <v>0</v>
      </c>
      <c r="T122" s="103">
        <v>1</v>
      </c>
      <c r="U122" s="96">
        <v>0</v>
      </c>
      <c r="V122" s="96">
        <v>5357344</v>
      </c>
      <c r="W122" s="96">
        <v>0</v>
      </c>
    </row>
    <row r="123" spans="2:23" ht="101.25" customHeight="1" x14ac:dyDescent="0.25">
      <c r="B123" s="82">
        <v>150</v>
      </c>
      <c r="C123" s="89" t="s">
        <v>69</v>
      </c>
      <c r="D123" s="8" t="str">
        <f t="shared" si="4"/>
        <v>150Vigilancia en salud pública</v>
      </c>
      <c r="E123" s="8" t="s">
        <v>289</v>
      </c>
      <c r="F123" s="8" t="s">
        <v>290</v>
      </c>
      <c r="G123" s="8" t="s">
        <v>128</v>
      </c>
      <c r="H123" s="8" t="s">
        <v>221</v>
      </c>
      <c r="I123" s="8" t="s">
        <v>236</v>
      </c>
      <c r="J123" s="8" t="s">
        <v>287</v>
      </c>
      <c r="K123" s="89" t="s">
        <v>30</v>
      </c>
      <c r="L123" s="89" t="s">
        <v>97</v>
      </c>
      <c r="M123" s="8" t="str">
        <f t="shared" si="3"/>
        <v>150Vigilancia en salud públicaSUBREDA. DICIEMBRE 2024</v>
      </c>
      <c r="N123" s="96">
        <v>3296912</v>
      </c>
      <c r="O123" s="96">
        <v>0</v>
      </c>
      <c r="P123" s="103">
        <v>1</v>
      </c>
      <c r="Q123" s="96">
        <v>0</v>
      </c>
      <c r="R123" s="96">
        <v>3296912</v>
      </c>
      <c r="S123" s="96">
        <v>0</v>
      </c>
      <c r="T123" s="103">
        <v>1</v>
      </c>
      <c r="U123" s="96">
        <v>0</v>
      </c>
      <c r="V123" s="96">
        <v>3296912</v>
      </c>
      <c r="W123" s="96">
        <v>0</v>
      </c>
    </row>
    <row r="124" spans="2:23" ht="101.25" customHeight="1" x14ac:dyDescent="0.25">
      <c r="B124" s="82">
        <v>152</v>
      </c>
      <c r="C124" s="89" t="s">
        <v>69</v>
      </c>
      <c r="D124" s="8" t="str">
        <f t="shared" si="4"/>
        <v>152Vigilancia en salud pública</v>
      </c>
      <c r="E124" s="8" t="s">
        <v>289</v>
      </c>
      <c r="F124" s="8" t="s">
        <v>290</v>
      </c>
      <c r="G124" s="8" t="s">
        <v>110</v>
      </c>
      <c r="H124" s="8" t="s">
        <v>222</v>
      </c>
      <c r="I124" s="8" t="s">
        <v>236</v>
      </c>
      <c r="J124" s="8" t="s">
        <v>287</v>
      </c>
      <c r="K124" s="89" t="s">
        <v>30</v>
      </c>
      <c r="L124" s="89" t="s">
        <v>97</v>
      </c>
      <c r="M124" s="8" t="str">
        <f t="shared" si="3"/>
        <v>152Vigilancia en salud públicaSUBREDA. DICIEMBRE 2024</v>
      </c>
      <c r="N124" s="96">
        <v>22871752</v>
      </c>
      <c r="O124" s="96">
        <v>0</v>
      </c>
      <c r="P124" s="103">
        <v>1</v>
      </c>
      <c r="Q124" s="96">
        <v>0</v>
      </c>
      <c r="R124" s="96">
        <v>22871752</v>
      </c>
      <c r="S124" s="96">
        <v>0</v>
      </c>
      <c r="T124" s="103">
        <v>1</v>
      </c>
      <c r="U124" s="96">
        <v>0</v>
      </c>
      <c r="V124" s="96">
        <v>22871752</v>
      </c>
      <c r="W124" s="96">
        <v>0</v>
      </c>
    </row>
    <row r="125" spans="2:23" ht="101.25" customHeight="1" x14ac:dyDescent="0.25">
      <c r="B125" s="82">
        <v>153</v>
      </c>
      <c r="C125" s="89" t="s">
        <v>69</v>
      </c>
      <c r="D125" s="8" t="str">
        <f t="shared" si="4"/>
        <v>153Vigilancia en salud pública</v>
      </c>
      <c r="E125" s="8" t="s">
        <v>289</v>
      </c>
      <c r="F125" s="8" t="s">
        <v>290</v>
      </c>
      <c r="G125" s="8" t="s">
        <v>110</v>
      </c>
      <c r="H125" s="8" t="s">
        <v>223</v>
      </c>
      <c r="I125" s="8" t="s">
        <v>236</v>
      </c>
      <c r="J125" s="8" t="s">
        <v>287</v>
      </c>
      <c r="K125" s="89" t="s">
        <v>30</v>
      </c>
      <c r="L125" s="89" t="s">
        <v>97</v>
      </c>
      <c r="M125" s="8" t="str">
        <f t="shared" si="3"/>
        <v>153Vigilancia en salud públicaSUBREDA. DICIEMBRE 2024</v>
      </c>
      <c r="N125" s="96">
        <v>28434992</v>
      </c>
      <c r="O125" s="96">
        <v>0</v>
      </c>
      <c r="P125" s="103">
        <v>1</v>
      </c>
      <c r="Q125" s="96">
        <v>0</v>
      </c>
      <c r="R125" s="96">
        <v>28434992</v>
      </c>
      <c r="S125" s="96">
        <v>0</v>
      </c>
      <c r="T125" s="103">
        <v>1</v>
      </c>
      <c r="U125" s="96">
        <v>0</v>
      </c>
      <c r="V125" s="96">
        <v>28434992</v>
      </c>
      <c r="W125" s="96">
        <v>0</v>
      </c>
    </row>
    <row r="126" spans="2:23" ht="101.25" customHeight="1" x14ac:dyDescent="0.25">
      <c r="B126" s="82">
        <v>156</v>
      </c>
      <c r="C126" s="89" t="s">
        <v>69</v>
      </c>
      <c r="D126" s="8" t="str">
        <f t="shared" si="4"/>
        <v>156Vigilancia en salud pública</v>
      </c>
      <c r="E126" s="8" t="s">
        <v>289</v>
      </c>
      <c r="F126" s="8" t="s">
        <v>290</v>
      </c>
      <c r="G126" s="8" t="s">
        <v>110</v>
      </c>
      <c r="H126" s="8" t="s">
        <v>224</v>
      </c>
      <c r="I126" s="8" t="s">
        <v>236</v>
      </c>
      <c r="J126" s="8" t="s">
        <v>287</v>
      </c>
      <c r="K126" s="89" t="s">
        <v>30</v>
      </c>
      <c r="L126" s="89" t="s">
        <v>97</v>
      </c>
      <c r="M126" s="8" t="str">
        <f t="shared" si="3"/>
        <v>156Vigilancia en salud públicaSUBREDA. DICIEMBRE 2024</v>
      </c>
      <c r="N126" s="96">
        <v>3296912</v>
      </c>
      <c r="O126" s="96">
        <v>0</v>
      </c>
      <c r="P126" s="103">
        <v>1</v>
      </c>
      <c r="Q126" s="96">
        <v>0</v>
      </c>
      <c r="R126" s="96">
        <v>3296912</v>
      </c>
      <c r="S126" s="96">
        <v>0</v>
      </c>
      <c r="T126" s="103">
        <v>1</v>
      </c>
      <c r="U126" s="96">
        <v>0</v>
      </c>
      <c r="V126" s="96">
        <v>3296912</v>
      </c>
      <c r="W126" s="96">
        <v>0</v>
      </c>
    </row>
    <row r="127" spans="2:23" ht="101.25" customHeight="1" x14ac:dyDescent="0.25">
      <c r="B127" s="82">
        <v>157</v>
      </c>
      <c r="C127" s="89" t="s">
        <v>69</v>
      </c>
      <c r="D127" s="8" t="str">
        <f t="shared" si="4"/>
        <v>157Vigilancia en salud pública</v>
      </c>
      <c r="E127" s="8" t="s">
        <v>289</v>
      </c>
      <c r="F127" s="8" t="s">
        <v>290</v>
      </c>
      <c r="G127" s="8" t="s">
        <v>110</v>
      </c>
      <c r="H127" s="8" t="s">
        <v>471</v>
      </c>
      <c r="I127" s="8" t="s">
        <v>236</v>
      </c>
      <c r="J127" s="8" t="s">
        <v>287</v>
      </c>
      <c r="K127" s="89" t="s">
        <v>30</v>
      </c>
      <c r="L127" s="89" t="s">
        <v>97</v>
      </c>
      <c r="M127" s="8" t="str">
        <f t="shared" si="3"/>
        <v>157Vigilancia en salud públicaSUBREDA. DICIEMBRE 2024</v>
      </c>
      <c r="N127" s="96">
        <v>37501776</v>
      </c>
      <c r="O127" s="96">
        <v>0</v>
      </c>
      <c r="P127" s="103">
        <v>0</v>
      </c>
      <c r="Q127" s="96">
        <v>0</v>
      </c>
      <c r="R127" s="96">
        <v>0</v>
      </c>
      <c r="S127" s="96">
        <v>0</v>
      </c>
      <c r="T127" s="103">
        <v>0</v>
      </c>
      <c r="U127" s="96">
        <v>0</v>
      </c>
      <c r="V127" s="96">
        <v>0</v>
      </c>
      <c r="W127" s="96">
        <v>0</v>
      </c>
    </row>
    <row r="128" spans="2:23" ht="101.25" customHeight="1" x14ac:dyDescent="0.25">
      <c r="B128" s="82">
        <v>15</v>
      </c>
      <c r="C128" s="89" t="s">
        <v>72</v>
      </c>
      <c r="D128" s="8" t="str">
        <f t="shared" si="4"/>
        <v>15Entorno Cuidador Institucional “Bienestar en nuestro entorno institucional”</v>
      </c>
      <c r="E128" s="8" t="s">
        <v>291</v>
      </c>
      <c r="F128" s="8" t="s">
        <v>290</v>
      </c>
      <c r="G128" s="8" t="s">
        <v>113</v>
      </c>
      <c r="H128" s="8" t="s">
        <v>225</v>
      </c>
      <c r="I128" s="8" t="s">
        <v>246</v>
      </c>
      <c r="J128" s="8" t="s">
        <v>288</v>
      </c>
      <c r="K128" s="89" t="s">
        <v>31</v>
      </c>
      <c r="L128" s="89" t="s">
        <v>97</v>
      </c>
      <c r="M128" s="8" t="str">
        <f t="shared" si="3"/>
        <v>15Entorno Cuidador Institucional “Bienestar en nuestro entorno institucional”DISTRITOA. DICIEMBRE 2024</v>
      </c>
      <c r="N128" s="96">
        <v>345874</v>
      </c>
      <c r="O128" s="96">
        <v>0</v>
      </c>
      <c r="P128" s="103">
        <v>112</v>
      </c>
      <c r="Q128" s="96">
        <v>0</v>
      </c>
      <c r="R128" s="96">
        <v>38737888</v>
      </c>
      <c r="S128" s="96">
        <v>0</v>
      </c>
      <c r="T128" s="103">
        <v>112</v>
      </c>
      <c r="U128" s="96">
        <v>0</v>
      </c>
      <c r="V128" s="96">
        <v>38737888</v>
      </c>
      <c r="W128" s="96">
        <v>0</v>
      </c>
    </row>
    <row r="129" spans="2:23" ht="101.25" customHeight="1" x14ac:dyDescent="0.25">
      <c r="B129" s="82">
        <v>18</v>
      </c>
      <c r="C129" s="89" t="s">
        <v>72</v>
      </c>
      <c r="D129" s="8" t="str">
        <f t="shared" si="4"/>
        <v>18Entorno Cuidador Institucional “Bienestar en nuestro entorno institucional”</v>
      </c>
      <c r="E129" s="8" t="s">
        <v>291</v>
      </c>
      <c r="F129" s="8" t="s">
        <v>290</v>
      </c>
      <c r="G129" s="8" t="s">
        <v>113</v>
      </c>
      <c r="H129" s="8" t="s">
        <v>226</v>
      </c>
      <c r="I129" s="8" t="s">
        <v>246</v>
      </c>
      <c r="J129" s="8" t="s">
        <v>288</v>
      </c>
      <c r="K129" s="89" t="s">
        <v>31</v>
      </c>
      <c r="L129" s="89" t="s">
        <v>97</v>
      </c>
      <c r="M129" s="8" t="str">
        <f t="shared" si="3"/>
        <v>18Entorno Cuidador Institucional “Bienestar en nuestro entorno institucional”DISTRITOA. DICIEMBRE 2024</v>
      </c>
      <c r="N129" s="96">
        <v>287001</v>
      </c>
      <c r="O129" s="96">
        <v>0</v>
      </c>
      <c r="P129" s="103">
        <v>56</v>
      </c>
      <c r="Q129" s="96">
        <v>0</v>
      </c>
      <c r="R129" s="96">
        <v>16072056</v>
      </c>
      <c r="S129" s="96">
        <v>0</v>
      </c>
      <c r="T129" s="103">
        <v>56</v>
      </c>
      <c r="U129" s="96">
        <v>0</v>
      </c>
      <c r="V129" s="96">
        <v>16072056</v>
      </c>
      <c r="W129" s="96">
        <v>0</v>
      </c>
    </row>
    <row r="130" spans="2:23" ht="101.25" customHeight="1" x14ac:dyDescent="0.25">
      <c r="B130" s="82">
        <v>31</v>
      </c>
      <c r="C130" s="89" t="s">
        <v>73</v>
      </c>
      <c r="D130" s="8" t="str">
        <f t="shared" si="4"/>
        <v>31Entorno cuidador Laboral “Bienestar en nuestro entorno laboral”</v>
      </c>
      <c r="E130" s="8" t="s">
        <v>291</v>
      </c>
      <c r="F130" s="8" t="s">
        <v>290</v>
      </c>
      <c r="G130" s="8" t="s">
        <v>116</v>
      </c>
      <c r="H130" s="8" t="s">
        <v>227</v>
      </c>
      <c r="I130" s="8" t="s">
        <v>280</v>
      </c>
      <c r="J130" s="8" t="s">
        <v>288</v>
      </c>
      <c r="K130" s="89" t="s">
        <v>31</v>
      </c>
      <c r="L130" s="89" t="s">
        <v>97</v>
      </c>
      <c r="M130" s="8" t="str">
        <f t="shared" si="3"/>
        <v>31Entorno cuidador Laboral “Bienestar en nuestro entorno laboral”DISTRITOA. DICIEMBRE 2024</v>
      </c>
      <c r="N130" s="96">
        <v>7005616</v>
      </c>
      <c r="O130" s="96">
        <v>0</v>
      </c>
      <c r="P130" s="103">
        <v>0.9999998572573775</v>
      </c>
      <c r="Q130" s="96">
        <v>0</v>
      </c>
      <c r="R130" s="96">
        <v>7005615</v>
      </c>
      <c r="S130" s="96">
        <v>0</v>
      </c>
      <c r="T130" s="103">
        <v>0.9999998572573775</v>
      </c>
      <c r="U130" s="96">
        <v>0</v>
      </c>
      <c r="V130" s="96">
        <v>7005615</v>
      </c>
      <c r="W130" s="96">
        <v>0</v>
      </c>
    </row>
    <row r="131" spans="2:23" ht="101.25" customHeight="1" x14ac:dyDescent="0.25">
      <c r="B131" s="82">
        <v>33</v>
      </c>
      <c r="C131" s="89" t="s">
        <v>73</v>
      </c>
      <c r="D131" s="8" t="str">
        <f t="shared" si="4"/>
        <v>33Entorno cuidador Laboral “Bienestar en nuestro entorno laboral”</v>
      </c>
      <c r="E131" s="8" t="s">
        <v>291</v>
      </c>
      <c r="F131" s="8" t="s">
        <v>290</v>
      </c>
      <c r="G131" s="8" t="s">
        <v>116</v>
      </c>
      <c r="H131" s="8" t="s">
        <v>228</v>
      </c>
      <c r="I131" s="8" t="s">
        <v>281</v>
      </c>
      <c r="J131" s="8" t="s">
        <v>288</v>
      </c>
      <c r="K131" s="89" t="s">
        <v>31</v>
      </c>
      <c r="L131" s="89" t="s">
        <v>97</v>
      </c>
      <c r="M131" s="8" t="str">
        <f t="shared" ref="M131:M194" si="5">+D131&amp;K131&amp;L131</f>
        <v>33Entorno cuidador Laboral “Bienestar en nuestro entorno laboral”DISTRITOA. DICIEMBRE 2024</v>
      </c>
      <c r="N131" s="96">
        <v>6181480</v>
      </c>
      <c r="O131" s="96">
        <v>0</v>
      </c>
      <c r="P131" s="103">
        <v>1</v>
      </c>
      <c r="Q131" s="96">
        <v>0</v>
      </c>
      <c r="R131" s="96">
        <v>6181480</v>
      </c>
      <c r="S131" s="96">
        <v>0</v>
      </c>
      <c r="T131" s="105">
        <v>1</v>
      </c>
      <c r="U131" s="96">
        <v>0</v>
      </c>
      <c r="V131" s="96">
        <v>6181480</v>
      </c>
      <c r="W131" s="96">
        <v>0</v>
      </c>
    </row>
    <row r="132" spans="2:23" ht="101.25" customHeight="1" x14ac:dyDescent="0.25">
      <c r="B132" s="82">
        <v>40</v>
      </c>
      <c r="C132" s="89" t="s">
        <v>73</v>
      </c>
      <c r="D132" s="8" t="str">
        <f t="shared" ref="D132:D195" si="6">+B132&amp;C132</f>
        <v>40Entorno cuidador Laboral “Bienestar en nuestro entorno laboral”</v>
      </c>
      <c r="E132" s="8" t="s">
        <v>291</v>
      </c>
      <c r="F132" s="8" t="s">
        <v>290</v>
      </c>
      <c r="G132" s="8" t="s">
        <v>116</v>
      </c>
      <c r="H132" s="8" t="s">
        <v>229</v>
      </c>
      <c r="I132" s="8" t="s">
        <v>282</v>
      </c>
      <c r="J132" s="8" t="s">
        <v>288</v>
      </c>
      <c r="K132" s="89" t="s">
        <v>31</v>
      </c>
      <c r="L132" s="89" t="s">
        <v>97</v>
      </c>
      <c r="M132" s="8" t="str">
        <f t="shared" si="5"/>
        <v>40Entorno cuidador Laboral “Bienestar en nuestro entorno laboral”DISTRITOA. DICIEMBRE 2024</v>
      </c>
      <c r="N132" s="96">
        <v>125201</v>
      </c>
      <c r="O132" s="96">
        <v>0</v>
      </c>
      <c r="P132" s="103">
        <v>56</v>
      </c>
      <c r="Q132" s="96">
        <v>0</v>
      </c>
      <c r="R132" s="96">
        <v>7011256</v>
      </c>
      <c r="S132" s="96">
        <v>0</v>
      </c>
      <c r="T132" s="103">
        <v>56</v>
      </c>
      <c r="U132" s="96">
        <v>0</v>
      </c>
      <c r="V132" s="96">
        <v>7011256</v>
      </c>
      <c r="W132" s="96">
        <v>0</v>
      </c>
    </row>
    <row r="133" spans="2:23" ht="101.25" customHeight="1" x14ac:dyDescent="0.25">
      <c r="B133" s="82">
        <v>56</v>
      </c>
      <c r="C133" s="89" t="s">
        <v>75</v>
      </c>
      <c r="D133" s="8" t="str">
        <f t="shared" si="6"/>
        <v>56Entorno cuidador educativo “Bienestar en nuestro entorno educativo”</v>
      </c>
      <c r="E133" s="8" t="s">
        <v>291</v>
      </c>
      <c r="F133" s="8" t="s">
        <v>290</v>
      </c>
      <c r="G133" s="8" t="s">
        <v>121</v>
      </c>
      <c r="H133" s="8" t="s">
        <v>230</v>
      </c>
      <c r="I133" s="8" t="s">
        <v>283</v>
      </c>
      <c r="J133" s="8" t="s">
        <v>288</v>
      </c>
      <c r="K133" s="89" t="s">
        <v>31</v>
      </c>
      <c r="L133" s="89" t="s">
        <v>97</v>
      </c>
      <c r="M133" s="8" t="str">
        <f t="shared" si="5"/>
        <v>56Entorno cuidador educativo “Bienestar en nuestro entorno educativo”DISTRITOA. DICIEMBRE 2024</v>
      </c>
      <c r="N133" s="96">
        <v>953926</v>
      </c>
      <c r="O133" s="96">
        <v>0</v>
      </c>
      <c r="P133" s="103">
        <v>19</v>
      </c>
      <c r="Q133" s="96">
        <v>0</v>
      </c>
      <c r="R133" s="96">
        <v>18124594</v>
      </c>
      <c r="S133" s="96">
        <v>0</v>
      </c>
      <c r="T133" s="103">
        <v>19</v>
      </c>
      <c r="U133" s="96">
        <v>0</v>
      </c>
      <c r="V133" s="96">
        <v>18124594</v>
      </c>
      <c r="W133" s="96">
        <v>0</v>
      </c>
    </row>
    <row r="134" spans="2:23" ht="101.25" customHeight="1" x14ac:dyDescent="0.25">
      <c r="B134" s="82">
        <v>57</v>
      </c>
      <c r="C134" s="89" t="s">
        <v>75</v>
      </c>
      <c r="D134" s="8" t="str">
        <f t="shared" si="6"/>
        <v>57Entorno cuidador educativo “Bienestar en nuestro entorno educativo”</v>
      </c>
      <c r="E134" s="8" t="s">
        <v>291</v>
      </c>
      <c r="F134" s="8" t="s">
        <v>290</v>
      </c>
      <c r="G134" s="8" t="s">
        <v>120</v>
      </c>
      <c r="H134" s="8" t="s">
        <v>231</v>
      </c>
      <c r="I134" s="8" t="s">
        <v>284</v>
      </c>
      <c r="J134" s="8" t="s">
        <v>288</v>
      </c>
      <c r="K134" s="89" t="s">
        <v>31</v>
      </c>
      <c r="L134" s="89" t="s">
        <v>97</v>
      </c>
      <c r="M134" s="8" t="str">
        <f t="shared" si="5"/>
        <v>57Entorno cuidador educativo “Bienestar en nuestro entorno educativo”DISTRITOA. DICIEMBRE 2024</v>
      </c>
      <c r="N134" s="96">
        <v>1929553</v>
      </c>
      <c r="O134" s="96">
        <v>0</v>
      </c>
      <c r="P134" s="103">
        <v>9.0000005182547458</v>
      </c>
      <c r="Q134" s="96">
        <v>0</v>
      </c>
      <c r="R134" s="96">
        <v>17365978</v>
      </c>
      <c r="S134" s="96">
        <v>0</v>
      </c>
      <c r="T134" s="103">
        <v>9.0000005182547458</v>
      </c>
      <c r="U134" s="96">
        <v>0</v>
      </c>
      <c r="V134" s="96">
        <v>17365978</v>
      </c>
      <c r="W134" s="96">
        <v>0</v>
      </c>
    </row>
    <row r="135" spans="2:23" ht="101.25" customHeight="1" x14ac:dyDescent="0.25">
      <c r="B135" s="82">
        <v>58</v>
      </c>
      <c r="C135" s="89" t="s">
        <v>75</v>
      </c>
      <c r="D135" s="8" t="str">
        <f t="shared" si="6"/>
        <v>58Entorno cuidador educativo “Bienestar en nuestro entorno educativo”</v>
      </c>
      <c r="E135" s="8" t="s">
        <v>291</v>
      </c>
      <c r="F135" s="8" t="s">
        <v>290</v>
      </c>
      <c r="G135" s="8" t="s">
        <v>121</v>
      </c>
      <c r="H135" s="8" t="s">
        <v>232</v>
      </c>
      <c r="I135" s="8" t="s">
        <v>246</v>
      </c>
      <c r="J135" s="8" t="s">
        <v>288</v>
      </c>
      <c r="K135" s="89" t="s">
        <v>31</v>
      </c>
      <c r="L135" s="89" t="s">
        <v>97</v>
      </c>
      <c r="M135" s="8" t="str">
        <f t="shared" si="5"/>
        <v>58Entorno cuidador educativo “Bienestar en nuestro entorno educativo”DISTRITOA. DICIEMBRE 2024</v>
      </c>
      <c r="N135" s="96">
        <v>172367</v>
      </c>
      <c r="O135" s="96">
        <v>0</v>
      </c>
      <c r="P135" s="103">
        <v>248</v>
      </c>
      <c r="Q135" s="96">
        <v>0</v>
      </c>
      <c r="R135" s="96">
        <v>42747016</v>
      </c>
      <c r="S135" s="96">
        <v>0</v>
      </c>
      <c r="T135" s="103">
        <v>248</v>
      </c>
      <c r="U135" s="96">
        <v>0</v>
      </c>
      <c r="V135" s="96">
        <v>42747016</v>
      </c>
      <c r="W135" s="96">
        <v>0</v>
      </c>
    </row>
    <row r="136" spans="2:23" ht="101.25" customHeight="1" x14ac:dyDescent="0.25">
      <c r="B136" s="82">
        <v>59</v>
      </c>
      <c r="C136" s="89" t="s">
        <v>75</v>
      </c>
      <c r="D136" s="8" t="str">
        <f t="shared" si="6"/>
        <v>59Entorno cuidador educativo “Bienestar en nuestro entorno educativo”</v>
      </c>
      <c r="E136" s="8" t="s">
        <v>291</v>
      </c>
      <c r="F136" s="8" t="s">
        <v>290</v>
      </c>
      <c r="G136" s="8" t="s">
        <v>121</v>
      </c>
      <c r="H136" s="8" t="s">
        <v>233</v>
      </c>
      <c r="I136" s="8" t="s">
        <v>246</v>
      </c>
      <c r="J136" s="8" t="s">
        <v>288</v>
      </c>
      <c r="K136" s="89" t="s">
        <v>31</v>
      </c>
      <c r="L136" s="89" t="s">
        <v>97</v>
      </c>
      <c r="M136" s="8" t="str">
        <f t="shared" si="5"/>
        <v>59Entorno cuidador educativo “Bienestar en nuestro entorno educativo”DISTRITOA. DICIEMBRE 2024</v>
      </c>
      <c r="N136" s="96">
        <v>225398</v>
      </c>
      <c r="O136" s="96">
        <v>0</v>
      </c>
      <c r="P136" s="103">
        <v>186</v>
      </c>
      <c r="Q136" s="96">
        <v>0</v>
      </c>
      <c r="R136" s="96">
        <v>41924028</v>
      </c>
      <c r="S136" s="96">
        <v>0</v>
      </c>
      <c r="T136" s="103">
        <v>186</v>
      </c>
      <c r="U136" s="96">
        <v>0</v>
      </c>
      <c r="V136" s="96">
        <v>41924028</v>
      </c>
      <c r="W136" s="96">
        <v>0</v>
      </c>
    </row>
    <row r="137" spans="2:23" ht="101.25" customHeight="1" x14ac:dyDescent="0.25">
      <c r="B137" s="82">
        <v>83</v>
      </c>
      <c r="C137" s="89" t="s">
        <v>67</v>
      </c>
      <c r="D137" s="8" t="str">
        <f t="shared" si="6"/>
        <v>83Macro, meso y micro gestión de la salud pública</v>
      </c>
      <c r="E137" s="8" t="s">
        <v>291</v>
      </c>
      <c r="F137" s="8" t="s">
        <v>290</v>
      </c>
      <c r="G137" s="8" t="s">
        <v>107</v>
      </c>
      <c r="H137" s="8" t="s">
        <v>234</v>
      </c>
      <c r="I137" s="8" t="s">
        <v>285</v>
      </c>
      <c r="J137" s="8" t="s">
        <v>288</v>
      </c>
      <c r="K137" s="89" t="s">
        <v>31</v>
      </c>
      <c r="L137" s="89" t="s">
        <v>97</v>
      </c>
      <c r="M137" s="8" t="str">
        <f t="shared" si="5"/>
        <v>83Macro, meso y micro gestión de la salud públicaDISTRITOA. DICIEMBRE 2024</v>
      </c>
      <c r="N137" s="96">
        <v>21000000</v>
      </c>
      <c r="O137" s="96">
        <v>0</v>
      </c>
      <c r="P137" s="103">
        <v>1</v>
      </c>
      <c r="Q137" s="96">
        <v>0</v>
      </c>
      <c r="R137" s="96">
        <v>21000000</v>
      </c>
      <c r="S137" s="96">
        <v>0</v>
      </c>
      <c r="T137" s="103">
        <v>1</v>
      </c>
      <c r="U137" s="96">
        <v>0</v>
      </c>
      <c r="V137" s="96">
        <v>21000000</v>
      </c>
      <c r="W137" s="96">
        <v>0</v>
      </c>
    </row>
    <row r="138" spans="2:23" ht="101.25" customHeight="1" x14ac:dyDescent="0.25">
      <c r="B138" s="82">
        <v>89</v>
      </c>
      <c r="C138" s="89" t="s">
        <v>68</v>
      </c>
      <c r="D138" s="8" t="str">
        <f t="shared" si="6"/>
        <v>89Gestión y Análisis de Políticas para el bienestar en los territorios</v>
      </c>
      <c r="E138" s="8" t="s">
        <v>289</v>
      </c>
      <c r="F138" s="8" t="s">
        <v>290</v>
      </c>
      <c r="G138" s="8" t="s">
        <v>109</v>
      </c>
      <c r="H138" s="8" t="s">
        <v>271</v>
      </c>
      <c r="I138" s="8" t="s">
        <v>271</v>
      </c>
      <c r="J138" s="8" t="s">
        <v>288</v>
      </c>
      <c r="K138" s="77" t="s">
        <v>31</v>
      </c>
      <c r="L138" s="89" t="s">
        <v>97</v>
      </c>
      <c r="M138" s="8" t="str">
        <f t="shared" si="5"/>
        <v>89Gestión y Análisis de Políticas para el bienestar en los territoriosDISTRITOA. DICIEMBRE 2024</v>
      </c>
      <c r="N138" s="96">
        <v>43858752</v>
      </c>
      <c r="O138" s="96">
        <v>0</v>
      </c>
      <c r="P138" s="103">
        <v>1.0228004663698593</v>
      </c>
      <c r="Q138" s="96">
        <v>0</v>
      </c>
      <c r="R138" s="96">
        <v>44858752</v>
      </c>
      <c r="S138" s="96">
        <v>0</v>
      </c>
      <c r="T138" s="103">
        <v>1.0228004663698593</v>
      </c>
      <c r="U138" s="96">
        <v>0</v>
      </c>
      <c r="V138" s="96">
        <v>44858752</v>
      </c>
      <c r="W138" s="96">
        <v>0</v>
      </c>
    </row>
    <row r="139" spans="2:23" ht="101.25" customHeight="1" x14ac:dyDescent="0.25">
      <c r="B139" s="82">
        <v>92</v>
      </c>
      <c r="C139" s="89" t="s">
        <v>68</v>
      </c>
      <c r="D139" s="8" t="str">
        <f t="shared" si="6"/>
        <v>92Gestión y Análisis de Políticas para el bienestar en los territorios</v>
      </c>
      <c r="E139" s="8" t="s">
        <v>289</v>
      </c>
      <c r="F139" s="8" t="s">
        <v>290</v>
      </c>
      <c r="G139" s="8" t="s">
        <v>126</v>
      </c>
      <c r="H139" s="8" t="s">
        <v>472</v>
      </c>
      <c r="I139" s="8" t="s">
        <v>477</v>
      </c>
      <c r="J139" s="8" t="s">
        <v>288</v>
      </c>
      <c r="K139" s="77" t="s">
        <v>31</v>
      </c>
      <c r="L139" s="89" t="s">
        <v>97</v>
      </c>
      <c r="M139" s="8" t="str">
        <f t="shared" si="5"/>
        <v>92Gestión y Análisis de Políticas para el bienestar en los territoriosDISTRITOA. DICIEMBRE 2024</v>
      </c>
      <c r="N139" s="96">
        <v>14423392</v>
      </c>
      <c r="O139" s="96">
        <v>0</v>
      </c>
      <c r="P139" s="103">
        <v>0</v>
      </c>
      <c r="Q139" s="96">
        <v>0</v>
      </c>
      <c r="R139" s="96">
        <v>0</v>
      </c>
      <c r="S139" s="96">
        <v>0</v>
      </c>
      <c r="T139" s="96">
        <v>0</v>
      </c>
      <c r="U139" s="96">
        <v>0</v>
      </c>
      <c r="V139" s="96">
        <v>0</v>
      </c>
      <c r="W139" s="96">
        <v>0</v>
      </c>
    </row>
    <row r="140" spans="2:23" ht="101.25" customHeight="1" x14ac:dyDescent="0.25">
      <c r="B140" s="82">
        <v>123</v>
      </c>
      <c r="C140" s="89" t="s">
        <v>69</v>
      </c>
      <c r="D140" s="8" t="str">
        <f t="shared" si="6"/>
        <v>123Vigilancia en salud pública</v>
      </c>
      <c r="E140" s="8" t="s">
        <v>289</v>
      </c>
      <c r="F140" s="8" t="s">
        <v>290</v>
      </c>
      <c r="G140" s="8" t="s">
        <v>110</v>
      </c>
      <c r="H140" s="8" t="s">
        <v>473</v>
      </c>
      <c r="I140" s="8" t="s">
        <v>478</v>
      </c>
      <c r="J140" s="8" t="s">
        <v>288</v>
      </c>
      <c r="K140" s="77" t="s">
        <v>31</v>
      </c>
      <c r="L140" s="89" t="s">
        <v>97</v>
      </c>
      <c r="M140" s="8" t="str">
        <f t="shared" si="5"/>
        <v>123Vigilancia en salud públicaDISTRITOA. DICIEMBRE 2024</v>
      </c>
      <c r="N140" s="96">
        <v>7005616</v>
      </c>
      <c r="O140" s="96">
        <v>0</v>
      </c>
      <c r="P140" s="103">
        <v>1</v>
      </c>
      <c r="Q140" s="96">
        <v>0</v>
      </c>
      <c r="R140" s="96">
        <v>7005616</v>
      </c>
      <c r="S140" s="96">
        <v>0</v>
      </c>
      <c r="T140" s="103">
        <v>1</v>
      </c>
      <c r="U140" s="96">
        <v>0</v>
      </c>
      <c r="V140" s="96">
        <v>7005616</v>
      </c>
      <c r="W140" s="96">
        <v>0</v>
      </c>
    </row>
    <row r="141" spans="2:23" ht="101.25" customHeight="1" x14ac:dyDescent="0.25">
      <c r="B141" s="82">
        <v>155</v>
      </c>
      <c r="C141" s="89" t="s">
        <v>69</v>
      </c>
      <c r="D141" s="8" t="str">
        <f t="shared" si="6"/>
        <v>155Vigilancia en salud pública</v>
      </c>
      <c r="E141" s="8" t="s">
        <v>289</v>
      </c>
      <c r="F141" s="8" t="s">
        <v>290</v>
      </c>
      <c r="G141" s="8" t="s">
        <v>110</v>
      </c>
      <c r="H141" s="8" t="s">
        <v>474</v>
      </c>
      <c r="I141" s="8" t="s">
        <v>236</v>
      </c>
      <c r="J141" s="8" t="s">
        <v>288</v>
      </c>
      <c r="K141" s="77" t="s">
        <v>31</v>
      </c>
      <c r="L141" s="89" t="s">
        <v>97</v>
      </c>
      <c r="M141" s="8" t="str">
        <f t="shared" si="5"/>
        <v>155Vigilancia en salud públicaDISTRITOA. DICIEMBRE 2024</v>
      </c>
      <c r="N141" s="96">
        <v>74177392</v>
      </c>
      <c r="O141" s="96">
        <v>0</v>
      </c>
      <c r="P141" s="103">
        <v>1</v>
      </c>
      <c r="Q141" s="96">
        <v>0</v>
      </c>
      <c r="R141" s="96">
        <v>74177392</v>
      </c>
      <c r="S141" s="96">
        <v>0</v>
      </c>
      <c r="T141" s="96">
        <v>1</v>
      </c>
      <c r="U141" s="96">
        <v>0</v>
      </c>
      <c r="V141" s="96">
        <v>74177392</v>
      </c>
      <c r="W141" s="96">
        <v>0</v>
      </c>
    </row>
    <row r="142" spans="2:23" ht="101.25" customHeight="1" x14ac:dyDescent="0.25">
      <c r="B142" s="82">
        <v>86</v>
      </c>
      <c r="C142" s="89" t="s">
        <v>68</v>
      </c>
      <c r="D142" s="8" t="str">
        <f t="shared" si="6"/>
        <v>86Gestión y Análisis de Políticas para el bienestar en los territorios</v>
      </c>
      <c r="E142" s="8" t="s">
        <v>289</v>
      </c>
      <c r="F142" s="8" t="s">
        <v>290</v>
      </c>
      <c r="G142" s="8" t="s">
        <v>108</v>
      </c>
      <c r="H142" s="8" t="s">
        <v>129</v>
      </c>
      <c r="I142" s="8" t="s">
        <v>235</v>
      </c>
      <c r="J142" s="8" t="s">
        <v>286</v>
      </c>
      <c r="K142" s="89" t="s">
        <v>454</v>
      </c>
      <c r="L142" s="89" t="s">
        <v>98</v>
      </c>
      <c r="M142" s="8" t="str">
        <f t="shared" si="5"/>
        <v>86Gestión y Análisis de Políticas para el bienestar en los territoriosCANDELARIAB. ENERO 2025</v>
      </c>
      <c r="N142" s="96">
        <v>16287024</v>
      </c>
      <c r="O142" s="96">
        <v>16813094.8752</v>
      </c>
      <c r="P142" s="96">
        <v>0</v>
      </c>
      <c r="Q142" s="96">
        <v>1</v>
      </c>
      <c r="R142" s="96">
        <v>0</v>
      </c>
      <c r="S142" s="96">
        <v>16813094.8752</v>
      </c>
      <c r="T142" s="96">
        <v>0</v>
      </c>
      <c r="U142" s="96">
        <v>1</v>
      </c>
      <c r="V142" s="96">
        <v>0</v>
      </c>
      <c r="W142" s="96">
        <v>16813094.8752</v>
      </c>
    </row>
    <row r="143" spans="2:23" ht="101.25" customHeight="1" x14ac:dyDescent="0.25">
      <c r="B143" s="82">
        <v>87</v>
      </c>
      <c r="C143" s="89" t="s">
        <v>68</v>
      </c>
      <c r="D143" s="8" t="str">
        <f t="shared" si="6"/>
        <v>87Gestión y Análisis de Políticas para el bienestar en los territorios</v>
      </c>
      <c r="E143" s="8" t="s">
        <v>289</v>
      </c>
      <c r="F143" s="8" t="s">
        <v>290</v>
      </c>
      <c r="G143" s="8" t="s">
        <v>109</v>
      </c>
      <c r="H143" s="8" t="s">
        <v>130</v>
      </c>
      <c r="I143" s="8" t="s">
        <v>130</v>
      </c>
      <c r="J143" s="8" t="s">
        <v>286</v>
      </c>
      <c r="K143" s="89" t="s">
        <v>454</v>
      </c>
      <c r="L143" s="89" t="s">
        <v>98</v>
      </c>
      <c r="M143" s="8" t="str">
        <f t="shared" si="5"/>
        <v>87Gestión y Análisis de Políticas para el bienestar en los territoriosCANDELARIAB. ENERO 2025</v>
      </c>
      <c r="N143" s="96">
        <v>23686976</v>
      </c>
      <c r="O143" s="96">
        <v>24452065.3248</v>
      </c>
      <c r="P143" s="96">
        <v>0</v>
      </c>
      <c r="Q143" s="96">
        <v>1</v>
      </c>
      <c r="R143" s="96">
        <v>0</v>
      </c>
      <c r="S143" s="96">
        <v>24452065.3248</v>
      </c>
      <c r="T143" s="96">
        <v>0</v>
      </c>
      <c r="U143" s="96">
        <v>1</v>
      </c>
      <c r="V143" s="96">
        <v>0</v>
      </c>
      <c r="W143" s="96">
        <v>24452065.3248</v>
      </c>
    </row>
    <row r="144" spans="2:23" ht="101.25" customHeight="1" x14ac:dyDescent="0.25">
      <c r="B144" s="82">
        <v>141</v>
      </c>
      <c r="C144" s="89" t="s">
        <v>69</v>
      </c>
      <c r="D144" s="8" t="str">
        <f t="shared" si="6"/>
        <v>141Vigilancia en salud pública</v>
      </c>
      <c r="E144" s="8" t="s">
        <v>289</v>
      </c>
      <c r="F144" s="8" t="s">
        <v>290</v>
      </c>
      <c r="G144" s="8" t="s">
        <v>110</v>
      </c>
      <c r="H144" s="8" t="s">
        <v>131</v>
      </c>
      <c r="I144" s="8" t="s">
        <v>236</v>
      </c>
      <c r="J144" s="8" t="s">
        <v>286</v>
      </c>
      <c r="K144" s="89" t="s">
        <v>454</v>
      </c>
      <c r="L144" s="89" t="s">
        <v>98</v>
      </c>
      <c r="M144" s="8" t="str">
        <f t="shared" si="5"/>
        <v>141Vigilancia en salud públicaCANDELARIAB. ENERO 2025</v>
      </c>
      <c r="N144" s="96">
        <v>5357344</v>
      </c>
      <c r="O144" s="96">
        <v>5530386.2111999998</v>
      </c>
      <c r="P144" s="96">
        <v>0</v>
      </c>
      <c r="Q144" s="96">
        <v>1</v>
      </c>
      <c r="R144" s="96">
        <v>0</v>
      </c>
      <c r="S144" s="96">
        <v>5530386.2111999998</v>
      </c>
      <c r="T144" s="103">
        <v>0</v>
      </c>
      <c r="U144" s="96">
        <v>1</v>
      </c>
      <c r="V144" s="96">
        <v>0</v>
      </c>
      <c r="W144" s="96">
        <v>5530386.2111999998</v>
      </c>
    </row>
    <row r="145" spans="2:23" ht="101.25" customHeight="1" x14ac:dyDescent="0.25">
      <c r="B145" s="82">
        <v>86</v>
      </c>
      <c r="C145" s="89" t="s">
        <v>68</v>
      </c>
      <c r="D145" s="8" t="str">
        <f t="shared" si="6"/>
        <v>86Gestión y Análisis de Políticas para el bienestar en los territorios</v>
      </c>
      <c r="E145" s="8" t="s">
        <v>289</v>
      </c>
      <c r="F145" s="8" t="s">
        <v>290</v>
      </c>
      <c r="G145" s="8" t="s">
        <v>108</v>
      </c>
      <c r="H145" s="8" t="s">
        <v>129</v>
      </c>
      <c r="I145" s="8" t="s">
        <v>235</v>
      </c>
      <c r="J145" s="8" t="s">
        <v>286</v>
      </c>
      <c r="K145" s="89" t="s">
        <v>458</v>
      </c>
      <c r="L145" s="89" t="s">
        <v>98</v>
      </c>
      <c r="M145" s="8" t="str">
        <f t="shared" si="5"/>
        <v>86Gestión y Análisis de Políticas para el bienestar en los territoriosSANTA FEB. ENERO 2025</v>
      </c>
      <c r="N145" s="96">
        <v>16287024</v>
      </c>
      <c r="O145" s="96">
        <v>16813094.8752</v>
      </c>
      <c r="P145" s="96">
        <v>0</v>
      </c>
      <c r="Q145" s="96">
        <v>1</v>
      </c>
      <c r="R145" s="96">
        <v>0</v>
      </c>
      <c r="S145" s="96">
        <v>16813094.8752</v>
      </c>
      <c r="T145" s="96">
        <v>0</v>
      </c>
      <c r="U145" s="96">
        <v>1</v>
      </c>
      <c r="V145" s="96">
        <v>0</v>
      </c>
      <c r="W145" s="96">
        <v>16813094.8752</v>
      </c>
    </row>
    <row r="146" spans="2:23" ht="101.25" customHeight="1" x14ac:dyDescent="0.25">
      <c r="B146" s="82">
        <v>87</v>
      </c>
      <c r="C146" s="89" t="s">
        <v>68</v>
      </c>
      <c r="D146" s="8" t="str">
        <f t="shared" si="6"/>
        <v>87Gestión y Análisis de Políticas para el bienestar en los territorios</v>
      </c>
      <c r="E146" s="8" t="s">
        <v>289</v>
      </c>
      <c r="F146" s="8" t="s">
        <v>290</v>
      </c>
      <c r="G146" s="8" t="s">
        <v>109</v>
      </c>
      <c r="H146" s="8" t="s">
        <v>130</v>
      </c>
      <c r="I146" s="8" t="s">
        <v>130</v>
      </c>
      <c r="J146" s="8" t="s">
        <v>286</v>
      </c>
      <c r="K146" s="89" t="s">
        <v>458</v>
      </c>
      <c r="L146" s="89" t="s">
        <v>98</v>
      </c>
      <c r="M146" s="8" t="str">
        <f t="shared" si="5"/>
        <v>87Gestión y Análisis de Políticas para el bienestar en los territoriosSANTA FEB. ENERO 2025</v>
      </c>
      <c r="N146" s="96">
        <v>23686976</v>
      </c>
      <c r="O146" s="96">
        <v>24452065.3248</v>
      </c>
      <c r="P146" s="96">
        <v>0</v>
      </c>
      <c r="Q146" s="96">
        <v>1</v>
      </c>
      <c r="R146" s="96">
        <v>0</v>
      </c>
      <c r="S146" s="96">
        <v>24452065.3248</v>
      </c>
      <c r="T146" s="96">
        <v>0</v>
      </c>
      <c r="U146" s="96">
        <v>1</v>
      </c>
      <c r="V146" s="96">
        <v>0</v>
      </c>
      <c r="W146" s="96">
        <v>24452065.3248</v>
      </c>
    </row>
    <row r="147" spans="2:23" ht="101.25" customHeight="1" x14ac:dyDescent="0.25">
      <c r="B147" s="82">
        <v>141</v>
      </c>
      <c r="C147" s="89" t="s">
        <v>69</v>
      </c>
      <c r="D147" s="8" t="str">
        <f t="shared" si="6"/>
        <v>141Vigilancia en salud pública</v>
      </c>
      <c r="E147" s="8" t="s">
        <v>289</v>
      </c>
      <c r="F147" s="8" t="s">
        <v>290</v>
      </c>
      <c r="G147" s="8" t="s">
        <v>110</v>
      </c>
      <c r="H147" s="8" t="s">
        <v>131</v>
      </c>
      <c r="I147" s="8" t="s">
        <v>236</v>
      </c>
      <c r="J147" s="8" t="s">
        <v>286</v>
      </c>
      <c r="K147" s="89" t="s">
        <v>458</v>
      </c>
      <c r="L147" s="89" t="s">
        <v>98</v>
      </c>
      <c r="M147" s="8" t="str">
        <f t="shared" si="5"/>
        <v>141Vigilancia en salud públicaSANTA FEB. ENERO 2025</v>
      </c>
      <c r="N147" s="96">
        <v>5357344</v>
      </c>
      <c r="O147" s="96">
        <v>5530386.2111999998</v>
      </c>
      <c r="P147" s="96">
        <v>0</v>
      </c>
      <c r="Q147" s="96">
        <v>1</v>
      </c>
      <c r="R147" s="96">
        <v>0</v>
      </c>
      <c r="S147" s="96">
        <v>5530386.2111999998</v>
      </c>
      <c r="T147" s="103">
        <v>0</v>
      </c>
      <c r="U147" s="96">
        <v>1</v>
      </c>
      <c r="V147" s="96">
        <v>0</v>
      </c>
      <c r="W147" s="96">
        <v>5530386.2111999998</v>
      </c>
    </row>
    <row r="148" spans="2:23" ht="101.25" customHeight="1" x14ac:dyDescent="0.25">
      <c r="B148" s="82">
        <v>86</v>
      </c>
      <c r="C148" s="89" t="s">
        <v>68</v>
      </c>
      <c r="D148" s="8" t="str">
        <f t="shared" si="6"/>
        <v>86Gestión y Análisis de Políticas para el bienestar en los territorios</v>
      </c>
      <c r="E148" s="8" t="s">
        <v>289</v>
      </c>
      <c r="F148" s="8" t="s">
        <v>290</v>
      </c>
      <c r="G148" s="8" t="s">
        <v>108</v>
      </c>
      <c r="H148" s="8" t="s">
        <v>129</v>
      </c>
      <c r="I148" s="8" t="s">
        <v>235</v>
      </c>
      <c r="J148" s="8" t="s">
        <v>286</v>
      </c>
      <c r="K148" s="77" t="s">
        <v>455</v>
      </c>
      <c r="L148" s="89" t="s">
        <v>98</v>
      </c>
      <c r="M148" s="8" t="str">
        <f t="shared" si="5"/>
        <v>86Gestión y Análisis de Políticas para el bienestar en los territoriosMARTIRESB. ENERO 2025</v>
      </c>
      <c r="N148" s="96">
        <v>16287024</v>
      </c>
      <c r="O148" s="96">
        <v>16813094.8752</v>
      </c>
      <c r="P148" s="96">
        <v>0</v>
      </c>
      <c r="Q148" s="96">
        <v>1</v>
      </c>
      <c r="R148" s="96">
        <v>0</v>
      </c>
      <c r="S148" s="96">
        <v>16813094.8752</v>
      </c>
      <c r="T148" s="96">
        <v>0</v>
      </c>
      <c r="U148" s="96">
        <v>1</v>
      </c>
      <c r="V148" s="96">
        <v>0</v>
      </c>
      <c r="W148" s="96">
        <v>16813094.8752</v>
      </c>
    </row>
    <row r="149" spans="2:23" ht="101.25" customHeight="1" x14ac:dyDescent="0.25">
      <c r="B149" s="82">
        <v>87</v>
      </c>
      <c r="C149" s="89" t="s">
        <v>68</v>
      </c>
      <c r="D149" s="8" t="str">
        <f t="shared" si="6"/>
        <v>87Gestión y Análisis de Políticas para el bienestar en los territorios</v>
      </c>
      <c r="E149" s="8" t="s">
        <v>289</v>
      </c>
      <c r="F149" s="8" t="s">
        <v>290</v>
      </c>
      <c r="G149" s="8" t="s">
        <v>109</v>
      </c>
      <c r="H149" s="8" t="s">
        <v>130</v>
      </c>
      <c r="I149" s="8" t="s">
        <v>130</v>
      </c>
      <c r="J149" s="8" t="s">
        <v>286</v>
      </c>
      <c r="K149" s="77" t="s">
        <v>455</v>
      </c>
      <c r="L149" s="89" t="s">
        <v>98</v>
      </c>
      <c r="M149" s="8" t="str">
        <f t="shared" si="5"/>
        <v>87Gestión y Análisis de Políticas para el bienestar en los territoriosMARTIRESB. ENERO 2025</v>
      </c>
      <c r="N149" s="96">
        <v>23686976</v>
      </c>
      <c r="O149" s="96">
        <v>24452065.3248</v>
      </c>
      <c r="P149" s="96">
        <v>0</v>
      </c>
      <c r="Q149" s="96">
        <v>1</v>
      </c>
      <c r="R149" s="96">
        <v>0</v>
      </c>
      <c r="S149" s="96">
        <v>24452065.3248</v>
      </c>
      <c r="T149" s="96">
        <v>0</v>
      </c>
      <c r="U149" s="96">
        <v>1</v>
      </c>
      <c r="V149" s="96">
        <v>0</v>
      </c>
      <c r="W149" s="96">
        <v>24452065.3248</v>
      </c>
    </row>
    <row r="150" spans="2:23" ht="101.25" customHeight="1" x14ac:dyDescent="0.25">
      <c r="B150" s="82">
        <v>141</v>
      </c>
      <c r="C150" s="89" t="s">
        <v>69</v>
      </c>
      <c r="D150" s="8" t="str">
        <f t="shared" si="6"/>
        <v>141Vigilancia en salud pública</v>
      </c>
      <c r="E150" s="8" t="s">
        <v>289</v>
      </c>
      <c r="F150" s="8" t="s">
        <v>290</v>
      </c>
      <c r="G150" s="8" t="s">
        <v>110</v>
      </c>
      <c r="H150" s="8" t="s">
        <v>131</v>
      </c>
      <c r="I150" s="8" t="s">
        <v>236</v>
      </c>
      <c r="J150" s="8" t="s">
        <v>286</v>
      </c>
      <c r="K150" s="77" t="s">
        <v>455</v>
      </c>
      <c r="L150" s="89" t="s">
        <v>98</v>
      </c>
      <c r="M150" s="8" t="str">
        <f t="shared" si="5"/>
        <v>141Vigilancia en salud públicaMARTIRESB. ENERO 2025</v>
      </c>
      <c r="N150" s="96">
        <v>5357344</v>
      </c>
      <c r="O150" s="96">
        <v>5530386.2111999998</v>
      </c>
      <c r="P150" s="96">
        <v>0</v>
      </c>
      <c r="Q150" s="96">
        <v>1</v>
      </c>
      <c r="R150" s="96">
        <v>0</v>
      </c>
      <c r="S150" s="96">
        <v>5530386.2111999998</v>
      </c>
      <c r="T150" s="103">
        <v>0</v>
      </c>
      <c r="U150" s="96">
        <v>1</v>
      </c>
      <c r="V150" s="96">
        <v>0</v>
      </c>
      <c r="W150" s="96">
        <v>5530386.2111999998</v>
      </c>
    </row>
    <row r="151" spans="2:23" ht="101.25" customHeight="1" x14ac:dyDescent="0.25">
      <c r="B151" s="82">
        <v>86</v>
      </c>
      <c r="C151" s="89" t="s">
        <v>68</v>
      </c>
      <c r="D151" s="8" t="str">
        <f t="shared" si="6"/>
        <v>86Gestión y Análisis de Políticas para el bienestar en los territorios</v>
      </c>
      <c r="E151" s="8" t="s">
        <v>289</v>
      </c>
      <c r="F151" s="8" t="s">
        <v>290</v>
      </c>
      <c r="G151" s="8" t="s">
        <v>108</v>
      </c>
      <c r="H151" s="8" t="s">
        <v>129</v>
      </c>
      <c r="I151" s="8" t="s">
        <v>235</v>
      </c>
      <c r="J151" s="8" t="s">
        <v>286</v>
      </c>
      <c r="K151" s="77" t="s">
        <v>457</v>
      </c>
      <c r="L151" s="89" t="s">
        <v>98</v>
      </c>
      <c r="M151" s="8" t="str">
        <f t="shared" si="5"/>
        <v>86Gestión y Análisis de Políticas para el bienestar en los territoriosSAN CRISTOBALB. ENERO 2025</v>
      </c>
      <c r="N151" s="96">
        <v>16287024</v>
      </c>
      <c r="O151" s="96">
        <v>16813094.8752</v>
      </c>
      <c r="P151" s="96">
        <v>0</v>
      </c>
      <c r="Q151" s="96">
        <v>1</v>
      </c>
      <c r="R151" s="96">
        <v>0</v>
      </c>
      <c r="S151" s="96">
        <v>16813094.8752</v>
      </c>
      <c r="T151" s="96">
        <v>0</v>
      </c>
      <c r="U151" s="96">
        <v>1</v>
      </c>
      <c r="V151" s="96">
        <v>0</v>
      </c>
      <c r="W151" s="96">
        <v>16813094.8752</v>
      </c>
    </row>
    <row r="152" spans="2:23" ht="101.25" customHeight="1" x14ac:dyDescent="0.25">
      <c r="B152" s="82">
        <v>87</v>
      </c>
      <c r="C152" s="89" t="s">
        <v>68</v>
      </c>
      <c r="D152" s="8" t="str">
        <f t="shared" si="6"/>
        <v>87Gestión y Análisis de Políticas para el bienestar en los territorios</v>
      </c>
      <c r="E152" s="8" t="s">
        <v>289</v>
      </c>
      <c r="F152" s="8" t="s">
        <v>290</v>
      </c>
      <c r="G152" s="8" t="s">
        <v>109</v>
      </c>
      <c r="H152" s="8" t="s">
        <v>130</v>
      </c>
      <c r="I152" s="8" t="s">
        <v>130</v>
      </c>
      <c r="J152" s="8" t="s">
        <v>286</v>
      </c>
      <c r="K152" s="89" t="s">
        <v>457</v>
      </c>
      <c r="L152" s="89" t="s">
        <v>98</v>
      </c>
      <c r="M152" s="8" t="str">
        <f t="shared" si="5"/>
        <v>87Gestión y Análisis de Políticas para el bienestar en los territoriosSAN CRISTOBALB. ENERO 2025</v>
      </c>
      <c r="N152" s="96">
        <v>23686976</v>
      </c>
      <c r="O152" s="96">
        <v>24452065.3248</v>
      </c>
      <c r="P152" s="96">
        <v>0</v>
      </c>
      <c r="Q152" s="96">
        <v>1</v>
      </c>
      <c r="R152" s="96">
        <v>0</v>
      </c>
      <c r="S152" s="96">
        <v>24452065.3248</v>
      </c>
      <c r="T152" s="96">
        <v>0</v>
      </c>
      <c r="U152" s="96">
        <v>1</v>
      </c>
      <c r="V152" s="96">
        <v>0</v>
      </c>
      <c r="W152" s="96">
        <v>24452065.3248</v>
      </c>
    </row>
    <row r="153" spans="2:23" ht="101.25" customHeight="1" x14ac:dyDescent="0.25">
      <c r="B153" s="82">
        <v>141</v>
      </c>
      <c r="C153" s="89" t="s">
        <v>69</v>
      </c>
      <c r="D153" s="8" t="str">
        <f t="shared" si="6"/>
        <v>141Vigilancia en salud pública</v>
      </c>
      <c r="E153" s="8" t="s">
        <v>289</v>
      </c>
      <c r="F153" s="8" t="s">
        <v>290</v>
      </c>
      <c r="G153" s="8" t="s">
        <v>110</v>
      </c>
      <c r="H153" s="8" t="s">
        <v>131</v>
      </c>
      <c r="I153" s="8" t="s">
        <v>236</v>
      </c>
      <c r="J153" s="8" t="s">
        <v>286</v>
      </c>
      <c r="K153" s="89" t="s">
        <v>457</v>
      </c>
      <c r="L153" s="89" t="s">
        <v>98</v>
      </c>
      <c r="M153" s="8" t="str">
        <f t="shared" si="5"/>
        <v>141Vigilancia en salud públicaSAN CRISTOBALB. ENERO 2025</v>
      </c>
      <c r="N153" s="96">
        <v>5357344</v>
      </c>
      <c r="O153" s="96">
        <v>5530386.2111999998</v>
      </c>
      <c r="P153" s="96">
        <v>0</v>
      </c>
      <c r="Q153" s="96">
        <v>1</v>
      </c>
      <c r="R153" s="96">
        <v>0</v>
      </c>
      <c r="S153" s="96">
        <v>5530386.2111999998</v>
      </c>
      <c r="T153" s="103">
        <v>0</v>
      </c>
      <c r="U153" s="96">
        <v>1</v>
      </c>
      <c r="V153" s="96">
        <v>0</v>
      </c>
      <c r="W153" s="96">
        <v>5530386.2111999998</v>
      </c>
    </row>
    <row r="154" spans="2:23" ht="101.25" customHeight="1" x14ac:dyDescent="0.25">
      <c r="B154" s="82">
        <v>86</v>
      </c>
      <c r="C154" s="89" t="s">
        <v>68</v>
      </c>
      <c r="D154" s="8" t="str">
        <f t="shared" si="6"/>
        <v>86Gestión y Análisis de Políticas para el bienestar en los territorios</v>
      </c>
      <c r="E154" s="8" t="s">
        <v>289</v>
      </c>
      <c r="F154" s="8" t="s">
        <v>290</v>
      </c>
      <c r="G154" s="8" t="s">
        <v>108</v>
      </c>
      <c r="H154" s="8" t="s">
        <v>129</v>
      </c>
      <c r="I154" s="8" t="s">
        <v>235</v>
      </c>
      <c r="J154" s="8" t="s">
        <v>286</v>
      </c>
      <c r="K154" s="89" t="s">
        <v>456</v>
      </c>
      <c r="L154" s="89" t="s">
        <v>98</v>
      </c>
      <c r="M154" s="8" t="str">
        <f t="shared" si="5"/>
        <v>86Gestión y Análisis de Políticas para el bienestar en los territoriosRAFAEL URIBE URIBEB. ENERO 2025</v>
      </c>
      <c r="N154" s="96">
        <v>16287024</v>
      </c>
      <c r="O154" s="96">
        <v>16813094.8752</v>
      </c>
      <c r="P154" s="96">
        <v>0</v>
      </c>
      <c r="Q154" s="96">
        <v>1</v>
      </c>
      <c r="R154" s="96">
        <v>0</v>
      </c>
      <c r="S154" s="96">
        <v>16813094.8752</v>
      </c>
      <c r="T154" s="96">
        <v>0</v>
      </c>
      <c r="U154" s="96">
        <v>1</v>
      </c>
      <c r="V154" s="96">
        <v>0</v>
      </c>
      <c r="W154" s="96">
        <v>16813094.8752</v>
      </c>
    </row>
    <row r="155" spans="2:23" ht="101.25" customHeight="1" x14ac:dyDescent="0.25">
      <c r="B155" s="82">
        <v>87</v>
      </c>
      <c r="C155" s="89" t="s">
        <v>68</v>
      </c>
      <c r="D155" s="8" t="str">
        <f t="shared" si="6"/>
        <v>87Gestión y Análisis de Políticas para el bienestar en los territorios</v>
      </c>
      <c r="E155" s="8" t="s">
        <v>289</v>
      </c>
      <c r="F155" s="8" t="s">
        <v>290</v>
      </c>
      <c r="G155" s="8" t="s">
        <v>109</v>
      </c>
      <c r="H155" s="8" t="s">
        <v>130</v>
      </c>
      <c r="I155" s="8" t="s">
        <v>130</v>
      </c>
      <c r="J155" s="8" t="s">
        <v>286</v>
      </c>
      <c r="K155" s="89" t="s">
        <v>456</v>
      </c>
      <c r="L155" s="89" t="s">
        <v>98</v>
      </c>
      <c r="M155" s="8" t="str">
        <f t="shared" si="5"/>
        <v>87Gestión y Análisis de Políticas para el bienestar en los territoriosRAFAEL URIBE URIBEB. ENERO 2025</v>
      </c>
      <c r="N155" s="96">
        <v>23686976</v>
      </c>
      <c r="O155" s="96">
        <v>24452065.3248</v>
      </c>
      <c r="P155" s="96">
        <v>0</v>
      </c>
      <c r="Q155" s="96">
        <v>1</v>
      </c>
      <c r="R155" s="96">
        <v>0</v>
      </c>
      <c r="S155" s="96">
        <v>24452065.3248</v>
      </c>
      <c r="T155" s="96">
        <v>0</v>
      </c>
      <c r="U155" s="96">
        <v>1</v>
      </c>
      <c r="V155" s="96">
        <v>0</v>
      </c>
      <c r="W155" s="96">
        <v>24452065.3248</v>
      </c>
    </row>
    <row r="156" spans="2:23" ht="101.25" customHeight="1" x14ac:dyDescent="0.25">
      <c r="B156" s="82">
        <v>141</v>
      </c>
      <c r="C156" s="89" t="s">
        <v>69</v>
      </c>
      <c r="D156" s="8" t="str">
        <f t="shared" si="6"/>
        <v>141Vigilancia en salud pública</v>
      </c>
      <c r="E156" s="8" t="s">
        <v>289</v>
      </c>
      <c r="F156" s="8" t="s">
        <v>290</v>
      </c>
      <c r="G156" s="8" t="s">
        <v>110</v>
      </c>
      <c r="H156" s="8" t="s">
        <v>131</v>
      </c>
      <c r="I156" s="8" t="s">
        <v>236</v>
      </c>
      <c r="J156" s="8" t="s">
        <v>286</v>
      </c>
      <c r="K156" s="89" t="s">
        <v>456</v>
      </c>
      <c r="L156" s="89" t="s">
        <v>98</v>
      </c>
      <c r="M156" s="8" t="str">
        <f t="shared" si="5"/>
        <v>141Vigilancia en salud públicaRAFAEL URIBE URIBEB. ENERO 2025</v>
      </c>
      <c r="N156" s="96">
        <v>5357344</v>
      </c>
      <c r="O156" s="96">
        <v>5530386.2111999998</v>
      </c>
      <c r="P156" s="96">
        <v>0</v>
      </c>
      <c r="Q156" s="96">
        <v>1</v>
      </c>
      <c r="R156" s="96">
        <v>0</v>
      </c>
      <c r="S156" s="96">
        <v>5530386.2111999998</v>
      </c>
      <c r="T156" s="103">
        <v>0</v>
      </c>
      <c r="U156" s="96">
        <v>1</v>
      </c>
      <c r="V156" s="96">
        <v>0</v>
      </c>
      <c r="W156" s="96">
        <v>5530386.2111999998</v>
      </c>
    </row>
    <row r="157" spans="2:23" ht="101.25" customHeight="1" x14ac:dyDescent="0.25">
      <c r="B157" s="82">
        <v>86</v>
      </c>
      <c r="C157" s="89" t="s">
        <v>68</v>
      </c>
      <c r="D157" s="8" t="str">
        <f t="shared" si="6"/>
        <v>86Gestión y Análisis de Políticas para el bienestar en los territorios</v>
      </c>
      <c r="E157" s="8" t="s">
        <v>289</v>
      </c>
      <c r="F157" s="8" t="s">
        <v>290</v>
      </c>
      <c r="G157" s="8" t="s">
        <v>108</v>
      </c>
      <c r="H157" s="8" t="s">
        <v>129</v>
      </c>
      <c r="I157" s="8" t="s">
        <v>235</v>
      </c>
      <c r="J157" s="8" t="s">
        <v>286</v>
      </c>
      <c r="K157" s="89" t="s">
        <v>453</v>
      </c>
      <c r="L157" s="89" t="s">
        <v>98</v>
      </c>
      <c r="M157" s="8" t="str">
        <f t="shared" si="5"/>
        <v>86Gestión y Análisis de Políticas para el bienestar en los territoriosANTONIO NARIÑOB. ENERO 2025</v>
      </c>
      <c r="N157" s="96">
        <v>16287024</v>
      </c>
      <c r="O157" s="96">
        <v>16813094.8752</v>
      </c>
      <c r="P157" s="96">
        <v>0</v>
      </c>
      <c r="Q157" s="96">
        <v>1</v>
      </c>
      <c r="R157" s="96">
        <v>0</v>
      </c>
      <c r="S157" s="96">
        <v>16813094.8752</v>
      </c>
      <c r="T157" s="96">
        <v>0</v>
      </c>
      <c r="U157" s="96">
        <v>1</v>
      </c>
      <c r="V157" s="96">
        <v>0</v>
      </c>
      <c r="W157" s="96">
        <v>16813094.8752</v>
      </c>
    </row>
    <row r="158" spans="2:23" ht="101.25" customHeight="1" x14ac:dyDescent="0.25">
      <c r="B158" s="82">
        <v>87</v>
      </c>
      <c r="C158" s="89" t="s">
        <v>68</v>
      </c>
      <c r="D158" s="8" t="str">
        <f t="shared" si="6"/>
        <v>87Gestión y Análisis de Políticas para el bienestar en los territorios</v>
      </c>
      <c r="E158" s="8" t="s">
        <v>289</v>
      </c>
      <c r="F158" s="8" t="s">
        <v>290</v>
      </c>
      <c r="G158" s="8" t="s">
        <v>109</v>
      </c>
      <c r="H158" s="8" t="s">
        <v>130</v>
      </c>
      <c r="I158" s="8" t="s">
        <v>130</v>
      </c>
      <c r="J158" s="8" t="s">
        <v>286</v>
      </c>
      <c r="K158" s="89" t="s">
        <v>453</v>
      </c>
      <c r="L158" s="89" t="s">
        <v>98</v>
      </c>
      <c r="M158" s="8" t="str">
        <f t="shared" si="5"/>
        <v>87Gestión y Análisis de Políticas para el bienestar en los territoriosANTONIO NARIÑOB. ENERO 2025</v>
      </c>
      <c r="N158" s="96">
        <v>23686976</v>
      </c>
      <c r="O158" s="96">
        <v>24452065.3248</v>
      </c>
      <c r="P158" s="96">
        <v>0</v>
      </c>
      <c r="Q158" s="96">
        <v>1</v>
      </c>
      <c r="R158" s="96">
        <v>0</v>
      </c>
      <c r="S158" s="96">
        <v>24452065.3248</v>
      </c>
      <c r="T158" s="96">
        <v>0</v>
      </c>
      <c r="U158" s="96">
        <v>1</v>
      </c>
      <c r="V158" s="96">
        <v>0</v>
      </c>
      <c r="W158" s="96">
        <v>24452065.3248</v>
      </c>
    </row>
    <row r="159" spans="2:23" ht="101.25" customHeight="1" x14ac:dyDescent="0.25">
      <c r="B159" s="82">
        <v>141</v>
      </c>
      <c r="C159" s="89" t="s">
        <v>69</v>
      </c>
      <c r="D159" s="8" t="str">
        <f t="shared" si="6"/>
        <v>141Vigilancia en salud pública</v>
      </c>
      <c r="E159" s="8" t="s">
        <v>289</v>
      </c>
      <c r="F159" s="8" t="s">
        <v>290</v>
      </c>
      <c r="G159" s="8" t="s">
        <v>110</v>
      </c>
      <c r="H159" s="8" t="s">
        <v>131</v>
      </c>
      <c r="I159" s="8" t="s">
        <v>236</v>
      </c>
      <c r="J159" s="8" t="s">
        <v>286</v>
      </c>
      <c r="K159" s="89" t="s">
        <v>453</v>
      </c>
      <c r="L159" s="89" t="s">
        <v>98</v>
      </c>
      <c r="M159" s="8" t="str">
        <f t="shared" si="5"/>
        <v>141Vigilancia en salud públicaANTONIO NARIÑOB. ENERO 2025</v>
      </c>
      <c r="N159" s="96">
        <v>5357344</v>
      </c>
      <c r="O159" s="96">
        <v>5530386.2111999998</v>
      </c>
      <c r="P159" s="96">
        <v>0</v>
      </c>
      <c r="Q159" s="96">
        <v>1</v>
      </c>
      <c r="R159" s="96">
        <v>0</v>
      </c>
      <c r="S159" s="96">
        <v>5530386.2111999998</v>
      </c>
      <c r="T159" s="103">
        <v>0</v>
      </c>
      <c r="U159" s="96">
        <v>1</v>
      </c>
      <c r="V159" s="96">
        <v>0</v>
      </c>
      <c r="W159" s="96">
        <v>5530386.2111999998</v>
      </c>
    </row>
    <row r="160" spans="2:23" ht="101.25" customHeight="1" x14ac:dyDescent="0.25">
      <c r="B160" s="82">
        <v>1</v>
      </c>
      <c r="C160" s="89" t="s">
        <v>71</v>
      </c>
      <c r="D160" s="8" t="str">
        <f t="shared" si="6"/>
        <v>1Gestión de Estrategias y Programas de interés en Salud Pública</v>
      </c>
      <c r="E160" s="8" t="s">
        <v>289</v>
      </c>
      <c r="F160" s="8" t="s">
        <v>290</v>
      </c>
      <c r="G160" s="8" t="s">
        <v>111</v>
      </c>
      <c r="H160" s="8" t="s">
        <v>132</v>
      </c>
      <c r="I160" s="8" t="s">
        <v>237</v>
      </c>
      <c r="J160" s="8" t="s">
        <v>287</v>
      </c>
      <c r="K160" s="89" t="s">
        <v>30</v>
      </c>
      <c r="L160" s="89" t="s">
        <v>98</v>
      </c>
      <c r="M160" s="8" t="str">
        <f t="shared" si="5"/>
        <v>1Gestión de Estrategias y Programas de interés en Salud PúblicaSUBREDB. ENERO 2025</v>
      </c>
      <c r="N160" s="96">
        <v>6181480</v>
      </c>
      <c r="O160" s="96">
        <v>0</v>
      </c>
      <c r="P160" s="96">
        <v>0</v>
      </c>
      <c r="Q160" s="96">
        <v>1</v>
      </c>
      <c r="R160" s="96">
        <v>0</v>
      </c>
      <c r="S160" s="96">
        <v>0</v>
      </c>
      <c r="T160" s="96">
        <v>0</v>
      </c>
      <c r="U160" s="96">
        <v>1</v>
      </c>
      <c r="V160" s="96">
        <v>0</v>
      </c>
      <c r="W160" s="96">
        <v>0</v>
      </c>
    </row>
    <row r="161" spans="2:23" ht="101.25" customHeight="1" x14ac:dyDescent="0.25">
      <c r="B161" s="82">
        <v>2</v>
      </c>
      <c r="C161" s="89" t="s">
        <v>71</v>
      </c>
      <c r="D161" s="8" t="str">
        <f t="shared" si="6"/>
        <v>2Gestión de Estrategias y Programas de interés en Salud Pública</v>
      </c>
      <c r="E161" s="8" t="s">
        <v>289</v>
      </c>
      <c r="F161" s="8" t="s">
        <v>290</v>
      </c>
      <c r="G161" s="8" t="s">
        <v>111</v>
      </c>
      <c r="H161" s="8" t="s">
        <v>133</v>
      </c>
      <c r="I161" s="8" t="s">
        <v>238</v>
      </c>
      <c r="J161" s="8" t="s">
        <v>287</v>
      </c>
      <c r="K161" s="89" t="s">
        <v>30</v>
      </c>
      <c r="L161" s="89" t="s">
        <v>98</v>
      </c>
      <c r="M161" s="8" t="str">
        <f t="shared" si="5"/>
        <v>2Gestión de Estrategias y Programas de interés en Salud PúblicaSUBREDB. ENERO 2025</v>
      </c>
      <c r="N161" s="96">
        <v>3296912</v>
      </c>
      <c r="O161" s="96">
        <v>3403402.2576000001</v>
      </c>
      <c r="P161" s="96">
        <v>0</v>
      </c>
      <c r="Q161" s="96">
        <v>1</v>
      </c>
      <c r="R161" s="96">
        <v>0</v>
      </c>
      <c r="S161" s="96">
        <v>3403402.2576000001</v>
      </c>
      <c r="T161" s="96">
        <v>0</v>
      </c>
      <c r="U161" s="96">
        <v>1</v>
      </c>
      <c r="V161" s="96">
        <v>0</v>
      </c>
      <c r="W161" s="96">
        <v>3403402.2576000001</v>
      </c>
    </row>
    <row r="162" spans="2:23" ht="101.25" customHeight="1" x14ac:dyDescent="0.25">
      <c r="B162" s="82">
        <v>3</v>
      </c>
      <c r="C162" s="89" t="s">
        <v>71</v>
      </c>
      <c r="D162" s="8" t="str">
        <f t="shared" si="6"/>
        <v>3Gestión de Estrategias y Programas de interés en Salud Pública</v>
      </c>
      <c r="E162" s="8" t="s">
        <v>289</v>
      </c>
      <c r="F162" s="8" t="s">
        <v>290</v>
      </c>
      <c r="G162" s="8" t="s">
        <v>111</v>
      </c>
      <c r="H162" s="8" t="s">
        <v>459</v>
      </c>
      <c r="I162" s="8" t="s">
        <v>243</v>
      </c>
      <c r="J162" s="8" t="s">
        <v>287</v>
      </c>
      <c r="K162" s="89" t="s">
        <v>30</v>
      </c>
      <c r="L162" s="89" t="s">
        <v>98</v>
      </c>
      <c r="M162" s="8" t="str">
        <f t="shared" si="5"/>
        <v>3Gestión de Estrategias y Programas de interés en Salud PúblicaSUBREDB. ENERO 2025</v>
      </c>
      <c r="N162" s="96">
        <v>3296912</v>
      </c>
      <c r="O162" s="96">
        <v>3403402.2576000001</v>
      </c>
      <c r="P162" s="96">
        <v>0</v>
      </c>
      <c r="Q162" s="96">
        <v>1</v>
      </c>
      <c r="R162" s="96">
        <v>0</v>
      </c>
      <c r="S162" s="96">
        <v>3403402.2576000001</v>
      </c>
      <c r="T162" s="96">
        <v>0</v>
      </c>
      <c r="U162" s="96">
        <v>1</v>
      </c>
      <c r="V162" s="96">
        <v>0</v>
      </c>
      <c r="W162" s="96">
        <v>3403402.2576000001</v>
      </c>
    </row>
    <row r="163" spans="2:23" ht="101.25" customHeight="1" x14ac:dyDescent="0.25">
      <c r="B163" s="82">
        <v>4</v>
      </c>
      <c r="C163" s="89" t="s">
        <v>71</v>
      </c>
      <c r="D163" s="8" t="str">
        <f t="shared" si="6"/>
        <v>4Gestión de Estrategias y Programas de interés en Salud Pública</v>
      </c>
      <c r="E163" s="8" t="s">
        <v>289</v>
      </c>
      <c r="F163" s="8" t="s">
        <v>290</v>
      </c>
      <c r="G163" s="8" t="s">
        <v>111</v>
      </c>
      <c r="H163" s="8" t="s">
        <v>134</v>
      </c>
      <c r="I163" s="8" t="s">
        <v>239</v>
      </c>
      <c r="J163" s="8" t="s">
        <v>287</v>
      </c>
      <c r="K163" s="89" t="s">
        <v>30</v>
      </c>
      <c r="L163" s="89" t="s">
        <v>98</v>
      </c>
      <c r="M163" s="8" t="str">
        <f t="shared" si="5"/>
        <v>4Gestión de Estrategias y Programas de interés en Salud PúblicaSUBREDB. ENERO 2025</v>
      </c>
      <c r="N163" s="96">
        <v>7005616</v>
      </c>
      <c r="O163" s="96">
        <v>7231897.3968000002</v>
      </c>
      <c r="P163" s="96">
        <v>0</v>
      </c>
      <c r="Q163" s="96">
        <v>1</v>
      </c>
      <c r="R163" s="96">
        <v>0</v>
      </c>
      <c r="S163" s="96">
        <v>7231897.3968000002</v>
      </c>
      <c r="T163" s="96">
        <v>0</v>
      </c>
      <c r="U163" s="96">
        <v>1</v>
      </c>
      <c r="V163" s="96">
        <v>0</v>
      </c>
      <c r="W163" s="96">
        <v>7231897.3968000002</v>
      </c>
    </row>
    <row r="164" spans="2:23" ht="101.25" customHeight="1" x14ac:dyDescent="0.25">
      <c r="B164" s="82">
        <v>5</v>
      </c>
      <c r="C164" s="89" t="s">
        <v>71</v>
      </c>
      <c r="D164" s="8" t="str">
        <f t="shared" si="6"/>
        <v>5Gestión de Estrategias y Programas de interés en Salud Pública</v>
      </c>
      <c r="E164" s="8" t="s">
        <v>289</v>
      </c>
      <c r="F164" s="8" t="s">
        <v>290</v>
      </c>
      <c r="G164" s="8" t="s">
        <v>111</v>
      </c>
      <c r="H164" s="8" t="s">
        <v>135</v>
      </c>
      <c r="I164" s="8" t="s">
        <v>240</v>
      </c>
      <c r="J164" s="8" t="s">
        <v>287</v>
      </c>
      <c r="K164" s="89" t="s">
        <v>30</v>
      </c>
      <c r="L164" s="89" t="s">
        <v>98</v>
      </c>
      <c r="M164" s="8" t="str">
        <f t="shared" si="5"/>
        <v>5Gestión de Estrategias y Programas de interés en Salud PúblicaSUBREDB. ENERO 2025</v>
      </c>
      <c r="N164" s="96">
        <v>6181480</v>
      </c>
      <c r="O164" s="96">
        <v>6381141.8039999995</v>
      </c>
      <c r="P164" s="96">
        <v>0</v>
      </c>
      <c r="Q164" s="96">
        <v>4</v>
      </c>
      <c r="R164" s="96">
        <v>0</v>
      </c>
      <c r="S164" s="96">
        <v>25524567.215999998</v>
      </c>
      <c r="T164" s="96">
        <v>0</v>
      </c>
      <c r="U164" s="96">
        <v>4</v>
      </c>
      <c r="V164" s="96">
        <v>0</v>
      </c>
      <c r="W164" s="96">
        <v>25524567.215999998</v>
      </c>
    </row>
    <row r="165" spans="2:23" ht="101.25" customHeight="1" x14ac:dyDescent="0.25">
      <c r="B165" s="82">
        <v>6</v>
      </c>
      <c r="C165" s="89" t="s">
        <v>71</v>
      </c>
      <c r="D165" s="8" t="str">
        <f t="shared" si="6"/>
        <v>6Gestión de Estrategias y Programas de interés en Salud Pública</v>
      </c>
      <c r="E165" s="8" t="s">
        <v>289</v>
      </c>
      <c r="F165" s="8" t="s">
        <v>290</v>
      </c>
      <c r="G165" s="8" t="s">
        <v>111</v>
      </c>
      <c r="H165" s="8" t="s">
        <v>136</v>
      </c>
      <c r="I165" s="8" t="s">
        <v>241</v>
      </c>
      <c r="J165" s="8" t="s">
        <v>287</v>
      </c>
      <c r="K165" s="89" t="s">
        <v>30</v>
      </c>
      <c r="L165" s="89" t="s">
        <v>98</v>
      </c>
      <c r="M165" s="8" t="str">
        <f t="shared" si="5"/>
        <v>6Gestión de Estrategias y Programas de interés en Salud PúblicaSUBREDB. ENERO 2025</v>
      </c>
      <c r="N165" s="96">
        <v>6181480</v>
      </c>
      <c r="O165" s="96">
        <v>6381141.8039999995</v>
      </c>
      <c r="P165" s="96">
        <v>0</v>
      </c>
      <c r="Q165" s="96">
        <v>1</v>
      </c>
      <c r="R165" s="96">
        <v>0</v>
      </c>
      <c r="S165" s="96">
        <v>6381141.8039999995</v>
      </c>
      <c r="T165" s="96">
        <v>0</v>
      </c>
      <c r="U165" s="96">
        <v>1</v>
      </c>
      <c r="V165" s="96">
        <v>0</v>
      </c>
      <c r="W165" s="96">
        <v>6381141.8039999995</v>
      </c>
    </row>
    <row r="166" spans="2:23" ht="101.25" customHeight="1" x14ac:dyDescent="0.25">
      <c r="B166" s="82">
        <v>7</v>
      </c>
      <c r="C166" s="89" t="s">
        <v>71</v>
      </c>
      <c r="D166" s="8" t="str">
        <f t="shared" si="6"/>
        <v>7Gestión de Estrategias y Programas de interés en Salud Pública</v>
      </c>
      <c r="E166" s="8" t="s">
        <v>289</v>
      </c>
      <c r="F166" s="8" t="s">
        <v>290</v>
      </c>
      <c r="G166" s="8" t="s">
        <v>111</v>
      </c>
      <c r="H166" s="8" t="s">
        <v>137</v>
      </c>
      <c r="I166" s="8" t="s">
        <v>242</v>
      </c>
      <c r="J166" s="8" t="s">
        <v>287</v>
      </c>
      <c r="K166" s="89" t="s">
        <v>30</v>
      </c>
      <c r="L166" s="89" t="s">
        <v>98</v>
      </c>
      <c r="M166" s="8" t="str">
        <f t="shared" si="5"/>
        <v>7Gestión de Estrategias y Programas de interés en Salud PúblicaSUBREDB. ENERO 2025</v>
      </c>
      <c r="N166" s="96">
        <v>3296912</v>
      </c>
      <c r="O166" s="96">
        <v>3403402.2576000001</v>
      </c>
      <c r="P166" s="96">
        <v>0</v>
      </c>
      <c r="Q166" s="96">
        <v>3</v>
      </c>
      <c r="R166" s="96">
        <v>0</v>
      </c>
      <c r="S166" s="96">
        <v>10210206.7728</v>
      </c>
      <c r="T166" s="96">
        <v>0</v>
      </c>
      <c r="U166" s="96">
        <v>3</v>
      </c>
      <c r="V166" s="96">
        <v>0</v>
      </c>
      <c r="W166" s="96">
        <v>10210206.7728</v>
      </c>
    </row>
    <row r="167" spans="2:23" ht="101.25" customHeight="1" x14ac:dyDescent="0.25">
      <c r="B167" s="82">
        <v>8</v>
      </c>
      <c r="C167" s="89" t="s">
        <v>71</v>
      </c>
      <c r="D167" s="8" t="str">
        <f t="shared" si="6"/>
        <v>8Gestión de Estrategias y Programas de interés en Salud Pública</v>
      </c>
      <c r="E167" s="8" t="s">
        <v>289</v>
      </c>
      <c r="F167" s="8" t="s">
        <v>290</v>
      </c>
      <c r="G167" s="8" t="s">
        <v>111</v>
      </c>
      <c r="H167" s="8" t="s">
        <v>138</v>
      </c>
      <c r="I167" s="8" t="s">
        <v>243</v>
      </c>
      <c r="J167" s="8" t="s">
        <v>287</v>
      </c>
      <c r="K167" s="89" t="s">
        <v>30</v>
      </c>
      <c r="L167" s="89" t="s">
        <v>98</v>
      </c>
      <c r="M167" s="8" t="str">
        <f t="shared" si="5"/>
        <v>8Gestión de Estrategias y Programas de interés en Salud PúblicaSUBREDB. ENERO 2025</v>
      </c>
      <c r="N167" s="96">
        <v>3296912</v>
      </c>
      <c r="O167" s="96">
        <v>3403402.2576000001</v>
      </c>
      <c r="P167" s="96">
        <v>0</v>
      </c>
      <c r="Q167" s="96">
        <v>1</v>
      </c>
      <c r="R167" s="96">
        <v>0</v>
      </c>
      <c r="S167" s="96">
        <v>3403402.2576000001</v>
      </c>
      <c r="T167" s="96">
        <v>0</v>
      </c>
      <c r="U167" s="96">
        <v>1</v>
      </c>
      <c r="V167" s="96">
        <v>0</v>
      </c>
      <c r="W167" s="96">
        <v>3403402.2576000001</v>
      </c>
    </row>
    <row r="168" spans="2:23" ht="101.25" customHeight="1" x14ac:dyDescent="0.25">
      <c r="B168" s="82">
        <v>10</v>
      </c>
      <c r="C168" s="89" t="s">
        <v>71</v>
      </c>
      <c r="D168" s="8" t="str">
        <f t="shared" si="6"/>
        <v>10Gestión de Estrategias y Programas de interés en Salud Pública</v>
      </c>
      <c r="E168" s="8" t="s">
        <v>289</v>
      </c>
      <c r="F168" s="8" t="s">
        <v>290</v>
      </c>
      <c r="G168" s="8" t="s">
        <v>112</v>
      </c>
      <c r="H168" s="8" t="s">
        <v>139</v>
      </c>
      <c r="I168" s="8" t="s">
        <v>244</v>
      </c>
      <c r="J168" s="8" t="s">
        <v>287</v>
      </c>
      <c r="K168" s="89" t="s">
        <v>30</v>
      </c>
      <c r="L168" s="89" t="s">
        <v>98</v>
      </c>
      <c r="M168" s="8" t="str">
        <f t="shared" si="5"/>
        <v>10Gestión de Estrategias y Programas de interés en Salud PúblicaSUBREDB. ENERO 2025</v>
      </c>
      <c r="N168" s="96">
        <v>6181480</v>
      </c>
      <c r="O168" s="96">
        <v>6381141.8039999995</v>
      </c>
      <c r="P168" s="96">
        <v>0</v>
      </c>
      <c r="Q168" s="96">
        <v>1</v>
      </c>
      <c r="R168" s="96">
        <v>0</v>
      </c>
      <c r="S168" s="96">
        <v>6381141.8039999995</v>
      </c>
      <c r="T168" s="96">
        <v>0</v>
      </c>
      <c r="U168" s="96">
        <v>1</v>
      </c>
      <c r="V168" s="96">
        <v>0</v>
      </c>
      <c r="W168" s="96">
        <v>6381141.8039999995</v>
      </c>
    </row>
    <row r="169" spans="2:23" ht="101.25" customHeight="1" x14ac:dyDescent="0.25">
      <c r="B169" s="82">
        <v>11</v>
      </c>
      <c r="C169" s="89" t="s">
        <v>71</v>
      </c>
      <c r="D169" s="8" t="str">
        <f t="shared" si="6"/>
        <v>11Gestión de Estrategias y Programas de interés en Salud Pública</v>
      </c>
      <c r="E169" s="8" t="s">
        <v>289</v>
      </c>
      <c r="F169" s="8" t="s">
        <v>290</v>
      </c>
      <c r="G169" s="8" t="s">
        <v>112</v>
      </c>
      <c r="H169" s="8" t="s">
        <v>140</v>
      </c>
      <c r="I169" s="8">
        <v>0</v>
      </c>
      <c r="J169" s="8" t="s">
        <v>287</v>
      </c>
      <c r="K169" s="89" t="s">
        <v>30</v>
      </c>
      <c r="L169" s="89" t="s">
        <v>98</v>
      </c>
      <c r="M169" s="8" t="str">
        <f t="shared" si="5"/>
        <v>11Gestión de Estrategias y Programas de interés en Salud PúblicaSUBREDB. ENERO 2025</v>
      </c>
      <c r="N169" s="96">
        <v>20192712</v>
      </c>
      <c r="O169" s="96">
        <v>20844936.597600002</v>
      </c>
      <c r="P169" s="96">
        <v>0</v>
      </c>
      <c r="Q169" s="96">
        <v>1</v>
      </c>
      <c r="R169" s="96">
        <v>0</v>
      </c>
      <c r="S169" s="96">
        <v>20844936.597600002</v>
      </c>
      <c r="T169" s="96">
        <v>0</v>
      </c>
      <c r="U169" s="96">
        <v>1</v>
      </c>
      <c r="V169" s="96">
        <v>0</v>
      </c>
      <c r="W169" s="96">
        <v>20844936.597600002</v>
      </c>
    </row>
    <row r="170" spans="2:23" ht="101.25" customHeight="1" x14ac:dyDescent="0.25">
      <c r="B170" s="82">
        <v>12</v>
      </c>
      <c r="C170" s="89" t="s">
        <v>71</v>
      </c>
      <c r="D170" s="8" t="str">
        <f t="shared" si="6"/>
        <v>12Gestión de Estrategias y Programas de interés en Salud Pública</v>
      </c>
      <c r="E170" s="8" t="s">
        <v>289</v>
      </c>
      <c r="F170" s="8" t="s">
        <v>290</v>
      </c>
      <c r="G170" s="8" t="s">
        <v>112</v>
      </c>
      <c r="H170" s="8" t="s">
        <v>141</v>
      </c>
      <c r="I170" s="8" t="s">
        <v>245</v>
      </c>
      <c r="J170" s="8" t="s">
        <v>287</v>
      </c>
      <c r="K170" s="89" t="s">
        <v>30</v>
      </c>
      <c r="L170" s="89" t="s">
        <v>98</v>
      </c>
      <c r="M170" s="8" t="str">
        <f t="shared" si="5"/>
        <v>12Gestión de Estrategias y Programas de interés en Salud PúblicaSUBREDB. ENERO 2025</v>
      </c>
      <c r="N170" s="96">
        <v>11950984</v>
      </c>
      <c r="O170" s="96">
        <v>12337000.783199999</v>
      </c>
      <c r="P170" s="96">
        <v>0</v>
      </c>
      <c r="Q170" s="96">
        <v>1</v>
      </c>
      <c r="R170" s="96">
        <v>0</v>
      </c>
      <c r="S170" s="96">
        <v>12337000.783199999</v>
      </c>
      <c r="T170" s="96">
        <v>0</v>
      </c>
      <c r="U170" s="96">
        <v>1</v>
      </c>
      <c r="V170" s="96">
        <v>0</v>
      </c>
      <c r="W170" s="96">
        <v>12337000.783199999</v>
      </c>
    </row>
    <row r="171" spans="2:23" ht="101.25" customHeight="1" x14ac:dyDescent="0.25">
      <c r="B171" s="82">
        <v>14</v>
      </c>
      <c r="C171" s="89" t="s">
        <v>71</v>
      </c>
      <c r="D171" s="8" t="str">
        <f t="shared" si="6"/>
        <v>14Gestión de Estrategias y Programas de interés en Salud Pública</v>
      </c>
      <c r="E171" s="8" t="s">
        <v>289</v>
      </c>
      <c r="F171" s="8" t="s">
        <v>290</v>
      </c>
      <c r="G171" s="8" t="s">
        <v>112</v>
      </c>
      <c r="H171" s="8" t="s">
        <v>460</v>
      </c>
      <c r="I171" s="8" t="s">
        <v>475</v>
      </c>
      <c r="J171" s="8" t="s">
        <v>287</v>
      </c>
      <c r="K171" s="89" t="s">
        <v>30</v>
      </c>
      <c r="L171" s="89" t="s">
        <v>98</v>
      </c>
      <c r="M171" s="8" t="str">
        <f t="shared" si="5"/>
        <v>14Gestión de Estrategias y Programas de interés en Salud PúblicaSUBREDB. ENERO 2025</v>
      </c>
      <c r="N171" s="96">
        <v>18544440</v>
      </c>
      <c r="O171" s="96">
        <v>19143425.412</v>
      </c>
      <c r="P171" s="96">
        <v>0</v>
      </c>
      <c r="Q171" s="96">
        <v>1</v>
      </c>
      <c r="R171" s="96">
        <v>0</v>
      </c>
      <c r="S171" s="96">
        <v>19143425.412</v>
      </c>
      <c r="T171" s="96">
        <v>0</v>
      </c>
      <c r="U171" s="96">
        <v>0.71111111100000002</v>
      </c>
      <c r="V171" s="96">
        <v>0</v>
      </c>
      <c r="W171" s="96">
        <v>13613102.513072953</v>
      </c>
    </row>
    <row r="172" spans="2:23" ht="101.25" customHeight="1" x14ac:dyDescent="0.25">
      <c r="B172" s="82">
        <v>16</v>
      </c>
      <c r="C172" s="89" t="s">
        <v>72</v>
      </c>
      <c r="D172" s="8" t="str">
        <f t="shared" si="6"/>
        <v>16Entorno Cuidador Institucional “Bienestar en nuestro entorno institucional”</v>
      </c>
      <c r="E172" s="8" t="s">
        <v>291</v>
      </c>
      <c r="F172" s="8" t="s">
        <v>290</v>
      </c>
      <c r="G172" s="8" t="s">
        <v>113</v>
      </c>
      <c r="H172" s="8" t="s">
        <v>142</v>
      </c>
      <c r="I172" s="8" t="s">
        <v>246</v>
      </c>
      <c r="J172" s="8" t="s">
        <v>287</v>
      </c>
      <c r="K172" s="89" t="s">
        <v>30</v>
      </c>
      <c r="L172" s="89" t="s">
        <v>98</v>
      </c>
      <c r="M172" s="8" t="str">
        <f t="shared" si="5"/>
        <v>16Entorno Cuidador Institucional “Bienestar en nuestro entorno institucional”SUBREDB. ENERO 2025</v>
      </c>
      <c r="N172" s="96">
        <v>228127</v>
      </c>
      <c r="O172" s="96">
        <v>235495.50210000001</v>
      </c>
      <c r="P172" s="96">
        <v>0</v>
      </c>
      <c r="Q172" s="96">
        <v>56</v>
      </c>
      <c r="R172" s="96">
        <v>0</v>
      </c>
      <c r="S172" s="96">
        <v>13187748.117600001</v>
      </c>
      <c r="T172" s="96">
        <v>0</v>
      </c>
      <c r="U172" s="96">
        <v>56</v>
      </c>
      <c r="V172" s="96">
        <v>0</v>
      </c>
      <c r="W172" s="96">
        <v>13187748.117600001</v>
      </c>
    </row>
    <row r="173" spans="2:23" ht="101.25" customHeight="1" x14ac:dyDescent="0.25">
      <c r="B173" s="82">
        <v>17</v>
      </c>
      <c r="C173" s="89" t="s">
        <v>72</v>
      </c>
      <c r="D173" s="8" t="str">
        <f t="shared" si="6"/>
        <v>17Entorno Cuidador Institucional “Bienestar en nuestro entorno institucional”</v>
      </c>
      <c r="E173" s="8" t="s">
        <v>291</v>
      </c>
      <c r="F173" s="8" t="s">
        <v>290</v>
      </c>
      <c r="G173" s="8" t="s">
        <v>113</v>
      </c>
      <c r="H173" s="8" t="s">
        <v>143</v>
      </c>
      <c r="I173" s="8" t="s">
        <v>246</v>
      </c>
      <c r="J173" s="8" t="s">
        <v>287</v>
      </c>
      <c r="K173" s="89" t="s">
        <v>30</v>
      </c>
      <c r="L173" s="89" t="s">
        <v>98</v>
      </c>
      <c r="M173" s="8" t="str">
        <f t="shared" si="5"/>
        <v>17Entorno Cuidador Institucional “Bienestar en nuestro entorno institucional”SUBREDB. ENERO 2025</v>
      </c>
      <c r="N173" s="96">
        <v>172937</v>
      </c>
      <c r="O173" s="96">
        <v>178522.8651</v>
      </c>
      <c r="P173" s="96">
        <v>0</v>
      </c>
      <c r="Q173" s="96">
        <v>224</v>
      </c>
      <c r="R173" s="96">
        <v>0</v>
      </c>
      <c r="S173" s="96">
        <v>39989121.782399997</v>
      </c>
      <c r="T173" s="96">
        <v>0</v>
      </c>
      <c r="U173" s="96">
        <v>224</v>
      </c>
      <c r="V173" s="96">
        <v>0</v>
      </c>
      <c r="W173" s="96">
        <v>39989121.782399997</v>
      </c>
    </row>
    <row r="174" spans="2:23" ht="101.25" customHeight="1" x14ac:dyDescent="0.25">
      <c r="B174" s="82">
        <v>19</v>
      </c>
      <c r="C174" s="89" t="s">
        <v>72</v>
      </c>
      <c r="D174" s="8" t="str">
        <f t="shared" si="6"/>
        <v>19Entorno Cuidador Institucional “Bienestar en nuestro entorno institucional”</v>
      </c>
      <c r="E174" s="8" t="s">
        <v>291</v>
      </c>
      <c r="F174" s="8" t="s">
        <v>290</v>
      </c>
      <c r="G174" s="8" t="s">
        <v>113</v>
      </c>
      <c r="H174" s="8" t="s">
        <v>144</v>
      </c>
      <c r="I174" s="8" t="s">
        <v>247</v>
      </c>
      <c r="J174" s="8" t="s">
        <v>287</v>
      </c>
      <c r="K174" s="89" t="s">
        <v>30</v>
      </c>
      <c r="L174" s="89" t="s">
        <v>98</v>
      </c>
      <c r="M174" s="8" t="str">
        <f t="shared" si="5"/>
        <v>19Entorno Cuidador Institucional “Bienestar en nuestro entorno institucional”SUBREDB. ENERO 2025</v>
      </c>
      <c r="N174" s="96">
        <v>7005616</v>
      </c>
      <c r="O174" s="96">
        <v>7231897.3968000002</v>
      </c>
      <c r="P174" s="96">
        <v>0</v>
      </c>
      <c r="Q174" s="96">
        <v>1</v>
      </c>
      <c r="R174" s="96">
        <v>0</v>
      </c>
      <c r="S174" s="96">
        <v>7231897.3968000002</v>
      </c>
      <c r="T174" s="96">
        <v>0</v>
      </c>
      <c r="U174" s="96">
        <v>1</v>
      </c>
      <c r="V174" s="96">
        <v>0</v>
      </c>
      <c r="W174" s="96">
        <v>7231897.3968000002</v>
      </c>
    </row>
    <row r="175" spans="2:23" ht="101.25" customHeight="1" x14ac:dyDescent="0.25">
      <c r="B175" s="82">
        <v>20</v>
      </c>
      <c r="C175" s="89" t="s">
        <v>72</v>
      </c>
      <c r="D175" s="8" t="str">
        <f t="shared" si="6"/>
        <v>20Entorno Cuidador Institucional “Bienestar en nuestro entorno institucional”</v>
      </c>
      <c r="E175" s="8" t="s">
        <v>291</v>
      </c>
      <c r="F175" s="8" t="s">
        <v>290</v>
      </c>
      <c r="G175" s="8" t="s">
        <v>113</v>
      </c>
      <c r="H175" s="8" t="s">
        <v>145</v>
      </c>
      <c r="I175" s="8" t="s">
        <v>246</v>
      </c>
      <c r="J175" s="8" t="s">
        <v>287</v>
      </c>
      <c r="K175" s="89" t="s">
        <v>30</v>
      </c>
      <c r="L175" s="89" t="s">
        <v>98</v>
      </c>
      <c r="M175" s="8" t="str">
        <f t="shared" si="5"/>
        <v>20Entorno Cuidador Institucional “Bienestar en nuestro entorno institucional”SUBREDB. ENERO 2025</v>
      </c>
      <c r="N175" s="96">
        <v>95667</v>
      </c>
      <c r="O175" s="96">
        <v>98757.044099999999</v>
      </c>
      <c r="P175" s="96">
        <v>0</v>
      </c>
      <c r="Q175" s="96">
        <v>112</v>
      </c>
      <c r="R175" s="96">
        <v>0</v>
      </c>
      <c r="S175" s="96">
        <v>11060788.939199999</v>
      </c>
      <c r="T175" s="96">
        <v>0</v>
      </c>
      <c r="U175" s="96">
        <v>112</v>
      </c>
      <c r="V175" s="96">
        <v>0</v>
      </c>
      <c r="W175" s="96">
        <v>11060788.939199999</v>
      </c>
    </row>
    <row r="176" spans="2:23" ht="101.25" customHeight="1" x14ac:dyDescent="0.25">
      <c r="B176" s="82">
        <v>21</v>
      </c>
      <c r="C176" s="89" t="s">
        <v>72</v>
      </c>
      <c r="D176" s="8" t="str">
        <f t="shared" si="6"/>
        <v>21Entorno Cuidador Institucional “Bienestar en nuestro entorno institucional”</v>
      </c>
      <c r="E176" s="8" t="s">
        <v>291</v>
      </c>
      <c r="F176" s="8" t="s">
        <v>290</v>
      </c>
      <c r="G176" s="8" t="s">
        <v>114</v>
      </c>
      <c r="H176" s="8" t="s">
        <v>146</v>
      </c>
      <c r="I176" s="8" t="s">
        <v>247</v>
      </c>
      <c r="J176" s="8" t="s">
        <v>287</v>
      </c>
      <c r="K176" s="89" t="s">
        <v>30</v>
      </c>
      <c r="L176" s="89" t="s">
        <v>98</v>
      </c>
      <c r="M176" s="8" t="str">
        <f t="shared" si="5"/>
        <v>21Entorno Cuidador Institucional “Bienestar en nuestro entorno institucional”SUBREDB. ENERO 2025</v>
      </c>
      <c r="N176" s="96">
        <v>13187096</v>
      </c>
      <c r="O176" s="96">
        <v>13613039.2008</v>
      </c>
      <c r="P176" s="96">
        <v>0</v>
      </c>
      <c r="Q176" s="96">
        <v>1</v>
      </c>
      <c r="R176" s="96">
        <v>0</v>
      </c>
      <c r="S176" s="96">
        <v>13613039.2008</v>
      </c>
      <c r="T176" s="96">
        <v>0</v>
      </c>
      <c r="U176" s="96">
        <v>1</v>
      </c>
      <c r="V176" s="96">
        <v>0</v>
      </c>
      <c r="W176" s="96">
        <v>13613039.2008</v>
      </c>
    </row>
    <row r="177" spans="2:23" ht="101.25" customHeight="1" x14ac:dyDescent="0.25">
      <c r="B177" s="82">
        <v>22</v>
      </c>
      <c r="C177" s="89" t="s">
        <v>72</v>
      </c>
      <c r="D177" s="8" t="str">
        <f t="shared" si="6"/>
        <v>22Entorno Cuidador Institucional “Bienestar en nuestro entorno institucional”</v>
      </c>
      <c r="E177" s="8" t="s">
        <v>291</v>
      </c>
      <c r="F177" s="8" t="s">
        <v>290</v>
      </c>
      <c r="G177" s="8" t="s">
        <v>114</v>
      </c>
      <c r="H177" s="8" t="s">
        <v>147</v>
      </c>
      <c r="I177" s="8" t="s">
        <v>247</v>
      </c>
      <c r="J177" s="8" t="s">
        <v>287</v>
      </c>
      <c r="K177" s="89" t="s">
        <v>30</v>
      </c>
      <c r="L177" s="89" t="s">
        <v>98</v>
      </c>
      <c r="M177" s="8" t="str">
        <f t="shared" si="5"/>
        <v>22Entorno Cuidador Institucional “Bienestar en nuestro entorno institucional”SUBREDB. ENERO 2025</v>
      </c>
      <c r="N177" s="96">
        <v>12362960</v>
      </c>
      <c r="O177" s="96">
        <v>12762283.607999999</v>
      </c>
      <c r="P177" s="96">
        <v>0</v>
      </c>
      <c r="Q177" s="96">
        <v>1</v>
      </c>
      <c r="R177" s="96">
        <v>0</v>
      </c>
      <c r="S177" s="96">
        <v>12762283.607999999</v>
      </c>
      <c r="T177" s="96">
        <v>0</v>
      </c>
      <c r="U177" s="96">
        <v>1</v>
      </c>
      <c r="V177" s="96">
        <v>0</v>
      </c>
      <c r="W177" s="96">
        <v>12762283.607999999</v>
      </c>
    </row>
    <row r="178" spans="2:23" ht="101.25" customHeight="1" x14ac:dyDescent="0.25">
      <c r="B178" s="82">
        <v>23</v>
      </c>
      <c r="C178" s="89" t="s">
        <v>72</v>
      </c>
      <c r="D178" s="8" t="str">
        <f t="shared" si="6"/>
        <v>23Entorno Cuidador Institucional “Bienestar en nuestro entorno institucional”</v>
      </c>
      <c r="E178" s="8" t="s">
        <v>291</v>
      </c>
      <c r="F178" s="8" t="s">
        <v>290</v>
      </c>
      <c r="G178" s="8" t="s">
        <v>114</v>
      </c>
      <c r="H178" s="8" t="s">
        <v>148</v>
      </c>
      <c r="I178" s="8" t="s">
        <v>247</v>
      </c>
      <c r="J178" s="8" t="s">
        <v>287</v>
      </c>
      <c r="K178" s="89" t="s">
        <v>30</v>
      </c>
      <c r="L178" s="89" t="s">
        <v>98</v>
      </c>
      <c r="M178" s="8" t="str">
        <f t="shared" si="5"/>
        <v>23Entorno Cuidador Institucional “Bienestar en nuestro entorno institucional”SUBREDB. ENERO 2025</v>
      </c>
      <c r="N178" s="96">
        <v>6181480</v>
      </c>
      <c r="O178" s="96">
        <v>6381141.8039999995</v>
      </c>
      <c r="P178" s="96">
        <v>0</v>
      </c>
      <c r="Q178" s="96">
        <v>1</v>
      </c>
      <c r="R178" s="96">
        <v>0</v>
      </c>
      <c r="S178" s="96">
        <v>6381141.8039999995</v>
      </c>
      <c r="T178" s="96">
        <v>0</v>
      </c>
      <c r="U178" s="96">
        <v>1</v>
      </c>
      <c r="V178" s="96">
        <v>0</v>
      </c>
      <c r="W178" s="96">
        <v>6381141.8039999995</v>
      </c>
    </row>
    <row r="179" spans="2:23" ht="101.25" customHeight="1" x14ac:dyDescent="0.25">
      <c r="B179" s="82">
        <v>24</v>
      </c>
      <c r="C179" s="89" t="s">
        <v>72</v>
      </c>
      <c r="D179" s="8" t="str">
        <f t="shared" si="6"/>
        <v>24Entorno Cuidador Institucional “Bienestar en nuestro entorno institucional”</v>
      </c>
      <c r="E179" s="8" t="s">
        <v>291</v>
      </c>
      <c r="F179" s="8" t="s">
        <v>290</v>
      </c>
      <c r="G179" s="8" t="s">
        <v>115</v>
      </c>
      <c r="H179" s="8" t="s">
        <v>149</v>
      </c>
      <c r="I179" s="8" t="s">
        <v>247</v>
      </c>
      <c r="J179" s="8" t="s">
        <v>287</v>
      </c>
      <c r="K179" s="89" t="s">
        <v>30</v>
      </c>
      <c r="L179" s="89" t="s">
        <v>98</v>
      </c>
      <c r="M179" s="8" t="str">
        <f t="shared" si="5"/>
        <v>24Entorno Cuidador Institucional “Bienestar en nuestro entorno institucional”SUBREDB. ENERO 2025</v>
      </c>
      <c r="N179" s="96">
        <v>25962216</v>
      </c>
      <c r="O179" s="96">
        <v>26800795.5768</v>
      </c>
      <c r="P179" s="96">
        <v>0</v>
      </c>
      <c r="Q179" s="96">
        <v>1</v>
      </c>
      <c r="R179" s="96">
        <v>0</v>
      </c>
      <c r="S179" s="96">
        <v>26800795.5768</v>
      </c>
      <c r="T179" s="96">
        <v>0</v>
      </c>
      <c r="U179" s="96">
        <v>1</v>
      </c>
      <c r="V179" s="96">
        <v>0</v>
      </c>
      <c r="W179" s="96">
        <v>26800795.5768</v>
      </c>
    </row>
    <row r="180" spans="2:23" ht="101.25" customHeight="1" x14ac:dyDescent="0.25">
      <c r="B180" s="82">
        <v>25</v>
      </c>
      <c r="C180" s="89" t="s">
        <v>73</v>
      </c>
      <c r="D180" s="8" t="str">
        <f t="shared" si="6"/>
        <v>25Entorno cuidador Laboral “Bienestar en nuestro entorno laboral”</v>
      </c>
      <c r="E180" s="8" t="s">
        <v>291</v>
      </c>
      <c r="F180" s="8" t="s">
        <v>290</v>
      </c>
      <c r="G180" s="8" t="s">
        <v>116</v>
      </c>
      <c r="H180" s="8" t="s">
        <v>150</v>
      </c>
      <c r="I180" s="8" t="s">
        <v>248</v>
      </c>
      <c r="J180" s="8" t="s">
        <v>287</v>
      </c>
      <c r="K180" s="89" t="s">
        <v>30</v>
      </c>
      <c r="L180" s="89" t="s">
        <v>98</v>
      </c>
      <c r="M180" s="8" t="str">
        <f t="shared" si="5"/>
        <v>25Entorno cuidador Laboral “Bienestar en nuestro entorno laboral”SUBREDB. ENERO 2025</v>
      </c>
      <c r="N180" s="96">
        <v>39359</v>
      </c>
      <c r="O180" s="96">
        <v>40630.295700000002</v>
      </c>
      <c r="P180" s="96">
        <v>0</v>
      </c>
      <c r="Q180" s="96">
        <v>195</v>
      </c>
      <c r="R180" s="96">
        <v>0</v>
      </c>
      <c r="S180" s="96">
        <v>7922907.6615000004</v>
      </c>
      <c r="T180" s="96">
        <v>0</v>
      </c>
      <c r="U180" s="96">
        <v>195</v>
      </c>
      <c r="V180" s="96">
        <v>0</v>
      </c>
      <c r="W180" s="96">
        <v>7922907.6615000004</v>
      </c>
    </row>
    <row r="181" spans="2:23" ht="101.25" customHeight="1" x14ac:dyDescent="0.25">
      <c r="B181" s="82">
        <v>26</v>
      </c>
      <c r="C181" s="89" t="s">
        <v>73</v>
      </c>
      <c r="D181" s="8" t="str">
        <f t="shared" si="6"/>
        <v>26Entorno cuidador Laboral “Bienestar en nuestro entorno laboral”</v>
      </c>
      <c r="E181" s="8" t="s">
        <v>291</v>
      </c>
      <c r="F181" s="8" t="s">
        <v>290</v>
      </c>
      <c r="G181" s="8" t="s">
        <v>116</v>
      </c>
      <c r="H181" s="8" t="s">
        <v>151</v>
      </c>
      <c r="I181" s="8" t="s">
        <v>249</v>
      </c>
      <c r="J181" s="8" t="s">
        <v>287</v>
      </c>
      <c r="K181" s="89" t="s">
        <v>30</v>
      </c>
      <c r="L181" s="89" t="s">
        <v>98</v>
      </c>
      <c r="M181" s="8" t="str">
        <f t="shared" si="5"/>
        <v>26Entorno cuidador Laboral “Bienestar en nuestro entorno laboral”SUBREDB. ENERO 2025</v>
      </c>
      <c r="N181" s="96">
        <v>39359</v>
      </c>
      <c r="O181" s="96">
        <v>40630.295700000002</v>
      </c>
      <c r="P181" s="96">
        <v>0</v>
      </c>
      <c r="Q181" s="96">
        <v>604</v>
      </c>
      <c r="R181" s="96">
        <v>0</v>
      </c>
      <c r="S181" s="96">
        <v>24540698.6028</v>
      </c>
      <c r="T181" s="96">
        <v>0</v>
      </c>
      <c r="U181" s="96">
        <v>604</v>
      </c>
      <c r="V181" s="96">
        <v>0</v>
      </c>
      <c r="W181" s="96">
        <v>24540698.6028</v>
      </c>
    </row>
    <row r="182" spans="2:23" ht="101.25" customHeight="1" x14ac:dyDescent="0.25">
      <c r="B182" s="82">
        <v>27</v>
      </c>
      <c r="C182" s="89" t="s">
        <v>73</v>
      </c>
      <c r="D182" s="8" t="str">
        <f t="shared" si="6"/>
        <v>27Entorno cuidador Laboral “Bienestar en nuestro entorno laboral”</v>
      </c>
      <c r="E182" s="8" t="s">
        <v>291</v>
      </c>
      <c r="F182" s="8" t="s">
        <v>290</v>
      </c>
      <c r="G182" s="8" t="s">
        <v>116</v>
      </c>
      <c r="H182" s="8" t="s">
        <v>152</v>
      </c>
      <c r="I182" s="8" t="s">
        <v>250</v>
      </c>
      <c r="J182" s="8" t="s">
        <v>287</v>
      </c>
      <c r="K182" s="89" t="s">
        <v>30</v>
      </c>
      <c r="L182" s="89" t="s">
        <v>98</v>
      </c>
      <c r="M182" s="8" t="str">
        <f t="shared" si="5"/>
        <v>27Entorno cuidador Laboral “Bienestar en nuestro entorno laboral”SUBREDB. ENERO 2025</v>
      </c>
      <c r="N182" s="96">
        <v>60195</v>
      </c>
      <c r="O182" s="96">
        <v>62139.298499999997</v>
      </c>
      <c r="P182" s="96">
        <v>0</v>
      </c>
      <c r="Q182" s="96">
        <v>271</v>
      </c>
      <c r="R182" s="96">
        <v>0</v>
      </c>
      <c r="S182" s="96">
        <v>16839749.8935</v>
      </c>
      <c r="T182" s="96">
        <v>0</v>
      </c>
      <c r="U182" s="96">
        <v>271</v>
      </c>
      <c r="V182" s="96">
        <v>0</v>
      </c>
      <c r="W182" s="96">
        <v>16839749.8935</v>
      </c>
    </row>
    <row r="183" spans="2:23" ht="101.25" customHeight="1" x14ac:dyDescent="0.25">
      <c r="B183" s="82">
        <v>28</v>
      </c>
      <c r="C183" s="89" t="s">
        <v>73</v>
      </c>
      <c r="D183" s="8" t="str">
        <f t="shared" si="6"/>
        <v>28Entorno cuidador Laboral “Bienestar en nuestro entorno laboral”</v>
      </c>
      <c r="E183" s="8" t="s">
        <v>291</v>
      </c>
      <c r="F183" s="8" t="s">
        <v>290</v>
      </c>
      <c r="G183" s="8" t="s">
        <v>116</v>
      </c>
      <c r="H183" s="8" t="s">
        <v>153</v>
      </c>
      <c r="I183" s="8" t="s">
        <v>251</v>
      </c>
      <c r="J183" s="8" t="s">
        <v>287</v>
      </c>
      <c r="K183" s="89" t="s">
        <v>30</v>
      </c>
      <c r="L183" s="89" t="s">
        <v>98</v>
      </c>
      <c r="M183" s="8" t="str">
        <f t="shared" si="5"/>
        <v>28Entorno cuidador Laboral “Bienestar en nuestro entorno laboral”SUBREDB. ENERO 2025</v>
      </c>
      <c r="N183" s="96">
        <v>78715</v>
      </c>
      <c r="O183" s="96">
        <v>81257.494500000001</v>
      </c>
      <c r="P183" s="96">
        <v>0</v>
      </c>
      <c r="Q183" s="96">
        <v>155</v>
      </c>
      <c r="R183" s="96">
        <v>0</v>
      </c>
      <c r="S183" s="96">
        <v>12594911.647500001</v>
      </c>
      <c r="T183" s="96">
        <v>0</v>
      </c>
      <c r="U183" s="96">
        <v>155</v>
      </c>
      <c r="V183" s="96">
        <v>0</v>
      </c>
      <c r="W183" s="96">
        <v>12594911.647500001</v>
      </c>
    </row>
    <row r="184" spans="2:23" ht="101.25" customHeight="1" x14ac:dyDescent="0.25">
      <c r="B184" s="82">
        <v>29</v>
      </c>
      <c r="C184" s="89" t="s">
        <v>73</v>
      </c>
      <c r="D184" s="8" t="str">
        <f t="shared" si="6"/>
        <v>29Entorno cuidador Laboral “Bienestar en nuestro entorno laboral”</v>
      </c>
      <c r="E184" s="8" t="s">
        <v>291</v>
      </c>
      <c r="F184" s="8" t="s">
        <v>290</v>
      </c>
      <c r="G184" s="8" t="s">
        <v>116</v>
      </c>
      <c r="H184" s="8" t="s">
        <v>154</v>
      </c>
      <c r="I184" s="8" t="s">
        <v>252</v>
      </c>
      <c r="J184" s="8" t="s">
        <v>287</v>
      </c>
      <c r="K184" s="89" t="s">
        <v>30</v>
      </c>
      <c r="L184" s="89" t="s">
        <v>98</v>
      </c>
      <c r="M184" s="8" t="str">
        <f t="shared" si="5"/>
        <v>29Entorno cuidador Laboral “Bienestar en nuestro entorno laboral”SUBREDB. ENERO 2025</v>
      </c>
      <c r="N184" s="96">
        <v>39359</v>
      </c>
      <c r="O184" s="96">
        <v>40630.295700000002</v>
      </c>
      <c r="P184" s="96">
        <v>0</v>
      </c>
      <c r="Q184" s="96">
        <v>32</v>
      </c>
      <c r="R184" s="96">
        <v>0</v>
      </c>
      <c r="S184" s="96">
        <v>1300169.4624000001</v>
      </c>
      <c r="T184" s="96">
        <v>0</v>
      </c>
      <c r="U184" s="96">
        <v>32</v>
      </c>
      <c r="V184" s="96">
        <v>0</v>
      </c>
      <c r="W184" s="96">
        <v>1300169.4624000001</v>
      </c>
    </row>
    <row r="185" spans="2:23" ht="101.25" customHeight="1" x14ac:dyDescent="0.25">
      <c r="B185" s="82">
        <v>30</v>
      </c>
      <c r="C185" s="89" t="s">
        <v>73</v>
      </c>
      <c r="D185" s="8" t="str">
        <f t="shared" si="6"/>
        <v>30Entorno cuidador Laboral “Bienestar en nuestro entorno laboral”</v>
      </c>
      <c r="E185" s="8" t="s">
        <v>291</v>
      </c>
      <c r="F185" s="8" t="s">
        <v>290</v>
      </c>
      <c r="G185" s="8" t="s">
        <v>116</v>
      </c>
      <c r="H185" s="8" t="s">
        <v>155</v>
      </c>
      <c r="I185" s="8" t="s">
        <v>253</v>
      </c>
      <c r="J185" s="8" t="s">
        <v>287</v>
      </c>
      <c r="K185" s="89" t="s">
        <v>30</v>
      </c>
      <c r="L185" s="89" t="s">
        <v>98</v>
      </c>
      <c r="M185" s="8" t="str">
        <f t="shared" si="5"/>
        <v>30Entorno cuidador Laboral “Bienestar en nuestro entorno laboral”SUBREDB. ENERO 2025</v>
      </c>
      <c r="N185" s="96">
        <v>630428</v>
      </c>
      <c r="O185" s="96">
        <v>650790.82440000004</v>
      </c>
      <c r="P185" s="96">
        <v>0</v>
      </c>
      <c r="Q185" s="96">
        <v>3</v>
      </c>
      <c r="R185" s="96">
        <v>0</v>
      </c>
      <c r="S185" s="96">
        <v>1952372.4732000001</v>
      </c>
      <c r="T185" s="96">
        <v>0</v>
      </c>
      <c r="U185" s="96">
        <v>3</v>
      </c>
      <c r="V185" s="96">
        <v>0</v>
      </c>
      <c r="W185" s="96">
        <v>1952372.4732000001</v>
      </c>
    </row>
    <row r="186" spans="2:23" ht="101.25" customHeight="1" x14ac:dyDescent="0.25">
      <c r="B186" s="82">
        <v>32</v>
      </c>
      <c r="C186" s="89" t="s">
        <v>73</v>
      </c>
      <c r="D186" s="8" t="str">
        <f t="shared" si="6"/>
        <v>32Entorno cuidador Laboral “Bienestar en nuestro entorno laboral”</v>
      </c>
      <c r="E186" s="8" t="s">
        <v>291</v>
      </c>
      <c r="F186" s="8" t="s">
        <v>290</v>
      </c>
      <c r="G186" s="8" t="s">
        <v>116</v>
      </c>
      <c r="H186" s="8" t="s">
        <v>156</v>
      </c>
      <c r="I186" s="8" t="s">
        <v>254</v>
      </c>
      <c r="J186" s="8" t="s">
        <v>287</v>
      </c>
      <c r="K186" s="89" t="s">
        <v>30</v>
      </c>
      <c r="L186" s="89" t="s">
        <v>98</v>
      </c>
      <c r="M186" s="8" t="str">
        <f t="shared" si="5"/>
        <v>32Entorno cuidador Laboral “Bienestar en nuestro entorno laboral”SUBREDB. ENERO 2025</v>
      </c>
      <c r="N186" s="96">
        <v>19368944</v>
      </c>
      <c r="O186" s="96">
        <v>19994560.891199999</v>
      </c>
      <c r="P186" s="96">
        <v>0</v>
      </c>
      <c r="Q186" s="96">
        <v>1</v>
      </c>
      <c r="R186" s="96">
        <v>0</v>
      </c>
      <c r="S186" s="96">
        <v>19994560.891199999</v>
      </c>
      <c r="T186" s="96">
        <v>0</v>
      </c>
      <c r="U186" s="96">
        <v>1</v>
      </c>
      <c r="V186" s="96">
        <v>0</v>
      </c>
      <c r="W186" s="96">
        <v>19994560.891199999</v>
      </c>
    </row>
    <row r="187" spans="2:23" ht="101.25" customHeight="1" x14ac:dyDescent="0.25">
      <c r="B187" s="82">
        <v>34</v>
      </c>
      <c r="C187" s="89" t="s">
        <v>73</v>
      </c>
      <c r="D187" s="8" t="str">
        <f t="shared" si="6"/>
        <v>34Entorno cuidador Laboral “Bienestar en nuestro entorno laboral”</v>
      </c>
      <c r="E187" s="8" t="s">
        <v>291</v>
      </c>
      <c r="F187" s="8" t="s">
        <v>290</v>
      </c>
      <c r="G187" s="8" t="s">
        <v>116</v>
      </c>
      <c r="H187" s="8" t="s">
        <v>157</v>
      </c>
      <c r="I187" s="8" t="s">
        <v>255</v>
      </c>
      <c r="J187" s="8" t="s">
        <v>287</v>
      </c>
      <c r="K187" s="89" t="s">
        <v>30</v>
      </c>
      <c r="L187" s="89" t="s">
        <v>98</v>
      </c>
      <c r="M187" s="8" t="str">
        <f t="shared" si="5"/>
        <v>34Entorno cuidador Laboral “Bienestar en nuestro entorno laboral”SUBREDB. ENERO 2025</v>
      </c>
      <c r="N187" s="96">
        <v>31731720</v>
      </c>
      <c r="O187" s="96">
        <v>32756654.556000002</v>
      </c>
      <c r="P187" s="96">
        <v>0</v>
      </c>
      <c r="Q187" s="96">
        <v>1</v>
      </c>
      <c r="R187" s="96">
        <v>0</v>
      </c>
      <c r="S187" s="96">
        <v>32756654.556000002</v>
      </c>
      <c r="T187" s="96">
        <v>0</v>
      </c>
      <c r="U187" s="96">
        <v>1</v>
      </c>
      <c r="V187" s="96">
        <v>0</v>
      </c>
      <c r="W187" s="96">
        <v>32756654.556000002</v>
      </c>
    </row>
    <row r="188" spans="2:23" ht="101.25" customHeight="1" x14ac:dyDescent="0.25">
      <c r="B188" s="82">
        <v>35</v>
      </c>
      <c r="C188" s="89" t="s">
        <v>73</v>
      </c>
      <c r="D188" s="8" t="str">
        <f t="shared" si="6"/>
        <v>35Entorno cuidador Laboral “Bienestar en nuestro entorno laboral”</v>
      </c>
      <c r="E188" s="8" t="s">
        <v>291</v>
      </c>
      <c r="F188" s="8" t="s">
        <v>290</v>
      </c>
      <c r="G188" s="8" t="s">
        <v>116</v>
      </c>
      <c r="H188" s="8" t="s">
        <v>461</v>
      </c>
      <c r="I188" s="8" t="s">
        <v>476</v>
      </c>
      <c r="J188" s="8" t="s">
        <v>287</v>
      </c>
      <c r="K188" s="89" t="s">
        <v>30</v>
      </c>
      <c r="L188" s="89" t="s">
        <v>98</v>
      </c>
      <c r="M188" s="8" t="str">
        <f t="shared" si="5"/>
        <v>35Entorno cuidador Laboral “Bienestar en nuestro entorno laboral”SUBREDB. ENERO 2025</v>
      </c>
      <c r="N188" s="96">
        <v>757721</v>
      </c>
      <c r="O188" s="96">
        <v>782195.38829999999</v>
      </c>
      <c r="P188" s="96">
        <v>0</v>
      </c>
      <c r="Q188" s="96">
        <v>0</v>
      </c>
      <c r="R188" s="96">
        <v>0</v>
      </c>
      <c r="S188" s="96">
        <v>0</v>
      </c>
      <c r="T188" s="96">
        <v>0</v>
      </c>
      <c r="U188" s="96">
        <v>0</v>
      </c>
      <c r="V188" s="96">
        <v>0</v>
      </c>
      <c r="W188" s="96">
        <v>0</v>
      </c>
    </row>
    <row r="189" spans="2:23" ht="101.25" customHeight="1" x14ac:dyDescent="0.25">
      <c r="B189" s="82">
        <v>36</v>
      </c>
      <c r="C189" s="89" t="s">
        <v>73</v>
      </c>
      <c r="D189" s="8" t="str">
        <f t="shared" si="6"/>
        <v>36Entorno cuidador Laboral “Bienestar en nuestro entorno laboral”</v>
      </c>
      <c r="E189" s="8" t="s">
        <v>291</v>
      </c>
      <c r="F189" s="8" t="s">
        <v>290</v>
      </c>
      <c r="G189" s="8" t="s">
        <v>117</v>
      </c>
      <c r="H189" s="8" t="s">
        <v>158</v>
      </c>
      <c r="I189" s="8" t="s">
        <v>256</v>
      </c>
      <c r="J189" s="8" t="s">
        <v>287</v>
      </c>
      <c r="K189" s="89" t="s">
        <v>30</v>
      </c>
      <c r="L189" s="89" t="s">
        <v>98</v>
      </c>
      <c r="M189" s="8" t="str">
        <f t="shared" si="5"/>
        <v>36Entorno cuidador Laboral “Bienestar en nuestro entorno laboral”SUBREDB. ENERO 2025</v>
      </c>
      <c r="N189" s="96">
        <v>39359</v>
      </c>
      <c r="O189" s="96">
        <v>40630.295700000002</v>
      </c>
      <c r="P189" s="96">
        <v>0</v>
      </c>
      <c r="Q189" s="96">
        <v>195</v>
      </c>
      <c r="R189" s="96">
        <v>0</v>
      </c>
      <c r="S189" s="96">
        <v>7922907.6615000004</v>
      </c>
      <c r="T189" s="96">
        <v>0</v>
      </c>
      <c r="U189" s="96">
        <v>195</v>
      </c>
      <c r="V189" s="96">
        <v>0</v>
      </c>
      <c r="W189" s="96">
        <v>7922907.6615000004</v>
      </c>
    </row>
    <row r="190" spans="2:23" ht="101.25" customHeight="1" x14ac:dyDescent="0.25">
      <c r="B190" s="82">
        <v>37</v>
      </c>
      <c r="C190" s="89" t="s">
        <v>73</v>
      </c>
      <c r="D190" s="8" t="str">
        <f t="shared" si="6"/>
        <v>37Entorno cuidador Laboral “Bienestar en nuestro entorno laboral”</v>
      </c>
      <c r="E190" s="8" t="s">
        <v>291</v>
      </c>
      <c r="F190" s="8" t="s">
        <v>290</v>
      </c>
      <c r="G190" s="8" t="s">
        <v>117</v>
      </c>
      <c r="H190" s="8" t="s">
        <v>159</v>
      </c>
      <c r="I190" s="8">
        <v>0</v>
      </c>
      <c r="J190" s="8" t="s">
        <v>287</v>
      </c>
      <c r="K190" s="89" t="s">
        <v>30</v>
      </c>
      <c r="L190" s="89" t="s">
        <v>98</v>
      </c>
      <c r="M190" s="8" t="str">
        <f t="shared" si="5"/>
        <v>37Entorno cuidador Laboral “Bienestar en nuestro entorno laboral”SUBREDB. ENERO 2025</v>
      </c>
      <c r="N190" s="96">
        <v>60195</v>
      </c>
      <c r="O190" s="96">
        <v>62139.298499999997</v>
      </c>
      <c r="P190" s="96">
        <v>0</v>
      </c>
      <c r="Q190" s="96">
        <v>1029</v>
      </c>
      <c r="R190" s="96">
        <v>0</v>
      </c>
      <c r="S190" s="96">
        <v>63941338.156499997</v>
      </c>
      <c r="T190" s="96">
        <v>0</v>
      </c>
      <c r="U190" s="96">
        <v>1029</v>
      </c>
      <c r="V190" s="96">
        <v>0</v>
      </c>
      <c r="W190" s="96">
        <v>63941338.156499997</v>
      </c>
    </row>
    <row r="191" spans="2:23" ht="101.25" customHeight="1" x14ac:dyDescent="0.25">
      <c r="B191" s="82">
        <v>38</v>
      </c>
      <c r="C191" s="89" t="s">
        <v>73</v>
      </c>
      <c r="D191" s="8" t="str">
        <f t="shared" si="6"/>
        <v>38Entorno cuidador Laboral “Bienestar en nuestro entorno laboral”</v>
      </c>
      <c r="E191" s="8" t="s">
        <v>291</v>
      </c>
      <c r="F191" s="8" t="s">
        <v>290</v>
      </c>
      <c r="G191" s="8" t="s">
        <v>117</v>
      </c>
      <c r="H191" s="8" t="s">
        <v>160</v>
      </c>
      <c r="I191" s="8" t="s">
        <v>257</v>
      </c>
      <c r="J191" s="8" t="s">
        <v>287</v>
      </c>
      <c r="K191" s="89" t="s">
        <v>30</v>
      </c>
      <c r="L191" s="89" t="s">
        <v>98</v>
      </c>
      <c r="M191" s="8" t="str">
        <f t="shared" si="5"/>
        <v>38Entorno cuidador Laboral “Bienestar en nuestro entorno laboral”SUBREDB. ENERO 2025</v>
      </c>
      <c r="N191" s="96">
        <v>240780</v>
      </c>
      <c r="O191" s="96">
        <v>248557.19399999999</v>
      </c>
      <c r="P191" s="96">
        <v>0</v>
      </c>
      <c r="Q191" s="96">
        <v>3</v>
      </c>
      <c r="R191" s="96">
        <v>0</v>
      </c>
      <c r="S191" s="96">
        <v>745671.58199999994</v>
      </c>
      <c r="T191" s="96">
        <v>0</v>
      </c>
      <c r="U191" s="96">
        <v>3</v>
      </c>
      <c r="V191" s="96">
        <v>0</v>
      </c>
      <c r="W191" s="96">
        <v>745671.58199999994</v>
      </c>
    </row>
    <row r="192" spans="2:23" ht="101.25" customHeight="1" x14ac:dyDescent="0.25">
      <c r="B192" s="82">
        <v>39</v>
      </c>
      <c r="C192" s="89" t="s">
        <v>73</v>
      </c>
      <c r="D192" s="8" t="str">
        <f t="shared" si="6"/>
        <v>39Entorno cuidador Laboral “Bienestar en nuestro entorno laboral”</v>
      </c>
      <c r="E192" s="8" t="s">
        <v>291</v>
      </c>
      <c r="F192" s="8" t="s">
        <v>290</v>
      </c>
      <c r="G192" s="8" t="s">
        <v>117</v>
      </c>
      <c r="H192" s="8" t="s">
        <v>161</v>
      </c>
      <c r="I192" s="8" t="s">
        <v>258</v>
      </c>
      <c r="J192" s="8" t="s">
        <v>287</v>
      </c>
      <c r="K192" s="89" t="s">
        <v>30</v>
      </c>
      <c r="L192" s="89" t="s">
        <v>98</v>
      </c>
      <c r="M192" s="8" t="str">
        <f t="shared" si="5"/>
        <v>39Entorno cuidador Laboral “Bienestar en nuestro entorno laboral”SUBREDB. ENERO 2025</v>
      </c>
      <c r="N192" s="96">
        <v>78719</v>
      </c>
      <c r="O192" s="96">
        <v>81261.623699999996</v>
      </c>
      <c r="P192" s="96">
        <v>0</v>
      </c>
      <c r="Q192" s="96">
        <v>2</v>
      </c>
      <c r="R192" s="96">
        <v>0</v>
      </c>
      <c r="S192" s="96">
        <v>162523.24739999999</v>
      </c>
      <c r="T192" s="96">
        <v>0</v>
      </c>
      <c r="U192" s="96">
        <v>2</v>
      </c>
      <c r="V192" s="96">
        <v>0</v>
      </c>
      <c r="W192" s="96">
        <v>162523.24739999999</v>
      </c>
    </row>
    <row r="193" spans="2:23" ht="101.25" customHeight="1" x14ac:dyDescent="0.25">
      <c r="B193" s="82">
        <v>41</v>
      </c>
      <c r="C193" s="89" t="s">
        <v>74</v>
      </c>
      <c r="D193" s="8" t="str">
        <f t="shared" si="6"/>
        <v>41Entorno cuidador comunitaria “Bienestar con nuestras comunidades”</v>
      </c>
      <c r="E193" s="8" t="s">
        <v>291</v>
      </c>
      <c r="F193" s="8" t="s">
        <v>290</v>
      </c>
      <c r="G193" s="8" t="s">
        <v>118</v>
      </c>
      <c r="H193" s="8" t="s">
        <v>162</v>
      </c>
      <c r="I193" s="8" t="s">
        <v>259</v>
      </c>
      <c r="J193" s="8" t="s">
        <v>287</v>
      </c>
      <c r="K193" s="89" t="s">
        <v>30</v>
      </c>
      <c r="L193" s="89" t="s">
        <v>98</v>
      </c>
      <c r="M193" s="8" t="str">
        <f t="shared" si="5"/>
        <v>41Entorno cuidador comunitaria “Bienestar con nuestras comunidades”SUBREDB. ENERO 2025</v>
      </c>
      <c r="N193" s="96">
        <v>21429376</v>
      </c>
      <c r="O193" s="96">
        <v>22121544.844799999</v>
      </c>
      <c r="P193" s="96">
        <v>0</v>
      </c>
      <c r="Q193" s="96">
        <v>1</v>
      </c>
      <c r="R193" s="96">
        <v>0</v>
      </c>
      <c r="S193" s="96">
        <v>22121544.844799999</v>
      </c>
      <c r="T193" s="96">
        <v>0</v>
      </c>
      <c r="U193" s="96">
        <v>1</v>
      </c>
      <c r="V193" s="96">
        <v>0</v>
      </c>
      <c r="W193" s="96">
        <v>22121544.844799999</v>
      </c>
    </row>
    <row r="194" spans="2:23" ht="101.25" customHeight="1" x14ac:dyDescent="0.25">
      <c r="B194" s="82">
        <v>42</v>
      </c>
      <c r="C194" s="89" t="s">
        <v>74</v>
      </c>
      <c r="D194" s="8" t="str">
        <f t="shared" si="6"/>
        <v>42Entorno cuidador comunitaria “Bienestar con nuestras comunidades”</v>
      </c>
      <c r="E194" s="8" t="s">
        <v>291</v>
      </c>
      <c r="F194" s="8" t="s">
        <v>290</v>
      </c>
      <c r="G194" s="8" t="s">
        <v>118</v>
      </c>
      <c r="H194" s="8" t="s">
        <v>163</v>
      </c>
      <c r="I194" s="8" t="s">
        <v>260</v>
      </c>
      <c r="J194" s="8" t="s">
        <v>287</v>
      </c>
      <c r="K194" s="89" t="s">
        <v>30</v>
      </c>
      <c r="L194" s="89" t="s">
        <v>98</v>
      </c>
      <c r="M194" s="8" t="str">
        <f t="shared" si="5"/>
        <v>42Entorno cuidador comunitaria “Bienestar con nuestras comunidades”SUBREDB. ENERO 2025</v>
      </c>
      <c r="N194" s="96">
        <v>154537</v>
      </c>
      <c r="O194" s="96">
        <v>159528.54509999999</v>
      </c>
      <c r="P194" s="96">
        <v>0</v>
      </c>
      <c r="Q194" s="96">
        <v>1152</v>
      </c>
      <c r="R194" s="96">
        <v>0</v>
      </c>
      <c r="S194" s="96">
        <v>183776883.95519999</v>
      </c>
      <c r="T194" s="96">
        <v>0</v>
      </c>
      <c r="U194" s="96">
        <v>1108</v>
      </c>
      <c r="V194" s="96">
        <v>0</v>
      </c>
      <c r="W194" s="96">
        <v>176757627.97079998</v>
      </c>
    </row>
    <row r="195" spans="2:23" ht="101.25" customHeight="1" x14ac:dyDescent="0.25">
      <c r="B195" s="82">
        <v>43</v>
      </c>
      <c r="C195" s="89" t="s">
        <v>74</v>
      </c>
      <c r="D195" s="8" t="str">
        <f t="shared" si="6"/>
        <v>43Entorno cuidador comunitaria “Bienestar con nuestras comunidades”</v>
      </c>
      <c r="E195" s="8" t="s">
        <v>291</v>
      </c>
      <c r="F195" s="8" t="s">
        <v>290</v>
      </c>
      <c r="G195" s="8" t="s">
        <v>118</v>
      </c>
      <c r="H195" s="8" t="s">
        <v>164</v>
      </c>
      <c r="I195" s="8" t="s">
        <v>259</v>
      </c>
      <c r="J195" s="8" t="s">
        <v>287</v>
      </c>
      <c r="K195" s="89" t="s">
        <v>30</v>
      </c>
      <c r="L195" s="89" t="s">
        <v>98</v>
      </c>
      <c r="M195" s="8" t="str">
        <f t="shared" ref="M195:M258" si="7">+D195&amp;K195&amp;L195</f>
        <v>43Entorno cuidador comunitaria “Bienestar con nuestras comunidades”SUBREDB. ENERO 2025</v>
      </c>
      <c r="N195" s="96">
        <v>230366896</v>
      </c>
      <c r="O195" s="96">
        <v>237807746.74079999</v>
      </c>
      <c r="P195" s="96">
        <v>0</v>
      </c>
      <c r="Q195" s="96">
        <v>1</v>
      </c>
      <c r="R195" s="96">
        <v>0</v>
      </c>
      <c r="S195" s="96">
        <v>237807746.74079999</v>
      </c>
      <c r="T195" s="96">
        <v>0</v>
      </c>
      <c r="U195" s="96">
        <v>1</v>
      </c>
      <c r="V195" s="96">
        <v>0</v>
      </c>
      <c r="W195" s="96">
        <v>237807746.74079999</v>
      </c>
    </row>
    <row r="196" spans="2:23" ht="101.25" customHeight="1" x14ac:dyDescent="0.25">
      <c r="B196" s="82">
        <v>175</v>
      </c>
      <c r="C196" s="89" t="s">
        <v>74</v>
      </c>
      <c r="D196" s="8" t="str">
        <f t="shared" ref="D196:D259" si="8">+B196&amp;C196</f>
        <v>175Entorno cuidador comunitaria “Bienestar con nuestras comunidades”</v>
      </c>
      <c r="E196" s="8" t="s">
        <v>291</v>
      </c>
      <c r="F196" s="8" t="s">
        <v>290</v>
      </c>
      <c r="G196" s="8" t="s">
        <v>118</v>
      </c>
      <c r="H196" s="8" t="s">
        <v>165</v>
      </c>
      <c r="I196" s="8" t="s">
        <v>260</v>
      </c>
      <c r="J196" s="8" t="s">
        <v>288</v>
      </c>
      <c r="K196" s="89" t="s">
        <v>30</v>
      </c>
      <c r="L196" s="89" t="s">
        <v>98</v>
      </c>
      <c r="M196" s="8" t="str">
        <f t="shared" si="7"/>
        <v>175Entorno cuidador comunitaria “Bienestar con nuestras comunidades”SUBREDB. ENERO 2025</v>
      </c>
      <c r="N196" s="96">
        <v>761562</v>
      </c>
      <c r="O196" s="96">
        <v>786160.45259999996</v>
      </c>
      <c r="P196" s="96">
        <v>0</v>
      </c>
      <c r="Q196" s="96">
        <v>0</v>
      </c>
      <c r="R196" s="96">
        <v>0</v>
      </c>
      <c r="S196" s="96">
        <v>0</v>
      </c>
      <c r="T196" s="96">
        <v>0</v>
      </c>
      <c r="U196" s="96">
        <v>0</v>
      </c>
      <c r="V196" s="96">
        <v>0</v>
      </c>
      <c r="W196" s="96">
        <v>0</v>
      </c>
    </row>
    <row r="197" spans="2:23" ht="101.25" customHeight="1" x14ac:dyDescent="0.25">
      <c r="B197" s="82">
        <v>176</v>
      </c>
      <c r="C197" s="89" t="s">
        <v>74</v>
      </c>
      <c r="D197" s="8" t="str">
        <f t="shared" si="8"/>
        <v>176Entorno cuidador comunitaria “Bienestar con nuestras comunidades”</v>
      </c>
      <c r="E197" s="8" t="s">
        <v>291</v>
      </c>
      <c r="F197" s="8" t="s">
        <v>290</v>
      </c>
      <c r="G197" s="8" t="s">
        <v>118</v>
      </c>
      <c r="H197" s="8" t="s">
        <v>166</v>
      </c>
      <c r="I197" s="8" t="s">
        <v>260</v>
      </c>
      <c r="J197" s="8" t="s">
        <v>288</v>
      </c>
      <c r="K197" s="89" t="s">
        <v>30</v>
      </c>
      <c r="L197" s="89" t="s">
        <v>98</v>
      </c>
      <c r="M197" s="8" t="str">
        <f t="shared" si="7"/>
        <v>176Entorno cuidador comunitaria “Bienestar con nuestras comunidades”SUBREDB. ENERO 2025</v>
      </c>
      <c r="N197" s="96">
        <v>1676920</v>
      </c>
      <c r="O197" s="96">
        <v>1731084.5160000001</v>
      </c>
      <c r="P197" s="96">
        <v>0</v>
      </c>
      <c r="Q197" s="96">
        <v>0</v>
      </c>
      <c r="R197" s="96">
        <v>0</v>
      </c>
      <c r="S197" s="96">
        <v>0</v>
      </c>
      <c r="T197" s="96">
        <v>0</v>
      </c>
      <c r="U197" s="96">
        <v>0</v>
      </c>
      <c r="V197" s="96">
        <v>0</v>
      </c>
      <c r="W197" s="96">
        <v>0</v>
      </c>
    </row>
    <row r="198" spans="2:23" ht="101.25" customHeight="1" x14ac:dyDescent="0.25">
      <c r="B198" s="82">
        <v>44</v>
      </c>
      <c r="C198" s="89" t="s">
        <v>74</v>
      </c>
      <c r="D198" s="8" t="str">
        <f t="shared" si="8"/>
        <v>44Entorno cuidador comunitaria “Bienestar con nuestras comunidades”</v>
      </c>
      <c r="E198" s="8" t="s">
        <v>291</v>
      </c>
      <c r="F198" s="8" t="s">
        <v>290</v>
      </c>
      <c r="G198" s="8" t="s">
        <v>118</v>
      </c>
      <c r="H198" s="8" t="s">
        <v>167</v>
      </c>
      <c r="I198" s="8" t="s">
        <v>259</v>
      </c>
      <c r="J198" s="8" t="s">
        <v>287</v>
      </c>
      <c r="K198" s="89" t="s">
        <v>30</v>
      </c>
      <c r="L198" s="89" t="s">
        <v>98</v>
      </c>
      <c r="M198" s="8" t="str">
        <f t="shared" si="7"/>
        <v>44Entorno cuidador comunitaria “Bienestar con nuestras comunidades”SUBREDB. ENERO 2025</v>
      </c>
      <c r="N198" s="96">
        <v>103026016</v>
      </c>
      <c r="O198" s="96">
        <v>106353756.3168</v>
      </c>
      <c r="P198" s="96">
        <v>0</v>
      </c>
      <c r="Q198" s="96">
        <v>1</v>
      </c>
      <c r="R198" s="96">
        <v>0</v>
      </c>
      <c r="S198" s="96">
        <v>106353756.3168</v>
      </c>
      <c r="T198" s="96">
        <v>0</v>
      </c>
      <c r="U198" s="96">
        <v>1</v>
      </c>
      <c r="V198" s="96">
        <v>0</v>
      </c>
      <c r="W198" s="96">
        <v>106353756.3168</v>
      </c>
    </row>
    <row r="199" spans="2:23" ht="101.25" customHeight="1" x14ac:dyDescent="0.25">
      <c r="B199" s="82">
        <v>47</v>
      </c>
      <c r="C199" s="89" t="s">
        <v>74</v>
      </c>
      <c r="D199" s="8" t="str">
        <f t="shared" si="8"/>
        <v>47Entorno cuidador comunitaria “Bienestar con nuestras comunidades”</v>
      </c>
      <c r="E199" s="8" t="s">
        <v>291</v>
      </c>
      <c r="F199" s="8" t="s">
        <v>290</v>
      </c>
      <c r="G199" s="8" t="s">
        <v>118</v>
      </c>
      <c r="H199" s="8" t="s">
        <v>168</v>
      </c>
      <c r="I199" s="8" t="s">
        <v>259</v>
      </c>
      <c r="J199" s="8" t="s">
        <v>287</v>
      </c>
      <c r="K199" s="89" t="s">
        <v>30</v>
      </c>
      <c r="L199" s="89" t="s">
        <v>98</v>
      </c>
      <c r="M199" s="8" t="str">
        <f t="shared" si="7"/>
        <v>47Entorno cuidador comunitaria “Bienestar con nuestras comunidades”SUBREDB. ENERO 2025</v>
      </c>
      <c r="N199" s="96">
        <v>142586752</v>
      </c>
      <c r="O199" s="96">
        <v>147192304.0896</v>
      </c>
      <c r="P199" s="103">
        <v>0.19144575928063778</v>
      </c>
      <c r="Q199" s="96">
        <v>0.80855424071936222</v>
      </c>
      <c r="R199" s="96">
        <v>27297628.999999996</v>
      </c>
      <c r="S199" s="96">
        <v>119012961.67290001</v>
      </c>
      <c r="T199" s="103">
        <v>0.19144575928063778</v>
      </c>
      <c r="U199" s="96">
        <v>0.77098060999999996</v>
      </c>
      <c r="V199" s="96">
        <v>27297628.999999996</v>
      </c>
      <c r="W199" s="96">
        <v>113482412.39430529</v>
      </c>
    </row>
    <row r="200" spans="2:23" ht="101.25" customHeight="1" thickBot="1" x14ac:dyDescent="0.3">
      <c r="B200" s="83">
        <v>50</v>
      </c>
      <c r="C200" s="90" t="s">
        <v>74</v>
      </c>
      <c r="D200" s="8" t="str">
        <f t="shared" si="8"/>
        <v>50Entorno cuidador comunitaria “Bienestar con nuestras comunidades”</v>
      </c>
      <c r="E200" s="8" t="s">
        <v>291</v>
      </c>
      <c r="F200" s="8" t="s">
        <v>290</v>
      </c>
      <c r="G200" s="8" t="s">
        <v>119</v>
      </c>
      <c r="H200" s="8" t="s">
        <v>169</v>
      </c>
      <c r="I200" s="8" t="s">
        <v>259</v>
      </c>
      <c r="J200" s="8" t="s">
        <v>287</v>
      </c>
      <c r="K200" s="90" t="s">
        <v>30</v>
      </c>
      <c r="L200" s="90" t="s">
        <v>98</v>
      </c>
      <c r="M200" s="8" t="str">
        <f t="shared" si="7"/>
        <v>50Entorno cuidador comunitaria “Bienestar con nuestras comunidades”SUBREDB. ENERO 2025</v>
      </c>
      <c r="N200" s="96">
        <v>75001896</v>
      </c>
      <c r="O200" s="96">
        <v>77424457.240799993</v>
      </c>
      <c r="P200" s="96">
        <v>0</v>
      </c>
      <c r="Q200" s="96">
        <v>1</v>
      </c>
      <c r="R200" s="98">
        <v>0</v>
      </c>
      <c r="S200" s="96">
        <v>77424457.240799993</v>
      </c>
      <c r="T200" s="96">
        <v>0</v>
      </c>
      <c r="U200" s="96">
        <v>1</v>
      </c>
      <c r="V200" s="96">
        <v>0</v>
      </c>
      <c r="W200" s="96">
        <v>77424457.240799993</v>
      </c>
    </row>
    <row r="201" spans="2:23" ht="101.25" customHeight="1" thickTop="1" x14ac:dyDescent="0.25">
      <c r="B201" s="81">
        <v>52</v>
      </c>
      <c r="C201" s="88" t="s">
        <v>75</v>
      </c>
      <c r="D201" s="8" t="str">
        <f t="shared" si="8"/>
        <v>52Entorno cuidador educativo “Bienestar en nuestro entorno educativo”</v>
      </c>
      <c r="E201" s="8" t="s">
        <v>291</v>
      </c>
      <c r="F201" s="8" t="s">
        <v>290</v>
      </c>
      <c r="G201" s="8" t="s">
        <v>120</v>
      </c>
      <c r="H201" s="8" t="s">
        <v>170</v>
      </c>
      <c r="I201" s="8" t="s">
        <v>246</v>
      </c>
      <c r="J201" s="8" t="s">
        <v>287</v>
      </c>
      <c r="K201" s="88" t="s">
        <v>30</v>
      </c>
      <c r="L201" s="88" t="s">
        <v>98</v>
      </c>
      <c r="M201" s="8" t="str">
        <f t="shared" si="7"/>
        <v>52Entorno cuidador educativo “Bienestar en nuestro entorno educativo”SUBREDB. ENERO 2025</v>
      </c>
      <c r="N201" s="96">
        <v>86183</v>
      </c>
      <c r="O201" s="95">
        <v>88966.710900000005</v>
      </c>
      <c r="P201" s="96">
        <v>0</v>
      </c>
      <c r="Q201" s="99">
        <v>256</v>
      </c>
      <c r="R201" s="100">
        <v>0</v>
      </c>
      <c r="S201" s="101">
        <v>22775477.990400001</v>
      </c>
      <c r="T201" s="96">
        <v>0</v>
      </c>
      <c r="U201" s="99">
        <v>256</v>
      </c>
      <c r="V201" s="96">
        <v>0</v>
      </c>
      <c r="W201" s="102">
        <v>22775477.990400001</v>
      </c>
    </row>
    <row r="202" spans="2:23" ht="101.25" customHeight="1" x14ac:dyDescent="0.25">
      <c r="B202" s="82">
        <v>53</v>
      </c>
      <c r="C202" s="89" t="s">
        <v>75</v>
      </c>
      <c r="D202" s="8" t="str">
        <f t="shared" si="8"/>
        <v>53Entorno cuidador educativo “Bienestar en nuestro entorno educativo”</v>
      </c>
      <c r="E202" s="8" t="s">
        <v>291</v>
      </c>
      <c r="F202" s="8" t="s">
        <v>290</v>
      </c>
      <c r="G202" s="8" t="s">
        <v>121</v>
      </c>
      <c r="H202" s="8" t="s">
        <v>171</v>
      </c>
      <c r="I202" s="8" t="s">
        <v>261</v>
      </c>
      <c r="J202" s="8" t="s">
        <v>287</v>
      </c>
      <c r="K202" s="89" t="s">
        <v>30</v>
      </c>
      <c r="L202" s="89" t="s">
        <v>98</v>
      </c>
      <c r="M202" s="8" t="str">
        <f t="shared" si="7"/>
        <v>53Entorno cuidador educativo “Bienestar en nuestro entorno educativo”SUBREDB. ENERO 2025</v>
      </c>
      <c r="N202" s="96">
        <v>6593824</v>
      </c>
      <c r="O202" s="97">
        <v>6806804.5152000003</v>
      </c>
      <c r="P202" s="96">
        <v>0</v>
      </c>
      <c r="Q202" s="103">
        <v>0.5</v>
      </c>
      <c r="R202" s="96">
        <v>0</v>
      </c>
      <c r="S202" s="97">
        <v>3403402.2576000001</v>
      </c>
      <c r="T202" s="96">
        <v>0</v>
      </c>
      <c r="U202" s="103">
        <v>0.5</v>
      </c>
      <c r="V202" s="96">
        <v>0</v>
      </c>
      <c r="W202" s="104">
        <v>3403402.2576000001</v>
      </c>
    </row>
    <row r="203" spans="2:23" ht="101.25" customHeight="1" x14ac:dyDescent="0.25">
      <c r="B203" s="82">
        <v>54</v>
      </c>
      <c r="C203" s="89" t="s">
        <v>75</v>
      </c>
      <c r="D203" s="8" t="str">
        <f t="shared" si="8"/>
        <v>54Entorno cuidador educativo “Bienestar en nuestro entorno educativo”</v>
      </c>
      <c r="E203" s="8" t="s">
        <v>291</v>
      </c>
      <c r="F203" s="8" t="s">
        <v>290</v>
      </c>
      <c r="G203" s="8" t="s">
        <v>120</v>
      </c>
      <c r="H203" s="8" t="s">
        <v>172</v>
      </c>
      <c r="I203" s="8" t="s">
        <v>246</v>
      </c>
      <c r="J203" s="8" t="s">
        <v>287</v>
      </c>
      <c r="K203" s="89" t="s">
        <v>30</v>
      </c>
      <c r="L203" s="89" t="s">
        <v>98</v>
      </c>
      <c r="M203" s="8" t="str">
        <f t="shared" si="7"/>
        <v>54Entorno cuidador educativo “Bienestar en nuestro entorno educativo”SUBREDB. ENERO 2025</v>
      </c>
      <c r="N203" s="96">
        <v>86183</v>
      </c>
      <c r="O203" s="97">
        <v>88966.710900000005</v>
      </c>
      <c r="P203" s="96">
        <v>0</v>
      </c>
      <c r="Q203" s="103">
        <v>500</v>
      </c>
      <c r="R203" s="96">
        <v>0</v>
      </c>
      <c r="S203" s="97">
        <v>44483355.450000003</v>
      </c>
      <c r="T203" s="96">
        <v>0</v>
      </c>
      <c r="U203" s="103">
        <v>500</v>
      </c>
      <c r="V203" s="96">
        <v>0</v>
      </c>
      <c r="W203" s="104">
        <v>44483355.450000003</v>
      </c>
    </row>
    <row r="204" spans="2:23" ht="101.25" customHeight="1" x14ac:dyDescent="0.25">
      <c r="B204" s="82">
        <v>55</v>
      </c>
      <c r="C204" s="89" t="s">
        <v>75</v>
      </c>
      <c r="D204" s="8" t="str">
        <f t="shared" si="8"/>
        <v>55Entorno cuidador educativo “Bienestar en nuestro entorno educativo”</v>
      </c>
      <c r="E204" s="8" t="s">
        <v>291</v>
      </c>
      <c r="F204" s="8" t="s">
        <v>290</v>
      </c>
      <c r="G204" s="8" t="s">
        <v>120</v>
      </c>
      <c r="H204" s="8" t="s">
        <v>173</v>
      </c>
      <c r="I204" s="8" t="s">
        <v>246</v>
      </c>
      <c r="J204" s="8" t="s">
        <v>287</v>
      </c>
      <c r="K204" s="89" t="s">
        <v>30</v>
      </c>
      <c r="L204" s="89" t="s">
        <v>98</v>
      </c>
      <c r="M204" s="8" t="str">
        <f t="shared" si="7"/>
        <v>55Entorno cuidador educativo “Bienestar en nuestro entorno educativo”SUBREDB. ENERO 2025</v>
      </c>
      <c r="N204" s="96">
        <v>139220</v>
      </c>
      <c r="O204" s="97">
        <v>143716.80600000001</v>
      </c>
      <c r="P204" s="96">
        <v>0</v>
      </c>
      <c r="Q204" s="103">
        <v>124</v>
      </c>
      <c r="R204" s="96">
        <v>0</v>
      </c>
      <c r="S204" s="97">
        <v>17820883.944000002</v>
      </c>
      <c r="T204" s="96">
        <v>0</v>
      </c>
      <c r="U204" s="103">
        <v>124</v>
      </c>
      <c r="V204" s="96">
        <v>0</v>
      </c>
      <c r="W204" s="104">
        <v>17820883.944000002</v>
      </c>
    </row>
    <row r="205" spans="2:23" ht="101.25" customHeight="1" x14ac:dyDescent="0.25">
      <c r="B205" s="82">
        <v>60</v>
      </c>
      <c r="C205" s="89" t="s">
        <v>75</v>
      </c>
      <c r="D205" s="8" t="str">
        <f t="shared" si="8"/>
        <v>60Entorno cuidador educativo “Bienestar en nuestro entorno educativo”</v>
      </c>
      <c r="E205" s="8" t="s">
        <v>291</v>
      </c>
      <c r="F205" s="8" t="s">
        <v>290</v>
      </c>
      <c r="G205" s="8" t="s">
        <v>121</v>
      </c>
      <c r="H205" s="8" t="s">
        <v>174</v>
      </c>
      <c r="I205" s="8" t="s">
        <v>246</v>
      </c>
      <c r="J205" s="8" t="s">
        <v>287</v>
      </c>
      <c r="K205" s="89" t="s">
        <v>30</v>
      </c>
      <c r="L205" s="89" t="s">
        <v>98</v>
      </c>
      <c r="M205" s="8" t="str">
        <f t="shared" si="7"/>
        <v>60Entorno cuidador educativo “Bienestar en nuestro entorno educativo”SUBREDB. ENERO 2025</v>
      </c>
      <c r="N205" s="96">
        <v>86183</v>
      </c>
      <c r="O205" s="97">
        <v>88966.710900000005</v>
      </c>
      <c r="P205" s="96">
        <v>0</v>
      </c>
      <c r="Q205" s="96">
        <v>372</v>
      </c>
      <c r="R205" s="96">
        <v>0</v>
      </c>
      <c r="S205" s="97">
        <v>33095616.454800002</v>
      </c>
      <c r="T205" s="96">
        <v>0</v>
      </c>
      <c r="U205" s="96">
        <v>372</v>
      </c>
      <c r="V205" s="96">
        <v>0</v>
      </c>
      <c r="W205" s="104">
        <v>33095616.454800002</v>
      </c>
    </row>
    <row r="206" spans="2:23" ht="101.25" customHeight="1" x14ac:dyDescent="0.25">
      <c r="B206" s="82">
        <v>61</v>
      </c>
      <c r="C206" s="89" t="s">
        <v>75</v>
      </c>
      <c r="D206" s="8" t="str">
        <f t="shared" si="8"/>
        <v>61Entorno cuidador educativo “Bienestar en nuestro entorno educativo”</v>
      </c>
      <c r="E206" s="8" t="s">
        <v>291</v>
      </c>
      <c r="F206" s="8" t="s">
        <v>290</v>
      </c>
      <c r="G206" s="8" t="s">
        <v>121</v>
      </c>
      <c r="H206" s="8" t="s">
        <v>175</v>
      </c>
      <c r="I206" s="8" t="s">
        <v>261</v>
      </c>
      <c r="J206" s="8" t="s">
        <v>287</v>
      </c>
      <c r="K206" s="89" t="s">
        <v>30</v>
      </c>
      <c r="L206" s="89" t="s">
        <v>98</v>
      </c>
      <c r="M206" s="8" t="str">
        <f t="shared" si="7"/>
        <v>61Entorno cuidador educativo “Bienestar en nuestro entorno educativo”SUBREDB. ENERO 2025</v>
      </c>
      <c r="N206" s="96">
        <v>11951168</v>
      </c>
      <c r="O206" s="97">
        <v>12337190.726399999</v>
      </c>
      <c r="P206" s="96">
        <v>0</v>
      </c>
      <c r="Q206" s="96">
        <v>3</v>
      </c>
      <c r="R206" s="96">
        <v>0</v>
      </c>
      <c r="S206" s="97">
        <v>37011572.179199994</v>
      </c>
      <c r="T206" s="96">
        <v>0</v>
      </c>
      <c r="U206" s="96">
        <v>3</v>
      </c>
      <c r="V206" s="96">
        <v>0</v>
      </c>
      <c r="W206" s="104">
        <v>37011572.179199994</v>
      </c>
    </row>
    <row r="207" spans="2:23" ht="101.25" customHeight="1" x14ac:dyDescent="0.25">
      <c r="B207" s="82">
        <v>62</v>
      </c>
      <c r="C207" s="89" t="s">
        <v>75</v>
      </c>
      <c r="D207" s="8" t="str">
        <f t="shared" si="8"/>
        <v>62Entorno cuidador educativo “Bienestar en nuestro entorno educativo”</v>
      </c>
      <c r="E207" s="8" t="s">
        <v>291</v>
      </c>
      <c r="F207" s="8" t="s">
        <v>290</v>
      </c>
      <c r="G207" s="8" t="s">
        <v>120</v>
      </c>
      <c r="H207" s="8" t="s">
        <v>176</v>
      </c>
      <c r="I207" s="8" t="s">
        <v>261</v>
      </c>
      <c r="J207" s="8" t="s">
        <v>287</v>
      </c>
      <c r="K207" s="89" t="s">
        <v>30</v>
      </c>
      <c r="L207" s="89" t="s">
        <v>98</v>
      </c>
      <c r="M207" s="8" t="str">
        <f t="shared" si="7"/>
        <v>62Entorno cuidador educativo “Bienestar en nuestro entorno educativo”SUBREDB. ENERO 2025</v>
      </c>
      <c r="N207" s="96">
        <v>10714688</v>
      </c>
      <c r="O207" s="97">
        <v>11060772.4224</v>
      </c>
      <c r="P207" s="96">
        <v>0</v>
      </c>
      <c r="Q207" s="96">
        <v>1</v>
      </c>
      <c r="R207" s="96">
        <v>0</v>
      </c>
      <c r="S207" s="97">
        <v>11060772.4224</v>
      </c>
      <c r="T207" s="96">
        <v>0</v>
      </c>
      <c r="U207" s="96">
        <v>1</v>
      </c>
      <c r="V207" s="96">
        <v>0</v>
      </c>
      <c r="W207" s="104">
        <v>11060772.4224</v>
      </c>
    </row>
    <row r="208" spans="2:23" ht="101.25" customHeight="1" x14ac:dyDescent="0.25">
      <c r="B208" s="82">
        <v>63</v>
      </c>
      <c r="C208" s="89" t="s">
        <v>75</v>
      </c>
      <c r="D208" s="8" t="str">
        <f t="shared" si="8"/>
        <v>63Entorno cuidador educativo “Bienestar en nuestro entorno educativo”</v>
      </c>
      <c r="E208" s="8" t="s">
        <v>291</v>
      </c>
      <c r="F208" s="8" t="s">
        <v>290</v>
      </c>
      <c r="G208" s="8" t="s">
        <v>120</v>
      </c>
      <c r="H208" s="8" t="s">
        <v>177</v>
      </c>
      <c r="I208" s="8" t="s">
        <v>246</v>
      </c>
      <c r="J208" s="8" t="s">
        <v>287</v>
      </c>
      <c r="K208" s="89" t="s">
        <v>30</v>
      </c>
      <c r="L208" s="89" t="s">
        <v>98</v>
      </c>
      <c r="M208" s="8" t="str">
        <f t="shared" si="7"/>
        <v>63Entorno cuidador educativo “Bienestar en nuestro entorno educativo”SUBREDB. ENERO 2025</v>
      </c>
      <c r="N208" s="96">
        <v>349392</v>
      </c>
      <c r="O208" s="97">
        <v>360677.3616</v>
      </c>
      <c r="P208" s="96">
        <v>0</v>
      </c>
      <c r="Q208" s="96">
        <v>245</v>
      </c>
      <c r="R208" s="96">
        <v>0</v>
      </c>
      <c r="S208" s="97">
        <v>88365953.592000008</v>
      </c>
      <c r="T208" s="96">
        <v>0</v>
      </c>
      <c r="U208" s="96">
        <v>245</v>
      </c>
      <c r="V208" s="96">
        <v>0</v>
      </c>
      <c r="W208" s="104">
        <v>88365953.592000008</v>
      </c>
    </row>
    <row r="209" spans="2:23" ht="101.25" customHeight="1" x14ac:dyDescent="0.25">
      <c r="B209" s="82">
        <v>64</v>
      </c>
      <c r="C209" s="89" t="s">
        <v>75</v>
      </c>
      <c r="D209" s="8" t="str">
        <f t="shared" si="8"/>
        <v>64Entorno cuidador educativo “Bienestar en nuestro entorno educativo”</v>
      </c>
      <c r="E209" s="8" t="s">
        <v>291</v>
      </c>
      <c r="F209" s="8" t="s">
        <v>290</v>
      </c>
      <c r="G209" s="8" t="s">
        <v>122</v>
      </c>
      <c r="H209" s="8" t="s">
        <v>178</v>
      </c>
      <c r="I209" s="8">
        <v>0</v>
      </c>
      <c r="J209" s="8">
        <v>0</v>
      </c>
      <c r="K209" s="89" t="s">
        <v>30</v>
      </c>
      <c r="L209" s="89" t="s">
        <v>98</v>
      </c>
      <c r="M209" s="8" t="str">
        <f t="shared" si="7"/>
        <v>64Entorno cuidador educativo “Bienestar en nuestro entorno educativo”SUBREDB. ENERO 2025</v>
      </c>
      <c r="N209" s="96">
        <v>36264744</v>
      </c>
      <c r="O209" s="97">
        <v>37436095.231200002</v>
      </c>
      <c r="P209" s="96">
        <v>0</v>
      </c>
      <c r="Q209" s="96">
        <v>1</v>
      </c>
      <c r="R209" s="96">
        <v>0</v>
      </c>
      <c r="S209" s="97">
        <v>37436095.231200002</v>
      </c>
      <c r="T209" s="96">
        <v>0</v>
      </c>
      <c r="U209" s="96">
        <v>1</v>
      </c>
      <c r="V209" s="96">
        <v>0</v>
      </c>
      <c r="W209" s="104">
        <v>37436095.231200002</v>
      </c>
    </row>
    <row r="210" spans="2:23" ht="101.25" customHeight="1" x14ac:dyDescent="0.25">
      <c r="B210" s="82">
        <v>65</v>
      </c>
      <c r="C210" s="89" t="s">
        <v>67</v>
      </c>
      <c r="D210" s="8" t="str">
        <f t="shared" si="8"/>
        <v>65Macro, meso y micro gestión de la salud pública</v>
      </c>
      <c r="E210" s="8" t="s">
        <v>291</v>
      </c>
      <c r="F210" s="8" t="s">
        <v>290</v>
      </c>
      <c r="G210" s="8" t="s">
        <v>67</v>
      </c>
      <c r="H210" s="8" t="s">
        <v>179</v>
      </c>
      <c r="I210" s="8" t="s">
        <v>262</v>
      </c>
      <c r="J210" s="8" t="s">
        <v>287</v>
      </c>
      <c r="K210" s="89" t="s">
        <v>30</v>
      </c>
      <c r="L210" s="89" t="s">
        <v>98</v>
      </c>
      <c r="M210" s="8" t="str">
        <f t="shared" si="7"/>
        <v>65Macro, meso y micro gestión de la salud públicaSUBREDB. ENERO 2025</v>
      </c>
      <c r="N210" s="96">
        <v>28434808</v>
      </c>
      <c r="O210" s="97">
        <v>29353252.2984</v>
      </c>
      <c r="P210" s="96">
        <v>0</v>
      </c>
      <c r="Q210" s="96">
        <v>1</v>
      </c>
      <c r="R210" s="96">
        <v>0</v>
      </c>
      <c r="S210" s="97">
        <v>29353252.2984</v>
      </c>
      <c r="T210" s="96">
        <v>0</v>
      </c>
      <c r="U210" s="96">
        <v>1</v>
      </c>
      <c r="V210" s="96">
        <v>0</v>
      </c>
      <c r="W210" s="104">
        <v>29353252.2984</v>
      </c>
    </row>
    <row r="211" spans="2:23" ht="101.25" customHeight="1" x14ac:dyDescent="0.25">
      <c r="B211" s="82">
        <v>66</v>
      </c>
      <c r="C211" s="89" t="s">
        <v>67</v>
      </c>
      <c r="D211" s="8" t="str">
        <f t="shared" si="8"/>
        <v>66Macro, meso y micro gestión de la salud pública</v>
      </c>
      <c r="E211" s="8" t="s">
        <v>291</v>
      </c>
      <c r="F211" s="8" t="s">
        <v>290</v>
      </c>
      <c r="G211" s="8" t="s">
        <v>123</v>
      </c>
      <c r="H211" s="8" t="s">
        <v>123</v>
      </c>
      <c r="I211" s="8" t="s">
        <v>263</v>
      </c>
      <c r="J211" s="8" t="s">
        <v>287</v>
      </c>
      <c r="K211" s="89" t="s">
        <v>30</v>
      </c>
      <c r="L211" s="89" t="s">
        <v>98</v>
      </c>
      <c r="M211" s="8" t="str">
        <f t="shared" si="7"/>
        <v>66Macro, meso y micro gestión de la salud públicaSUBREDB. ENERO 2025</v>
      </c>
      <c r="N211" s="96">
        <v>27610856</v>
      </c>
      <c r="O211" s="97">
        <v>28502686.648800001</v>
      </c>
      <c r="P211" s="96">
        <v>0</v>
      </c>
      <c r="Q211" s="96">
        <v>1</v>
      </c>
      <c r="R211" s="96">
        <v>0</v>
      </c>
      <c r="S211" s="97">
        <v>28502686.648800001</v>
      </c>
      <c r="T211" s="96">
        <v>0</v>
      </c>
      <c r="U211" s="96">
        <v>1</v>
      </c>
      <c r="V211" s="96">
        <v>0</v>
      </c>
      <c r="W211" s="104">
        <v>28502686.648800001</v>
      </c>
    </row>
    <row r="212" spans="2:23" ht="101.25" customHeight="1" x14ac:dyDescent="0.25">
      <c r="B212" s="82">
        <v>67</v>
      </c>
      <c r="C212" s="89" t="s">
        <v>67</v>
      </c>
      <c r="D212" s="8" t="str">
        <f t="shared" si="8"/>
        <v>67Macro, meso y micro gestión de la salud pública</v>
      </c>
      <c r="E212" s="8" t="s">
        <v>291</v>
      </c>
      <c r="F212" s="8" t="s">
        <v>290</v>
      </c>
      <c r="G212" s="8" t="s">
        <v>124</v>
      </c>
      <c r="H212" s="8" t="s">
        <v>180</v>
      </c>
      <c r="I212" s="8" t="s">
        <v>264</v>
      </c>
      <c r="J212" s="8" t="s">
        <v>287</v>
      </c>
      <c r="K212" s="89" t="s">
        <v>30</v>
      </c>
      <c r="L212" s="89" t="s">
        <v>98</v>
      </c>
      <c r="M212" s="8" t="str">
        <f t="shared" si="7"/>
        <v>67Macro, meso y micro gestión de la salud públicaSUBREDB. ENERO 2025</v>
      </c>
      <c r="N212" s="96">
        <v>7005616</v>
      </c>
      <c r="O212" s="97">
        <v>7231897.3968000002</v>
      </c>
      <c r="P212" s="96">
        <v>0</v>
      </c>
      <c r="Q212" s="96">
        <v>1</v>
      </c>
      <c r="R212" s="96">
        <v>0</v>
      </c>
      <c r="S212" s="97">
        <v>7231897.3968000002</v>
      </c>
      <c r="T212" s="96">
        <v>0</v>
      </c>
      <c r="U212" s="96">
        <v>1</v>
      </c>
      <c r="V212" s="96">
        <v>0</v>
      </c>
      <c r="W212" s="104">
        <v>7231897.3968000002</v>
      </c>
    </row>
    <row r="213" spans="2:23" ht="101.25" customHeight="1" x14ac:dyDescent="0.25">
      <c r="B213" s="82">
        <v>68</v>
      </c>
      <c r="C213" s="89" t="s">
        <v>67</v>
      </c>
      <c r="D213" s="8" t="str">
        <f t="shared" si="8"/>
        <v>68Macro, meso y micro gestión de la salud pública</v>
      </c>
      <c r="E213" s="8" t="s">
        <v>291</v>
      </c>
      <c r="F213" s="8" t="s">
        <v>290</v>
      </c>
      <c r="G213" s="8" t="s">
        <v>124</v>
      </c>
      <c r="H213" s="8" t="s">
        <v>181</v>
      </c>
      <c r="I213" s="8" t="s">
        <v>264</v>
      </c>
      <c r="J213" s="8" t="s">
        <v>287</v>
      </c>
      <c r="K213" s="89" t="s">
        <v>30</v>
      </c>
      <c r="L213" s="89" t="s">
        <v>98</v>
      </c>
      <c r="M213" s="8" t="str">
        <f t="shared" si="7"/>
        <v>68Macro, meso y micro gestión de la salud públicaSUBREDB. ENERO 2025</v>
      </c>
      <c r="N213" s="96">
        <v>3296912</v>
      </c>
      <c r="O213" s="97">
        <v>3403402.2576000001</v>
      </c>
      <c r="P213" s="96">
        <v>0</v>
      </c>
      <c r="Q213" s="96">
        <v>1</v>
      </c>
      <c r="R213" s="96">
        <v>0</v>
      </c>
      <c r="S213" s="97">
        <v>3403402.2576000001</v>
      </c>
      <c r="T213" s="96">
        <v>0</v>
      </c>
      <c r="U213" s="96">
        <v>1</v>
      </c>
      <c r="V213" s="96">
        <v>0</v>
      </c>
      <c r="W213" s="104">
        <v>3403402.2576000001</v>
      </c>
    </row>
    <row r="214" spans="2:23" ht="101.25" customHeight="1" x14ac:dyDescent="0.25">
      <c r="B214" s="82">
        <v>69</v>
      </c>
      <c r="C214" s="89" t="s">
        <v>67</v>
      </c>
      <c r="D214" s="8" t="str">
        <f t="shared" si="8"/>
        <v>69Macro, meso y micro gestión de la salud pública</v>
      </c>
      <c r="E214" s="8" t="s">
        <v>291</v>
      </c>
      <c r="F214" s="8" t="s">
        <v>290</v>
      </c>
      <c r="G214" s="8" t="s">
        <v>124</v>
      </c>
      <c r="H214" s="8" t="s">
        <v>182</v>
      </c>
      <c r="I214" s="8" t="s">
        <v>264</v>
      </c>
      <c r="J214" s="8" t="s">
        <v>287</v>
      </c>
      <c r="K214" s="89" t="s">
        <v>30</v>
      </c>
      <c r="L214" s="89" t="s">
        <v>98</v>
      </c>
      <c r="M214" s="8" t="str">
        <f t="shared" si="7"/>
        <v>69Macro, meso y micro gestión de la salud públicaSUBREDB. ENERO 2025</v>
      </c>
      <c r="N214" s="96">
        <v>11126848</v>
      </c>
      <c r="O214" s="97">
        <v>11486245.190400001</v>
      </c>
      <c r="P214" s="96">
        <v>0</v>
      </c>
      <c r="Q214" s="103">
        <v>3</v>
      </c>
      <c r="R214" s="96">
        <v>0</v>
      </c>
      <c r="S214" s="97">
        <v>34458735.571199998</v>
      </c>
      <c r="T214" s="96">
        <v>0</v>
      </c>
      <c r="U214" s="103">
        <v>3</v>
      </c>
      <c r="V214" s="96">
        <v>0</v>
      </c>
      <c r="W214" s="104">
        <v>34458735.571199998</v>
      </c>
    </row>
    <row r="215" spans="2:23" ht="101.25" customHeight="1" x14ac:dyDescent="0.25">
      <c r="B215" s="82">
        <v>71</v>
      </c>
      <c r="C215" s="89" t="s">
        <v>67</v>
      </c>
      <c r="D215" s="8" t="str">
        <f t="shared" si="8"/>
        <v>71Macro, meso y micro gestión de la salud pública</v>
      </c>
      <c r="E215" s="8" t="s">
        <v>291</v>
      </c>
      <c r="F215" s="8" t="s">
        <v>290</v>
      </c>
      <c r="G215" s="8" t="s">
        <v>107</v>
      </c>
      <c r="H215" s="8" t="s">
        <v>183</v>
      </c>
      <c r="I215" s="8" t="s">
        <v>265</v>
      </c>
      <c r="J215" s="8" t="s">
        <v>287</v>
      </c>
      <c r="K215" s="89" t="s">
        <v>30</v>
      </c>
      <c r="L215" s="89" t="s">
        <v>98</v>
      </c>
      <c r="M215" s="8" t="str">
        <f t="shared" si="7"/>
        <v>71Macro, meso y micro gestión de la salud públicaSUBREDB. ENERO 2025</v>
      </c>
      <c r="N215" s="96">
        <v>82832384</v>
      </c>
      <c r="O215" s="97">
        <v>85507870.003199995</v>
      </c>
      <c r="P215" s="96">
        <v>0</v>
      </c>
      <c r="Q215" s="103">
        <v>1</v>
      </c>
      <c r="R215" s="96">
        <v>0</v>
      </c>
      <c r="S215" s="97">
        <v>85507870.003199995</v>
      </c>
      <c r="T215" s="96">
        <v>0</v>
      </c>
      <c r="U215" s="103">
        <v>1</v>
      </c>
      <c r="V215" s="96">
        <v>0</v>
      </c>
      <c r="W215" s="104">
        <v>85507870.003199995</v>
      </c>
    </row>
    <row r="216" spans="2:23" ht="101.25" customHeight="1" x14ac:dyDescent="0.25">
      <c r="B216" s="82">
        <v>72</v>
      </c>
      <c r="C216" s="89" t="s">
        <v>67</v>
      </c>
      <c r="D216" s="8" t="str">
        <f t="shared" si="8"/>
        <v>72Macro, meso y micro gestión de la salud pública</v>
      </c>
      <c r="E216" s="8" t="s">
        <v>291</v>
      </c>
      <c r="F216" s="8" t="s">
        <v>290</v>
      </c>
      <c r="G216" s="8" t="s">
        <v>107</v>
      </c>
      <c r="H216" s="8" t="s">
        <v>184</v>
      </c>
      <c r="I216" s="8" t="s">
        <v>245</v>
      </c>
      <c r="J216" s="8" t="s">
        <v>287</v>
      </c>
      <c r="K216" s="89" t="s">
        <v>30</v>
      </c>
      <c r="L216" s="89" t="s">
        <v>98</v>
      </c>
      <c r="M216" s="8" t="str">
        <f t="shared" si="7"/>
        <v>72Macro, meso y micro gestión de la salud públicaSUBREDB. ENERO 2025</v>
      </c>
      <c r="N216" s="96">
        <v>8654072</v>
      </c>
      <c r="O216" s="97">
        <v>8933598.5255999994</v>
      </c>
      <c r="P216" s="96">
        <v>0</v>
      </c>
      <c r="Q216" s="103">
        <v>1</v>
      </c>
      <c r="R216" s="96">
        <v>0</v>
      </c>
      <c r="S216" s="97">
        <v>8933598.5255999994</v>
      </c>
      <c r="T216" s="96">
        <v>0</v>
      </c>
      <c r="U216" s="103">
        <v>1</v>
      </c>
      <c r="V216" s="96">
        <v>0</v>
      </c>
      <c r="W216" s="104">
        <v>8933598.5255999994</v>
      </c>
    </row>
    <row r="217" spans="2:23" ht="101.25" customHeight="1" x14ac:dyDescent="0.25">
      <c r="B217" s="82">
        <v>73</v>
      </c>
      <c r="C217" s="89" t="s">
        <v>67</v>
      </c>
      <c r="D217" s="8" t="str">
        <f t="shared" si="8"/>
        <v>73Macro, meso y micro gestión de la salud pública</v>
      </c>
      <c r="E217" s="8" t="s">
        <v>291</v>
      </c>
      <c r="F217" s="8" t="s">
        <v>290</v>
      </c>
      <c r="G217" s="8" t="s">
        <v>107</v>
      </c>
      <c r="H217" s="8" t="s">
        <v>185</v>
      </c>
      <c r="I217" s="8" t="s">
        <v>245</v>
      </c>
      <c r="J217" s="8" t="s">
        <v>287</v>
      </c>
      <c r="K217" s="89" t="s">
        <v>30</v>
      </c>
      <c r="L217" s="89" t="s">
        <v>98</v>
      </c>
      <c r="M217" s="8" t="str">
        <f t="shared" si="7"/>
        <v>73Macro, meso y micro gestión de la salud públicaSUBREDB. ENERO 2025</v>
      </c>
      <c r="N217" s="96">
        <v>7005616</v>
      </c>
      <c r="O217" s="97">
        <v>7231897.3968000002</v>
      </c>
      <c r="P217" s="96">
        <v>0</v>
      </c>
      <c r="Q217" s="96">
        <v>2</v>
      </c>
      <c r="R217" s="96">
        <v>0</v>
      </c>
      <c r="S217" s="97">
        <v>14463794.7936</v>
      </c>
      <c r="T217" s="96">
        <v>0</v>
      </c>
      <c r="U217" s="96">
        <v>2</v>
      </c>
      <c r="V217" s="96">
        <v>0</v>
      </c>
      <c r="W217" s="104">
        <v>14463794.7936</v>
      </c>
    </row>
    <row r="218" spans="2:23" ht="101.25" customHeight="1" x14ac:dyDescent="0.25">
      <c r="B218" s="82">
        <v>74</v>
      </c>
      <c r="C218" s="89" t="s">
        <v>67</v>
      </c>
      <c r="D218" s="8" t="str">
        <f t="shared" si="8"/>
        <v>74Macro, meso y micro gestión de la salud pública</v>
      </c>
      <c r="E218" s="8" t="s">
        <v>291</v>
      </c>
      <c r="F218" s="8" t="s">
        <v>290</v>
      </c>
      <c r="G218" s="8" t="s">
        <v>107</v>
      </c>
      <c r="H218" s="8" t="s">
        <v>186</v>
      </c>
      <c r="I218" s="8" t="s">
        <v>245</v>
      </c>
      <c r="J218" s="8" t="s">
        <v>287</v>
      </c>
      <c r="K218" s="89" t="s">
        <v>30</v>
      </c>
      <c r="L218" s="89" t="s">
        <v>98</v>
      </c>
      <c r="M218" s="8" t="str">
        <f t="shared" si="7"/>
        <v>74Macro, meso y micro gestión de la salud públicaSUBREDB. ENERO 2025</v>
      </c>
      <c r="N218" s="96">
        <v>9478392</v>
      </c>
      <c r="O218" s="97">
        <v>9784544.0615999997</v>
      </c>
      <c r="P218" s="96">
        <v>0</v>
      </c>
      <c r="Q218" s="96">
        <v>2</v>
      </c>
      <c r="R218" s="96">
        <v>0</v>
      </c>
      <c r="S218" s="97">
        <v>19569088.123199999</v>
      </c>
      <c r="T218" s="96">
        <v>0</v>
      </c>
      <c r="U218" s="96">
        <v>2</v>
      </c>
      <c r="V218" s="96">
        <v>0</v>
      </c>
      <c r="W218" s="104">
        <v>19569088.123199999</v>
      </c>
    </row>
    <row r="219" spans="2:23" ht="101.25" customHeight="1" x14ac:dyDescent="0.25">
      <c r="B219" s="82">
        <v>75</v>
      </c>
      <c r="C219" s="89" t="s">
        <v>67</v>
      </c>
      <c r="D219" s="8" t="str">
        <f t="shared" si="8"/>
        <v>75Macro, meso y micro gestión de la salud pública</v>
      </c>
      <c r="E219" s="8" t="s">
        <v>291</v>
      </c>
      <c r="F219" s="8" t="s">
        <v>290</v>
      </c>
      <c r="G219" s="8" t="s">
        <v>107</v>
      </c>
      <c r="H219" s="8" t="s">
        <v>187</v>
      </c>
      <c r="I219" s="8" t="s">
        <v>245</v>
      </c>
      <c r="J219" s="8" t="s">
        <v>287</v>
      </c>
      <c r="K219" s="89" t="s">
        <v>30</v>
      </c>
      <c r="L219" s="89" t="s">
        <v>98</v>
      </c>
      <c r="M219" s="8" t="str">
        <f t="shared" si="7"/>
        <v>75Macro, meso y micro gestión de la salud públicaSUBREDB. ENERO 2025</v>
      </c>
      <c r="N219" s="96">
        <v>3296912</v>
      </c>
      <c r="O219" s="97">
        <v>3403402.2576000001</v>
      </c>
      <c r="P219" s="96">
        <v>0</v>
      </c>
      <c r="Q219" s="96">
        <v>1</v>
      </c>
      <c r="R219" s="96">
        <v>0</v>
      </c>
      <c r="S219" s="97">
        <v>3403402.2576000001</v>
      </c>
      <c r="T219" s="96">
        <v>0</v>
      </c>
      <c r="U219" s="96">
        <v>1</v>
      </c>
      <c r="V219" s="96">
        <v>0</v>
      </c>
      <c r="W219" s="104">
        <v>3403402.2576000001</v>
      </c>
    </row>
    <row r="220" spans="2:23" ht="101.25" customHeight="1" x14ac:dyDescent="0.25">
      <c r="B220" s="82">
        <v>76</v>
      </c>
      <c r="C220" s="89" t="s">
        <v>67</v>
      </c>
      <c r="D220" s="8" t="str">
        <f t="shared" si="8"/>
        <v>76Macro, meso y micro gestión de la salud pública</v>
      </c>
      <c r="E220" s="8" t="s">
        <v>291</v>
      </c>
      <c r="F220" s="8" t="s">
        <v>290</v>
      </c>
      <c r="G220" s="8" t="s">
        <v>107</v>
      </c>
      <c r="H220" s="8" t="s">
        <v>188</v>
      </c>
      <c r="I220" s="8" t="s">
        <v>245</v>
      </c>
      <c r="J220" s="8" t="s">
        <v>287</v>
      </c>
      <c r="K220" s="89" t="s">
        <v>30</v>
      </c>
      <c r="L220" s="89" t="s">
        <v>98</v>
      </c>
      <c r="M220" s="8" t="str">
        <f t="shared" si="7"/>
        <v>76Macro, meso y micro gestión de la salud públicaSUBREDB. ENERO 2025</v>
      </c>
      <c r="N220" s="96">
        <v>6181480</v>
      </c>
      <c r="O220" s="97">
        <v>6381141.8039999995</v>
      </c>
      <c r="P220" s="96">
        <v>0</v>
      </c>
      <c r="Q220" s="96">
        <v>4</v>
      </c>
      <c r="R220" s="96">
        <v>0</v>
      </c>
      <c r="S220" s="97">
        <v>25524567.215999998</v>
      </c>
      <c r="T220" s="96">
        <v>0</v>
      </c>
      <c r="U220" s="96">
        <v>4</v>
      </c>
      <c r="V220" s="96">
        <v>0</v>
      </c>
      <c r="W220" s="104">
        <v>25524567.215999998</v>
      </c>
    </row>
    <row r="221" spans="2:23" ht="101.25" customHeight="1" x14ac:dyDescent="0.25">
      <c r="B221" s="82">
        <v>77</v>
      </c>
      <c r="C221" s="89" t="s">
        <v>67</v>
      </c>
      <c r="D221" s="8" t="str">
        <f t="shared" si="8"/>
        <v>77Macro, meso y micro gestión de la salud pública</v>
      </c>
      <c r="E221" s="8" t="s">
        <v>291</v>
      </c>
      <c r="F221" s="8" t="s">
        <v>290</v>
      </c>
      <c r="G221" s="8" t="s">
        <v>107</v>
      </c>
      <c r="H221" s="8" t="s">
        <v>189</v>
      </c>
      <c r="I221" s="8" t="s">
        <v>266</v>
      </c>
      <c r="J221" s="8" t="s">
        <v>287</v>
      </c>
      <c r="K221" s="89" t="s">
        <v>30</v>
      </c>
      <c r="L221" s="89" t="s">
        <v>98</v>
      </c>
      <c r="M221" s="8" t="str">
        <f t="shared" si="7"/>
        <v>77Macro, meso y micro gestión de la salud públicaSUBREDB. ENERO 2025</v>
      </c>
      <c r="N221" s="96">
        <v>3296912</v>
      </c>
      <c r="O221" s="97">
        <v>3403402.2576000001</v>
      </c>
      <c r="P221" s="96">
        <v>20.010516810882425</v>
      </c>
      <c r="Q221" s="96">
        <v>35.989483189117578</v>
      </c>
      <c r="R221" s="96">
        <v>65972913</v>
      </c>
      <c r="S221" s="97">
        <v>122486688.33570002</v>
      </c>
      <c r="T221" s="96">
        <v>20.010516810882425</v>
      </c>
      <c r="U221" s="96">
        <v>35.989483189117578</v>
      </c>
      <c r="V221" s="96">
        <v>65972913</v>
      </c>
      <c r="W221" s="104">
        <v>122486688.33570002</v>
      </c>
    </row>
    <row r="222" spans="2:23" ht="101.25" customHeight="1" x14ac:dyDescent="0.25">
      <c r="B222" s="82">
        <v>78</v>
      </c>
      <c r="C222" s="89" t="s">
        <v>67</v>
      </c>
      <c r="D222" s="8" t="str">
        <f t="shared" si="8"/>
        <v>78Macro, meso y micro gestión de la salud pública</v>
      </c>
      <c r="E222" s="8" t="s">
        <v>291</v>
      </c>
      <c r="F222" s="8" t="s">
        <v>290</v>
      </c>
      <c r="G222" s="8" t="s">
        <v>107</v>
      </c>
      <c r="H222" s="8" t="s">
        <v>190</v>
      </c>
      <c r="I222" s="8" t="s">
        <v>245</v>
      </c>
      <c r="J222" s="8" t="s">
        <v>287</v>
      </c>
      <c r="K222" s="89" t="s">
        <v>30</v>
      </c>
      <c r="L222" s="89" t="s">
        <v>98</v>
      </c>
      <c r="M222" s="8" t="str">
        <f t="shared" si="7"/>
        <v>78Macro, meso y micro gestión de la salud públicaSUBREDB. ENERO 2025</v>
      </c>
      <c r="N222" s="96">
        <v>3296912</v>
      </c>
      <c r="O222" s="97">
        <v>3403402.2576000001</v>
      </c>
      <c r="P222" s="96">
        <v>0</v>
      </c>
      <c r="Q222" s="96">
        <v>2</v>
      </c>
      <c r="R222" s="96">
        <v>0</v>
      </c>
      <c r="S222" s="97">
        <v>6806804.5152000003</v>
      </c>
      <c r="T222" s="96">
        <v>0</v>
      </c>
      <c r="U222" s="96">
        <v>2</v>
      </c>
      <c r="V222" s="96">
        <v>0</v>
      </c>
      <c r="W222" s="104">
        <v>6806804.5152000003</v>
      </c>
    </row>
    <row r="223" spans="2:23" ht="101.25" customHeight="1" x14ac:dyDescent="0.25">
      <c r="B223" s="82">
        <v>79</v>
      </c>
      <c r="C223" s="89" t="s">
        <v>67</v>
      </c>
      <c r="D223" s="8" t="str">
        <f t="shared" si="8"/>
        <v>79Macro, meso y micro gestión de la salud pública</v>
      </c>
      <c r="E223" s="8" t="s">
        <v>291</v>
      </c>
      <c r="F223" s="8" t="s">
        <v>290</v>
      </c>
      <c r="G223" s="8" t="s">
        <v>107</v>
      </c>
      <c r="H223" s="8" t="s">
        <v>191</v>
      </c>
      <c r="I223" s="8" t="s">
        <v>267</v>
      </c>
      <c r="J223" s="8" t="s">
        <v>287</v>
      </c>
      <c r="K223" s="89" t="s">
        <v>30</v>
      </c>
      <c r="L223" s="89" t="s">
        <v>98</v>
      </c>
      <c r="M223" s="8" t="str">
        <f t="shared" si="7"/>
        <v>79Macro, meso y micro gestión de la salud públicaSUBREDB. ENERO 2025</v>
      </c>
      <c r="N223" s="96">
        <v>2472592</v>
      </c>
      <c r="O223" s="97">
        <v>2552456.7215999998</v>
      </c>
      <c r="P223" s="96">
        <v>0</v>
      </c>
      <c r="Q223" s="96">
        <v>4</v>
      </c>
      <c r="R223" s="96">
        <v>0</v>
      </c>
      <c r="S223" s="97">
        <v>10209826.886399999</v>
      </c>
      <c r="T223" s="96">
        <v>0</v>
      </c>
      <c r="U223" s="96">
        <v>4</v>
      </c>
      <c r="V223" s="96">
        <v>0</v>
      </c>
      <c r="W223" s="104">
        <v>10209826.886399999</v>
      </c>
    </row>
    <row r="224" spans="2:23" ht="101.25" customHeight="1" x14ac:dyDescent="0.25">
      <c r="B224" s="82">
        <v>82</v>
      </c>
      <c r="C224" s="89" t="s">
        <v>67</v>
      </c>
      <c r="D224" s="8" t="str">
        <f t="shared" si="8"/>
        <v>82Macro, meso y micro gestión de la salud pública</v>
      </c>
      <c r="E224" s="8" t="s">
        <v>291</v>
      </c>
      <c r="F224" s="8" t="s">
        <v>290</v>
      </c>
      <c r="G224" s="8" t="s">
        <v>107</v>
      </c>
      <c r="H224" s="8" t="s">
        <v>192</v>
      </c>
      <c r="I224" s="8" t="s">
        <v>268</v>
      </c>
      <c r="J224" s="8" t="s">
        <v>287</v>
      </c>
      <c r="K224" s="89" t="s">
        <v>30</v>
      </c>
      <c r="L224" s="89" t="s">
        <v>98</v>
      </c>
      <c r="M224" s="8" t="str">
        <f t="shared" si="7"/>
        <v>82Macro, meso y micro gestión de la salud públicaSUBREDB. ENERO 2025</v>
      </c>
      <c r="N224" s="96">
        <v>3000000</v>
      </c>
      <c r="O224" s="97">
        <v>3096900</v>
      </c>
      <c r="P224" s="96">
        <v>0</v>
      </c>
      <c r="Q224" s="96">
        <v>1</v>
      </c>
      <c r="R224" s="96">
        <v>0</v>
      </c>
      <c r="S224" s="97">
        <v>3096900</v>
      </c>
      <c r="T224" s="96">
        <v>0</v>
      </c>
      <c r="U224" s="96">
        <v>1</v>
      </c>
      <c r="V224" s="96">
        <v>0</v>
      </c>
      <c r="W224" s="104">
        <v>3096900</v>
      </c>
    </row>
    <row r="225" spans="2:23" ht="101.25" customHeight="1" x14ac:dyDescent="0.25">
      <c r="B225" s="82">
        <v>85</v>
      </c>
      <c r="C225" s="89" t="s">
        <v>67</v>
      </c>
      <c r="D225" s="8" t="str">
        <f t="shared" si="8"/>
        <v>85Macro, meso y micro gestión de la salud pública</v>
      </c>
      <c r="E225" s="8" t="s">
        <v>291</v>
      </c>
      <c r="F225" s="8" t="s">
        <v>290</v>
      </c>
      <c r="G225" s="8" t="s">
        <v>125</v>
      </c>
      <c r="H225" s="8" t="s">
        <v>193</v>
      </c>
      <c r="I225" s="8" t="s">
        <v>269</v>
      </c>
      <c r="J225" s="8" t="s">
        <v>287</v>
      </c>
      <c r="K225" s="89" t="s">
        <v>30</v>
      </c>
      <c r="L225" s="89" t="s">
        <v>98</v>
      </c>
      <c r="M225" s="8" t="str">
        <f t="shared" si="7"/>
        <v>85Macro, meso y micro gestión de la salud públicaSUBREDB. ENERO 2025</v>
      </c>
      <c r="N225" s="96">
        <v>30907584</v>
      </c>
      <c r="O225" s="97">
        <v>31905898.963199999</v>
      </c>
      <c r="P225" s="96">
        <v>0</v>
      </c>
      <c r="Q225" s="96">
        <v>1</v>
      </c>
      <c r="R225" s="96">
        <v>0</v>
      </c>
      <c r="S225" s="97">
        <v>31905898.963199999</v>
      </c>
      <c r="T225" s="96">
        <v>0</v>
      </c>
      <c r="U225" s="96">
        <v>1</v>
      </c>
      <c r="V225" s="96">
        <v>0</v>
      </c>
      <c r="W225" s="104">
        <v>31905898.963199999</v>
      </c>
    </row>
    <row r="226" spans="2:23" ht="101.25" customHeight="1" x14ac:dyDescent="0.25">
      <c r="B226" s="82">
        <v>88</v>
      </c>
      <c r="C226" s="89" t="s">
        <v>68</v>
      </c>
      <c r="D226" s="8" t="str">
        <f t="shared" si="8"/>
        <v>88Gestión y Análisis de Políticas para el bienestar en los territorios</v>
      </c>
      <c r="E226" s="8" t="s">
        <v>289</v>
      </c>
      <c r="F226" s="8" t="s">
        <v>290</v>
      </c>
      <c r="G226" s="8" t="s">
        <v>109</v>
      </c>
      <c r="H226" s="8" t="s">
        <v>194</v>
      </c>
      <c r="I226" s="8" t="s">
        <v>194</v>
      </c>
      <c r="J226" s="8" t="s">
        <v>287</v>
      </c>
      <c r="K226" s="89" t="s">
        <v>30</v>
      </c>
      <c r="L226" s="89" t="s">
        <v>98</v>
      </c>
      <c r="M226" s="8" t="str">
        <f t="shared" si="7"/>
        <v>88Gestión y Análisis de Políticas para el bienestar en los territoriosSUBREDB. ENERO 2025</v>
      </c>
      <c r="N226" s="96">
        <v>5357344</v>
      </c>
      <c r="O226" s="97">
        <v>5530386.2111999998</v>
      </c>
      <c r="P226" s="96">
        <v>0</v>
      </c>
      <c r="Q226" s="103">
        <v>1</v>
      </c>
      <c r="R226" s="96">
        <v>0</v>
      </c>
      <c r="S226" s="97">
        <v>5530386.2111999998</v>
      </c>
      <c r="T226" s="96">
        <v>0</v>
      </c>
      <c r="U226" s="103">
        <v>1</v>
      </c>
      <c r="V226" s="96">
        <v>0</v>
      </c>
      <c r="W226" s="104">
        <v>5530386.2111999998</v>
      </c>
    </row>
    <row r="227" spans="2:23" ht="101.25" customHeight="1" x14ac:dyDescent="0.25">
      <c r="B227" s="82">
        <v>90</v>
      </c>
      <c r="C227" s="89" t="s">
        <v>68</v>
      </c>
      <c r="D227" s="8" t="str">
        <f t="shared" si="8"/>
        <v>90Gestión y Análisis de Políticas para el bienestar en los territorios</v>
      </c>
      <c r="E227" s="8" t="s">
        <v>289</v>
      </c>
      <c r="F227" s="8" t="s">
        <v>290</v>
      </c>
      <c r="G227" s="8" t="s">
        <v>109</v>
      </c>
      <c r="H227" s="8" t="s">
        <v>195</v>
      </c>
      <c r="I227" s="8" t="s">
        <v>270</v>
      </c>
      <c r="J227" s="8" t="s">
        <v>287</v>
      </c>
      <c r="K227" s="89" t="s">
        <v>30</v>
      </c>
      <c r="L227" s="89" t="s">
        <v>98</v>
      </c>
      <c r="M227" s="8" t="str">
        <f t="shared" si="7"/>
        <v>90Gestión y Análisis de Políticas para el bienestar en los territoriosSUBREDB. ENERO 2025</v>
      </c>
      <c r="N227" s="96">
        <v>14011232</v>
      </c>
      <c r="O227" s="97">
        <v>14463794.7936</v>
      </c>
      <c r="P227" s="96">
        <v>0</v>
      </c>
      <c r="Q227" s="103">
        <v>1</v>
      </c>
      <c r="R227" s="96">
        <v>0</v>
      </c>
      <c r="S227" s="97">
        <v>14463794.7936</v>
      </c>
      <c r="T227" s="96">
        <v>0</v>
      </c>
      <c r="U227" s="103">
        <v>0.63316481234483879</v>
      </c>
      <c r="V227" s="96">
        <v>0</v>
      </c>
      <c r="W227" s="104">
        <v>9157965.9162840005</v>
      </c>
    </row>
    <row r="228" spans="2:23" ht="101.25" customHeight="1" x14ac:dyDescent="0.25">
      <c r="B228" s="82">
        <v>91</v>
      </c>
      <c r="C228" s="89" t="s">
        <v>68</v>
      </c>
      <c r="D228" s="8" t="str">
        <f t="shared" si="8"/>
        <v>91Gestión y Análisis de Políticas para el bienestar en los territorios</v>
      </c>
      <c r="E228" s="8" t="s">
        <v>289</v>
      </c>
      <c r="F228" s="8" t="s">
        <v>290</v>
      </c>
      <c r="G228" s="8" t="s">
        <v>109</v>
      </c>
      <c r="H228" s="8" t="s">
        <v>196</v>
      </c>
      <c r="I228" s="8" t="s">
        <v>271</v>
      </c>
      <c r="J228" s="8" t="s">
        <v>287</v>
      </c>
      <c r="K228" s="89" t="s">
        <v>30</v>
      </c>
      <c r="L228" s="89" t="s">
        <v>98</v>
      </c>
      <c r="M228" s="8" t="str">
        <f t="shared" si="7"/>
        <v>91Gestión y Análisis de Políticas para el bienestar en los territoriosSUBREDB. ENERO 2025</v>
      </c>
      <c r="N228" s="96">
        <v>24725920</v>
      </c>
      <c r="O228" s="97">
        <v>25524567.215999998</v>
      </c>
      <c r="P228" s="96">
        <v>0</v>
      </c>
      <c r="Q228" s="103">
        <v>1</v>
      </c>
      <c r="R228" s="96">
        <v>0</v>
      </c>
      <c r="S228" s="97">
        <v>25524567.215999998</v>
      </c>
      <c r="T228" s="96">
        <v>0</v>
      </c>
      <c r="U228" s="103">
        <v>1</v>
      </c>
      <c r="V228" s="96">
        <v>0</v>
      </c>
      <c r="W228" s="104">
        <v>25524567.215999998</v>
      </c>
    </row>
    <row r="229" spans="2:23" ht="101.25" customHeight="1" x14ac:dyDescent="0.25">
      <c r="B229" s="82">
        <v>93</v>
      </c>
      <c r="C229" s="89" t="s">
        <v>68</v>
      </c>
      <c r="D229" s="8" t="str">
        <f t="shared" si="8"/>
        <v>93Gestión y Análisis de Políticas para el bienestar en los territorios</v>
      </c>
      <c r="E229" s="8" t="s">
        <v>289</v>
      </c>
      <c r="F229" s="8" t="s">
        <v>290</v>
      </c>
      <c r="G229" s="8" t="s">
        <v>126</v>
      </c>
      <c r="H229" s="8" t="s">
        <v>197</v>
      </c>
      <c r="I229" s="8" t="s">
        <v>272</v>
      </c>
      <c r="J229" s="8" t="s">
        <v>287</v>
      </c>
      <c r="K229" s="89" t="s">
        <v>30</v>
      </c>
      <c r="L229" s="89" t="s">
        <v>98</v>
      </c>
      <c r="M229" s="8" t="str">
        <f t="shared" si="7"/>
        <v>93Gestión y Análisis de Políticas para el bienestar en los territoriosSUBREDB. ENERO 2025</v>
      </c>
      <c r="N229" s="96">
        <v>11950984</v>
      </c>
      <c r="O229" s="97">
        <v>12337000.783199999</v>
      </c>
      <c r="P229" s="96">
        <v>0</v>
      </c>
      <c r="Q229" s="103">
        <v>1</v>
      </c>
      <c r="R229" s="96">
        <v>0</v>
      </c>
      <c r="S229" s="97">
        <v>12337000.783199999</v>
      </c>
      <c r="T229" s="96">
        <v>0</v>
      </c>
      <c r="U229" s="103">
        <v>1</v>
      </c>
      <c r="V229" s="96">
        <v>0</v>
      </c>
      <c r="W229" s="104">
        <v>12337000.783199999</v>
      </c>
    </row>
    <row r="230" spans="2:23" ht="101.25" customHeight="1" x14ac:dyDescent="0.25">
      <c r="B230" s="82">
        <v>94</v>
      </c>
      <c r="C230" s="89" t="s">
        <v>68</v>
      </c>
      <c r="D230" s="8" t="str">
        <f t="shared" si="8"/>
        <v>94Gestión y Análisis de Políticas para el bienestar en los territorios</v>
      </c>
      <c r="E230" s="8" t="s">
        <v>289</v>
      </c>
      <c r="F230" s="8" t="s">
        <v>290</v>
      </c>
      <c r="G230" s="8" t="s">
        <v>126</v>
      </c>
      <c r="H230" s="8" t="s">
        <v>198</v>
      </c>
      <c r="I230" s="8" t="s">
        <v>273</v>
      </c>
      <c r="J230" s="8" t="s">
        <v>287</v>
      </c>
      <c r="K230" s="89" t="s">
        <v>30</v>
      </c>
      <c r="L230" s="89" t="s">
        <v>98</v>
      </c>
      <c r="M230" s="8" t="str">
        <f t="shared" si="7"/>
        <v>94Gestión y Análisis de Políticas para el bienestar en los territoriosSUBREDB. ENERO 2025</v>
      </c>
      <c r="N230" s="96">
        <v>5357344</v>
      </c>
      <c r="O230" s="97">
        <v>5530386.2111999998</v>
      </c>
      <c r="P230" s="96">
        <v>0</v>
      </c>
      <c r="Q230" s="96">
        <v>1</v>
      </c>
      <c r="R230" s="96">
        <v>0</v>
      </c>
      <c r="S230" s="97">
        <v>5530386.2111999998</v>
      </c>
      <c r="T230" s="96">
        <v>0</v>
      </c>
      <c r="U230" s="96">
        <v>1</v>
      </c>
      <c r="V230" s="96">
        <v>0</v>
      </c>
      <c r="W230" s="104">
        <v>5530386.2111999998</v>
      </c>
    </row>
    <row r="231" spans="2:23" ht="101.25" customHeight="1" x14ac:dyDescent="0.25">
      <c r="B231" s="82">
        <v>95</v>
      </c>
      <c r="C231" s="89" t="s">
        <v>68</v>
      </c>
      <c r="D231" s="8" t="str">
        <f t="shared" si="8"/>
        <v>95Gestión y Análisis de Políticas para el bienestar en los territorios</v>
      </c>
      <c r="E231" s="8" t="s">
        <v>289</v>
      </c>
      <c r="F231" s="8" t="s">
        <v>290</v>
      </c>
      <c r="G231" s="8" t="s">
        <v>126</v>
      </c>
      <c r="H231" s="8" t="s">
        <v>199</v>
      </c>
      <c r="I231" s="8" t="s">
        <v>274</v>
      </c>
      <c r="J231" s="8" t="s">
        <v>287</v>
      </c>
      <c r="K231" s="89" t="s">
        <v>30</v>
      </c>
      <c r="L231" s="89" t="s">
        <v>98</v>
      </c>
      <c r="M231" s="8" t="str">
        <f t="shared" si="7"/>
        <v>95Gestión y Análisis de Políticas para el bienestar en los territoriosSUBREDB. ENERO 2025</v>
      </c>
      <c r="N231" s="96">
        <v>5357344</v>
      </c>
      <c r="O231" s="97">
        <v>5530386.2111999998</v>
      </c>
      <c r="P231" s="96">
        <v>0</v>
      </c>
      <c r="Q231" s="96">
        <v>1</v>
      </c>
      <c r="R231" s="96">
        <v>0</v>
      </c>
      <c r="S231" s="97">
        <v>5530386.2111999998</v>
      </c>
      <c r="T231" s="96">
        <v>0</v>
      </c>
      <c r="U231" s="96">
        <v>1</v>
      </c>
      <c r="V231" s="96">
        <v>0</v>
      </c>
      <c r="W231" s="104">
        <v>5530386.2111999998</v>
      </c>
    </row>
    <row r="232" spans="2:23" ht="101.25" customHeight="1" x14ac:dyDescent="0.25">
      <c r="B232" s="82">
        <v>97</v>
      </c>
      <c r="C232" s="89" t="s">
        <v>69</v>
      </c>
      <c r="D232" s="8" t="str">
        <f t="shared" si="8"/>
        <v>97Vigilancia en salud pública</v>
      </c>
      <c r="E232" s="8" t="s">
        <v>289</v>
      </c>
      <c r="F232" s="8" t="s">
        <v>290</v>
      </c>
      <c r="G232" s="8" t="s">
        <v>110</v>
      </c>
      <c r="H232" s="8" t="s">
        <v>462</v>
      </c>
      <c r="I232" s="8" t="s">
        <v>236</v>
      </c>
      <c r="J232" s="8" t="s">
        <v>287</v>
      </c>
      <c r="K232" s="89" t="s">
        <v>30</v>
      </c>
      <c r="L232" s="89" t="s">
        <v>98</v>
      </c>
      <c r="M232" s="8" t="str">
        <f t="shared" si="7"/>
        <v>97Vigilancia en salud públicaSUBREDB. ENERO 2025</v>
      </c>
      <c r="N232" s="96">
        <v>21635272</v>
      </c>
      <c r="O232" s="97">
        <v>22334091.285599999</v>
      </c>
      <c r="P232" s="96">
        <v>0</v>
      </c>
      <c r="Q232" s="96">
        <v>1</v>
      </c>
      <c r="R232" s="96">
        <v>0</v>
      </c>
      <c r="S232" s="97">
        <v>22334091.285599999</v>
      </c>
      <c r="T232" s="96">
        <v>0</v>
      </c>
      <c r="U232" s="96">
        <v>1</v>
      </c>
      <c r="V232" s="96">
        <v>0</v>
      </c>
      <c r="W232" s="104">
        <v>22334091.285599999</v>
      </c>
    </row>
    <row r="233" spans="2:23" ht="101.25" customHeight="1" x14ac:dyDescent="0.25">
      <c r="B233" s="82">
        <v>100</v>
      </c>
      <c r="C233" s="89" t="s">
        <v>69</v>
      </c>
      <c r="D233" s="8" t="str">
        <f t="shared" si="8"/>
        <v>100Vigilancia en salud pública</v>
      </c>
      <c r="E233" s="8" t="s">
        <v>289</v>
      </c>
      <c r="F233" s="8" t="s">
        <v>290</v>
      </c>
      <c r="G233" s="8" t="s">
        <v>127</v>
      </c>
      <c r="H233" s="8" t="s">
        <v>200</v>
      </c>
      <c r="I233" s="8" t="s">
        <v>236</v>
      </c>
      <c r="J233" s="8" t="s">
        <v>287</v>
      </c>
      <c r="K233" s="89" t="s">
        <v>30</v>
      </c>
      <c r="L233" s="89" t="s">
        <v>98</v>
      </c>
      <c r="M233" s="8" t="str">
        <f t="shared" si="7"/>
        <v>100Vigilancia en salud públicaSUBREDB. ENERO 2025</v>
      </c>
      <c r="N233" s="96">
        <v>7005616</v>
      </c>
      <c r="O233" s="97">
        <v>7231897.3968000002</v>
      </c>
      <c r="P233" s="96">
        <v>0</v>
      </c>
      <c r="Q233" s="96">
        <v>1</v>
      </c>
      <c r="R233" s="96">
        <v>0</v>
      </c>
      <c r="S233" s="97">
        <v>7231897.3968000002</v>
      </c>
      <c r="T233" s="96">
        <v>0</v>
      </c>
      <c r="U233" s="96">
        <v>1</v>
      </c>
      <c r="V233" s="96">
        <v>0</v>
      </c>
      <c r="W233" s="104">
        <v>7231897.3968000002</v>
      </c>
    </row>
    <row r="234" spans="2:23" ht="101.25" customHeight="1" x14ac:dyDescent="0.25">
      <c r="B234" s="82">
        <v>102</v>
      </c>
      <c r="C234" s="89" t="s">
        <v>69</v>
      </c>
      <c r="D234" s="8" t="str">
        <f t="shared" si="8"/>
        <v>102Vigilancia en salud pública</v>
      </c>
      <c r="E234" s="8" t="s">
        <v>289</v>
      </c>
      <c r="F234" s="8" t="s">
        <v>290</v>
      </c>
      <c r="G234" s="8" t="s">
        <v>110</v>
      </c>
      <c r="H234" s="8" t="s">
        <v>463</v>
      </c>
      <c r="I234" s="8" t="s">
        <v>236</v>
      </c>
      <c r="J234" s="8" t="s">
        <v>287</v>
      </c>
      <c r="K234" s="89" t="s">
        <v>30</v>
      </c>
      <c r="L234" s="89" t="s">
        <v>98</v>
      </c>
      <c r="M234" s="8" t="str">
        <f t="shared" si="7"/>
        <v>102Vigilancia en salud públicaSUBREDB. ENERO 2025</v>
      </c>
      <c r="N234" s="96">
        <v>2101685</v>
      </c>
      <c r="O234" s="97">
        <v>2169569.4254999999</v>
      </c>
      <c r="P234" s="96">
        <v>0</v>
      </c>
      <c r="Q234" s="96">
        <v>1</v>
      </c>
      <c r="R234" s="96">
        <v>0</v>
      </c>
      <c r="S234" s="97">
        <v>2169569.4254999999</v>
      </c>
      <c r="T234" s="96">
        <v>0</v>
      </c>
      <c r="U234" s="96">
        <v>1</v>
      </c>
      <c r="V234" s="96">
        <v>0</v>
      </c>
      <c r="W234" s="104">
        <v>2169569.4254999999</v>
      </c>
    </row>
    <row r="235" spans="2:23" ht="101.25" customHeight="1" x14ac:dyDescent="0.25">
      <c r="B235" s="82">
        <v>103</v>
      </c>
      <c r="C235" s="89" t="s">
        <v>69</v>
      </c>
      <c r="D235" s="8" t="str">
        <f t="shared" si="8"/>
        <v>103Vigilancia en salud pública</v>
      </c>
      <c r="E235" s="8" t="s">
        <v>289</v>
      </c>
      <c r="F235" s="8" t="s">
        <v>290</v>
      </c>
      <c r="G235" s="8" t="s">
        <v>110</v>
      </c>
      <c r="H235" s="8" t="s">
        <v>464</v>
      </c>
      <c r="I235" s="8" t="s">
        <v>236</v>
      </c>
      <c r="J235" s="8" t="s">
        <v>287</v>
      </c>
      <c r="K235" s="89" t="s">
        <v>30</v>
      </c>
      <c r="L235" s="89" t="s">
        <v>98</v>
      </c>
      <c r="M235" s="8" t="str">
        <f t="shared" si="7"/>
        <v>103Vigilancia en salud públicaSUBREDB. ENERO 2025</v>
      </c>
      <c r="N235" s="96">
        <v>7005616</v>
      </c>
      <c r="O235" s="97">
        <v>7231897.3968000002</v>
      </c>
      <c r="P235" s="96">
        <v>0</v>
      </c>
      <c r="Q235" s="96">
        <v>1</v>
      </c>
      <c r="R235" s="96">
        <v>0</v>
      </c>
      <c r="S235" s="97">
        <v>7231897.3968000002</v>
      </c>
      <c r="T235" s="96">
        <v>0</v>
      </c>
      <c r="U235" s="96">
        <v>1</v>
      </c>
      <c r="V235" s="96">
        <v>0</v>
      </c>
      <c r="W235" s="104">
        <v>7231897.3968000002</v>
      </c>
    </row>
    <row r="236" spans="2:23" ht="101.25" customHeight="1" x14ac:dyDescent="0.25">
      <c r="B236" s="82">
        <v>105</v>
      </c>
      <c r="C236" s="89" t="s">
        <v>69</v>
      </c>
      <c r="D236" s="8" t="str">
        <f t="shared" si="8"/>
        <v>105Vigilancia en salud pública</v>
      </c>
      <c r="E236" s="8" t="s">
        <v>289</v>
      </c>
      <c r="F236" s="8" t="s">
        <v>290</v>
      </c>
      <c r="G236" s="8" t="s">
        <v>110</v>
      </c>
      <c r="H236" s="8" t="s">
        <v>201</v>
      </c>
      <c r="I236" s="8" t="s">
        <v>275</v>
      </c>
      <c r="J236" s="8" t="s">
        <v>286</v>
      </c>
      <c r="K236" s="89" t="s">
        <v>30</v>
      </c>
      <c r="L236" s="89" t="s">
        <v>98</v>
      </c>
      <c r="M236" s="8" t="str">
        <f t="shared" si="7"/>
        <v>105Vigilancia en salud públicaSUBREDB. ENERO 2025</v>
      </c>
      <c r="N236" s="96">
        <v>228444</v>
      </c>
      <c r="O236" s="97">
        <v>235822.74119999999</v>
      </c>
      <c r="P236" s="96">
        <v>0</v>
      </c>
      <c r="Q236" s="96">
        <v>17</v>
      </c>
      <c r="R236" s="96">
        <v>0</v>
      </c>
      <c r="S236" s="97">
        <v>4008986.6003999999</v>
      </c>
      <c r="T236" s="96">
        <v>0</v>
      </c>
      <c r="U236" s="96">
        <v>11</v>
      </c>
      <c r="V236" s="96">
        <v>0</v>
      </c>
      <c r="W236" s="104">
        <v>2594050.1532000001</v>
      </c>
    </row>
    <row r="237" spans="2:23" ht="101.25" customHeight="1" x14ac:dyDescent="0.25">
      <c r="B237" s="82">
        <v>106</v>
      </c>
      <c r="C237" s="89" t="s">
        <v>69</v>
      </c>
      <c r="D237" s="8" t="str">
        <f t="shared" si="8"/>
        <v>106Vigilancia en salud pública</v>
      </c>
      <c r="E237" s="8" t="s">
        <v>289</v>
      </c>
      <c r="F237" s="8" t="s">
        <v>290</v>
      </c>
      <c r="G237" s="8" t="s">
        <v>110</v>
      </c>
      <c r="H237" s="8" t="s">
        <v>202</v>
      </c>
      <c r="I237" s="8" t="s">
        <v>275</v>
      </c>
      <c r="J237" s="8" t="s">
        <v>286</v>
      </c>
      <c r="K237" s="89" t="s">
        <v>30</v>
      </c>
      <c r="L237" s="89" t="s">
        <v>98</v>
      </c>
      <c r="M237" s="8" t="str">
        <f t="shared" si="7"/>
        <v>106Vigilancia en salud públicaSUBREDB. ENERO 2025</v>
      </c>
      <c r="N237" s="96">
        <v>533036</v>
      </c>
      <c r="O237" s="97">
        <v>550253.06279999996</v>
      </c>
      <c r="P237" s="96">
        <v>0</v>
      </c>
      <c r="Q237" s="96">
        <v>9</v>
      </c>
      <c r="R237" s="96">
        <v>0</v>
      </c>
      <c r="S237" s="97">
        <v>4952277.5651999991</v>
      </c>
      <c r="T237" s="96">
        <v>0</v>
      </c>
      <c r="U237" s="96">
        <v>9</v>
      </c>
      <c r="V237" s="96">
        <v>0</v>
      </c>
      <c r="W237" s="104">
        <v>4952277.5651999991</v>
      </c>
    </row>
    <row r="238" spans="2:23" ht="101.25" customHeight="1" x14ac:dyDescent="0.25">
      <c r="B238" s="82">
        <v>107</v>
      </c>
      <c r="C238" s="89" t="s">
        <v>69</v>
      </c>
      <c r="D238" s="8" t="str">
        <f t="shared" si="8"/>
        <v>107Vigilancia en salud pública</v>
      </c>
      <c r="E238" s="8" t="s">
        <v>289</v>
      </c>
      <c r="F238" s="8" t="s">
        <v>290</v>
      </c>
      <c r="G238" s="8" t="s">
        <v>110</v>
      </c>
      <c r="H238" s="8" t="s">
        <v>203</v>
      </c>
      <c r="I238" s="8" t="s">
        <v>276</v>
      </c>
      <c r="J238" s="8" t="s">
        <v>287</v>
      </c>
      <c r="K238" s="89" t="s">
        <v>30</v>
      </c>
      <c r="L238" s="89" t="s">
        <v>98</v>
      </c>
      <c r="M238" s="8" t="str">
        <f t="shared" si="7"/>
        <v>107Vigilancia en salud públicaSUBREDB. ENERO 2025</v>
      </c>
      <c r="N238" s="96">
        <v>116464</v>
      </c>
      <c r="O238" s="97">
        <v>120225.78720000001</v>
      </c>
      <c r="P238" s="96">
        <v>0</v>
      </c>
      <c r="Q238" s="96">
        <v>36</v>
      </c>
      <c r="R238" s="96">
        <v>0</v>
      </c>
      <c r="S238" s="96">
        <v>4328128.3392000003</v>
      </c>
      <c r="T238" s="96">
        <v>0</v>
      </c>
      <c r="U238" s="96">
        <v>27</v>
      </c>
      <c r="V238" s="96">
        <v>0</v>
      </c>
      <c r="W238" s="96">
        <v>3246096.2544</v>
      </c>
    </row>
    <row r="239" spans="2:23" ht="101.25" customHeight="1" x14ac:dyDescent="0.25">
      <c r="B239" s="82">
        <v>108</v>
      </c>
      <c r="C239" s="89" t="s">
        <v>69</v>
      </c>
      <c r="D239" s="8" t="str">
        <f t="shared" si="8"/>
        <v>108Vigilancia en salud pública</v>
      </c>
      <c r="E239" s="8" t="s">
        <v>289</v>
      </c>
      <c r="F239" s="8" t="s">
        <v>290</v>
      </c>
      <c r="G239" s="8" t="s">
        <v>110</v>
      </c>
      <c r="H239" s="8" t="s">
        <v>204</v>
      </c>
      <c r="I239" s="8" t="s">
        <v>277</v>
      </c>
      <c r="J239" s="8" t="s">
        <v>287</v>
      </c>
      <c r="K239" s="89" t="s">
        <v>30</v>
      </c>
      <c r="L239" s="89" t="s">
        <v>98</v>
      </c>
      <c r="M239" s="8" t="str">
        <f t="shared" si="7"/>
        <v>108Vigilancia en salud públicaSUBREDB. ENERO 2025</v>
      </c>
      <c r="N239" s="96">
        <v>87348</v>
      </c>
      <c r="O239" s="97">
        <v>90169.340400000001</v>
      </c>
      <c r="P239" s="96">
        <v>0</v>
      </c>
      <c r="Q239" s="103">
        <v>0</v>
      </c>
      <c r="R239" s="96">
        <v>0</v>
      </c>
      <c r="S239" s="97">
        <v>0</v>
      </c>
      <c r="T239" s="96">
        <v>0</v>
      </c>
      <c r="U239" s="103">
        <v>0</v>
      </c>
      <c r="V239" s="96">
        <v>0</v>
      </c>
      <c r="W239" s="96">
        <v>0</v>
      </c>
    </row>
    <row r="240" spans="2:23" ht="101.25" customHeight="1" x14ac:dyDescent="0.25">
      <c r="B240" s="82">
        <v>110</v>
      </c>
      <c r="C240" s="89" t="s">
        <v>69</v>
      </c>
      <c r="D240" s="8" t="str">
        <f t="shared" si="8"/>
        <v>110Vigilancia en salud pública</v>
      </c>
      <c r="E240" s="8" t="s">
        <v>289</v>
      </c>
      <c r="F240" s="8" t="s">
        <v>290</v>
      </c>
      <c r="G240" s="8" t="s">
        <v>110</v>
      </c>
      <c r="H240" s="8" t="s">
        <v>205</v>
      </c>
      <c r="I240" s="8" t="s">
        <v>236</v>
      </c>
      <c r="J240" s="8" t="s">
        <v>287</v>
      </c>
      <c r="K240" s="89" t="s">
        <v>30</v>
      </c>
      <c r="L240" s="89" t="s">
        <v>98</v>
      </c>
      <c r="M240" s="8" t="str">
        <f t="shared" si="7"/>
        <v>110Vigilancia en salud públicaSUBREDB. ENERO 2025</v>
      </c>
      <c r="N240" s="96">
        <v>52336960</v>
      </c>
      <c r="O240" s="97">
        <v>54027443.807999998</v>
      </c>
      <c r="P240" s="96">
        <v>0</v>
      </c>
      <c r="Q240" s="103">
        <v>1</v>
      </c>
      <c r="R240" s="96">
        <v>0</v>
      </c>
      <c r="S240" s="97">
        <v>54027443.807999998</v>
      </c>
      <c r="T240" s="96">
        <v>0</v>
      </c>
      <c r="U240" s="103">
        <v>1</v>
      </c>
      <c r="V240" s="96">
        <v>0</v>
      </c>
      <c r="W240" s="104">
        <v>54027443.807999998</v>
      </c>
    </row>
    <row r="241" spans="2:23" ht="101.25" customHeight="1" x14ac:dyDescent="0.25">
      <c r="B241" s="82">
        <v>113</v>
      </c>
      <c r="C241" s="89" t="s">
        <v>69</v>
      </c>
      <c r="D241" s="8" t="str">
        <f t="shared" si="8"/>
        <v>113Vigilancia en salud pública</v>
      </c>
      <c r="E241" s="8" t="s">
        <v>289</v>
      </c>
      <c r="F241" s="8" t="s">
        <v>290</v>
      </c>
      <c r="G241" s="8" t="s">
        <v>110</v>
      </c>
      <c r="H241" s="8" t="s">
        <v>465</v>
      </c>
      <c r="I241" s="8" t="s">
        <v>236</v>
      </c>
      <c r="J241" s="8" t="s">
        <v>287</v>
      </c>
      <c r="K241" s="89" t="s">
        <v>30</v>
      </c>
      <c r="L241" s="89" t="s">
        <v>98</v>
      </c>
      <c r="M241" s="8" t="str">
        <f t="shared" si="7"/>
        <v>113Vigilancia en salud públicaSUBREDB. ENERO 2025</v>
      </c>
      <c r="N241" s="96">
        <v>65112080</v>
      </c>
      <c r="O241" s="97">
        <v>67215200.184</v>
      </c>
      <c r="P241" s="96">
        <v>0</v>
      </c>
      <c r="Q241" s="103">
        <v>1</v>
      </c>
      <c r="R241" s="96">
        <v>0</v>
      </c>
      <c r="S241" s="97">
        <v>67215200.184</v>
      </c>
      <c r="T241" s="103">
        <v>0</v>
      </c>
      <c r="U241" s="103">
        <v>1</v>
      </c>
      <c r="V241" s="96">
        <v>0</v>
      </c>
      <c r="W241" s="104">
        <v>67215200.184</v>
      </c>
    </row>
    <row r="242" spans="2:23" ht="101.25" customHeight="1" x14ac:dyDescent="0.25">
      <c r="B242" s="82">
        <v>115</v>
      </c>
      <c r="C242" s="89" t="s">
        <v>69</v>
      </c>
      <c r="D242" s="8" t="str">
        <f t="shared" si="8"/>
        <v>115Vigilancia en salud pública</v>
      </c>
      <c r="E242" s="8" t="s">
        <v>289</v>
      </c>
      <c r="F242" s="8" t="s">
        <v>290</v>
      </c>
      <c r="G242" s="8" t="s">
        <v>110</v>
      </c>
      <c r="H242" s="8" t="s">
        <v>206</v>
      </c>
      <c r="I242" s="8" t="s">
        <v>236</v>
      </c>
      <c r="J242" s="8" t="s">
        <v>287</v>
      </c>
      <c r="K242" s="89" t="s">
        <v>30</v>
      </c>
      <c r="L242" s="89" t="s">
        <v>98</v>
      </c>
      <c r="M242" s="8" t="str">
        <f t="shared" si="7"/>
        <v>115Vigilancia en salud públicaSUBREDB. ENERO 2025</v>
      </c>
      <c r="N242" s="96">
        <v>3296912</v>
      </c>
      <c r="O242" s="97">
        <v>3403402.2576000001</v>
      </c>
      <c r="P242" s="96">
        <v>0</v>
      </c>
      <c r="Q242" s="96">
        <v>12</v>
      </c>
      <c r="R242" s="96">
        <v>0</v>
      </c>
      <c r="S242" s="96">
        <v>40840827.091200002</v>
      </c>
      <c r="T242" s="96">
        <v>0</v>
      </c>
      <c r="U242" s="96">
        <v>12</v>
      </c>
      <c r="V242" s="96">
        <v>0</v>
      </c>
      <c r="W242" s="96">
        <v>40840827.091200002</v>
      </c>
    </row>
    <row r="243" spans="2:23" ht="101.25" customHeight="1" x14ac:dyDescent="0.25">
      <c r="B243" s="82">
        <v>117</v>
      </c>
      <c r="C243" s="89" t="s">
        <v>69</v>
      </c>
      <c r="D243" s="8" t="str">
        <f t="shared" si="8"/>
        <v>117Vigilancia en salud pública</v>
      </c>
      <c r="E243" s="8" t="s">
        <v>289</v>
      </c>
      <c r="F243" s="8" t="s">
        <v>290</v>
      </c>
      <c r="G243" s="8" t="s">
        <v>110</v>
      </c>
      <c r="H243" s="8" t="s">
        <v>466</v>
      </c>
      <c r="I243" s="8" t="s">
        <v>236</v>
      </c>
      <c r="J243" s="8" t="s">
        <v>287</v>
      </c>
      <c r="K243" s="89" t="s">
        <v>30</v>
      </c>
      <c r="L243" s="89" t="s">
        <v>98</v>
      </c>
      <c r="M243" s="8" t="str">
        <f t="shared" si="7"/>
        <v>117Vigilancia en salud públicaSUBREDB. ENERO 2025</v>
      </c>
      <c r="N243" s="96">
        <v>3502808</v>
      </c>
      <c r="O243" s="97">
        <v>3615948.6984000001</v>
      </c>
      <c r="P243" s="96">
        <v>0</v>
      </c>
      <c r="Q243" s="96">
        <v>1</v>
      </c>
      <c r="R243" s="96">
        <v>0</v>
      </c>
      <c r="S243" s="97">
        <v>3615948.6984000001</v>
      </c>
      <c r="T243" s="96">
        <v>0</v>
      </c>
      <c r="U243" s="96">
        <v>1</v>
      </c>
      <c r="V243" s="96">
        <v>0</v>
      </c>
      <c r="W243" s="104">
        <v>3615948.6984000001</v>
      </c>
    </row>
    <row r="244" spans="2:23" ht="101.25" customHeight="1" x14ac:dyDescent="0.25">
      <c r="B244" s="82">
        <v>118</v>
      </c>
      <c r="C244" s="89" t="s">
        <v>69</v>
      </c>
      <c r="D244" s="8" t="str">
        <f t="shared" si="8"/>
        <v>118Vigilancia en salud pública</v>
      </c>
      <c r="E244" s="8" t="s">
        <v>289</v>
      </c>
      <c r="F244" s="8" t="s">
        <v>290</v>
      </c>
      <c r="G244" s="8" t="s">
        <v>110</v>
      </c>
      <c r="H244" s="8" t="s">
        <v>207</v>
      </c>
      <c r="I244" s="8" t="s">
        <v>236</v>
      </c>
      <c r="J244" s="8" t="s">
        <v>287</v>
      </c>
      <c r="K244" s="89" t="s">
        <v>30</v>
      </c>
      <c r="L244" s="89" t="s">
        <v>98</v>
      </c>
      <c r="M244" s="8" t="str">
        <f t="shared" si="7"/>
        <v>118Vigilancia en salud públicaSUBREDB. ENERO 2025</v>
      </c>
      <c r="N244" s="96">
        <v>5357344</v>
      </c>
      <c r="O244" s="97">
        <v>5530386.2111999998</v>
      </c>
      <c r="P244" s="96">
        <v>0</v>
      </c>
      <c r="Q244" s="96">
        <v>1</v>
      </c>
      <c r="R244" s="96">
        <v>0</v>
      </c>
      <c r="S244" s="97">
        <v>5530386.2111999998</v>
      </c>
      <c r="T244" s="96">
        <v>0</v>
      </c>
      <c r="U244" s="96">
        <v>1</v>
      </c>
      <c r="V244" s="96">
        <v>0</v>
      </c>
      <c r="W244" s="104">
        <v>5530386.2111999998</v>
      </c>
    </row>
    <row r="245" spans="2:23" ht="101.25" customHeight="1" x14ac:dyDescent="0.25">
      <c r="B245" s="82">
        <v>121</v>
      </c>
      <c r="C245" s="89" t="s">
        <v>69</v>
      </c>
      <c r="D245" s="8" t="str">
        <f t="shared" si="8"/>
        <v>121Vigilancia en salud pública</v>
      </c>
      <c r="E245" s="8" t="s">
        <v>289</v>
      </c>
      <c r="F245" s="8" t="s">
        <v>290</v>
      </c>
      <c r="G245" s="8" t="s">
        <v>128</v>
      </c>
      <c r="H245" s="8" t="s">
        <v>467</v>
      </c>
      <c r="I245" s="8" t="s">
        <v>236</v>
      </c>
      <c r="J245" s="8" t="s">
        <v>287</v>
      </c>
      <c r="K245" s="89" t="s">
        <v>30</v>
      </c>
      <c r="L245" s="89" t="s">
        <v>98</v>
      </c>
      <c r="M245" s="8" t="str">
        <f t="shared" si="7"/>
        <v>121Vigilancia en salud públicaSUBREDB. ENERO 2025</v>
      </c>
      <c r="N245" s="96">
        <v>2101685</v>
      </c>
      <c r="O245" s="97">
        <v>2169569.4254999999</v>
      </c>
      <c r="P245" s="96">
        <v>0</v>
      </c>
      <c r="Q245" s="96">
        <v>1</v>
      </c>
      <c r="R245" s="96">
        <v>0</v>
      </c>
      <c r="S245" s="97">
        <v>2169569.4254999999</v>
      </c>
      <c r="T245" s="96">
        <v>0</v>
      </c>
      <c r="U245" s="96">
        <v>1</v>
      </c>
      <c r="V245" s="96">
        <v>0</v>
      </c>
      <c r="W245" s="104">
        <v>2169569.4254999999</v>
      </c>
    </row>
    <row r="246" spans="2:23" ht="101.25" customHeight="1" x14ac:dyDescent="0.25">
      <c r="B246" s="82">
        <v>122</v>
      </c>
      <c r="C246" s="89" t="s">
        <v>69</v>
      </c>
      <c r="D246" s="8" t="str">
        <f t="shared" si="8"/>
        <v>122Vigilancia en salud pública</v>
      </c>
      <c r="E246" s="8" t="s">
        <v>289</v>
      </c>
      <c r="F246" s="8" t="s">
        <v>290</v>
      </c>
      <c r="G246" s="8" t="s">
        <v>128</v>
      </c>
      <c r="H246" s="8" t="s">
        <v>208</v>
      </c>
      <c r="I246" s="8" t="s">
        <v>236</v>
      </c>
      <c r="J246" s="8" t="s">
        <v>287</v>
      </c>
      <c r="K246" s="89" t="s">
        <v>30</v>
      </c>
      <c r="L246" s="89" t="s">
        <v>98</v>
      </c>
      <c r="M246" s="8" t="str">
        <f t="shared" si="7"/>
        <v>122Vigilancia en salud públicaSUBREDB. ENERO 2025</v>
      </c>
      <c r="N246" s="96">
        <v>5357344</v>
      </c>
      <c r="O246" s="97">
        <v>5530386.2111999998</v>
      </c>
      <c r="P246" s="96">
        <v>0</v>
      </c>
      <c r="Q246" s="96">
        <v>1</v>
      </c>
      <c r="R246" s="96">
        <v>0</v>
      </c>
      <c r="S246" s="97">
        <v>5530386.2111999998</v>
      </c>
      <c r="T246" s="96">
        <v>0</v>
      </c>
      <c r="U246" s="96">
        <v>1</v>
      </c>
      <c r="V246" s="96">
        <v>0</v>
      </c>
      <c r="W246" s="104">
        <v>5530386.2111999998</v>
      </c>
    </row>
    <row r="247" spans="2:23" ht="101.25" customHeight="1" x14ac:dyDescent="0.25">
      <c r="B247" s="82">
        <v>124</v>
      </c>
      <c r="C247" s="89" t="s">
        <v>69</v>
      </c>
      <c r="D247" s="8" t="str">
        <f t="shared" si="8"/>
        <v>124Vigilancia en salud pública</v>
      </c>
      <c r="E247" s="8" t="s">
        <v>289</v>
      </c>
      <c r="F247" s="8" t="s">
        <v>290</v>
      </c>
      <c r="G247" s="8" t="s">
        <v>128</v>
      </c>
      <c r="H247" s="8" t="s">
        <v>468</v>
      </c>
      <c r="I247" s="8" t="s">
        <v>236</v>
      </c>
      <c r="J247" s="8" t="s">
        <v>287</v>
      </c>
      <c r="K247" s="89" t="s">
        <v>30</v>
      </c>
      <c r="L247" s="89" t="s">
        <v>98</v>
      </c>
      <c r="M247" s="8" t="str">
        <f t="shared" si="7"/>
        <v>124Vigilancia en salud públicaSUBREDB. ENERO 2025</v>
      </c>
      <c r="N247" s="96">
        <v>21016848</v>
      </c>
      <c r="O247" s="97">
        <v>21695692.190400001</v>
      </c>
      <c r="P247" s="96">
        <v>0</v>
      </c>
      <c r="Q247" s="96">
        <v>1</v>
      </c>
      <c r="R247" s="96">
        <v>0</v>
      </c>
      <c r="S247" s="97">
        <v>21695692.190400001</v>
      </c>
      <c r="T247" s="96">
        <v>0</v>
      </c>
      <c r="U247" s="96">
        <v>1</v>
      </c>
      <c r="V247" s="96">
        <v>0</v>
      </c>
      <c r="W247" s="104">
        <v>21695692.190400001</v>
      </c>
    </row>
    <row r="248" spans="2:23" ht="101.25" customHeight="1" x14ac:dyDescent="0.25">
      <c r="B248" s="82">
        <v>126</v>
      </c>
      <c r="C248" s="89" t="s">
        <v>69</v>
      </c>
      <c r="D248" s="8" t="str">
        <f t="shared" si="8"/>
        <v>126Vigilancia en salud pública</v>
      </c>
      <c r="E248" s="8" t="s">
        <v>289</v>
      </c>
      <c r="F248" s="8" t="s">
        <v>290</v>
      </c>
      <c r="G248" s="8" t="s">
        <v>128</v>
      </c>
      <c r="H248" s="8" t="s">
        <v>209</v>
      </c>
      <c r="I248" s="8" t="s">
        <v>236</v>
      </c>
      <c r="J248" s="8" t="s">
        <v>287</v>
      </c>
      <c r="K248" s="89" t="s">
        <v>30</v>
      </c>
      <c r="L248" s="89" t="s">
        <v>98</v>
      </c>
      <c r="M248" s="8" t="str">
        <f t="shared" si="7"/>
        <v>126Vigilancia en salud públicaSUBREDB. ENERO 2025</v>
      </c>
      <c r="N248" s="96">
        <v>8036016</v>
      </c>
      <c r="O248" s="97">
        <v>8295579.3168000001</v>
      </c>
      <c r="P248" s="96">
        <v>0</v>
      </c>
      <c r="Q248" s="96">
        <v>1</v>
      </c>
      <c r="R248" s="96">
        <v>0</v>
      </c>
      <c r="S248" s="97">
        <v>8295579.3168000001</v>
      </c>
      <c r="T248" s="96">
        <v>0</v>
      </c>
      <c r="U248" s="96">
        <v>1</v>
      </c>
      <c r="V248" s="96">
        <v>0</v>
      </c>
      <c r="W248" s="104">
        <v>8295579.3168000001</v>
      </c>
    </row>
    <row r="249" spans="2:23" ht="101.25" customHeight="1" x14ac:dyDescent="0.25">
      <c r="B249" s="82">
        <v>128</v>
      </c>
      <c r="C249" s="89" t="s">
        <v>69</v>
      </c>
      <c r="D249" s="8" t="str">
        <f t="shared" si="8"/>
        <v>128Vigilancia en salud pública</v>
      </c>
      <c r="E249" s="8" t="s">
        <v>289</v>
      </c>
      <c r="F249" s="8" t="s">
        <v>290</v>
      </c>
      <c r="G249" s="8" t="s">
        <v>110</v>
      </c>
      <c r="H249" s="8" t="s">
        <v>210</v>
      </c>
      <c r="I249" s="8" t="s">
        <v>236</v>
      </c>
      <c r="J249" s="8" t="s">
        <v>287</v>
      </c>
      <c r="K249" s="89" t="s">
        <v>30</v>
      </c>
      <c r="L249" s="89" t="s">
        <v>98</v>
      </c>
      <c r="M249" s="8" t="str">
        <f t="shared" si="7"/>
        <v>128Vigilancia en salud públicaSUBREDB. ENERO 2025</v>
      </c>
      <c r="N249" s="96">
        <v>7829936</v>
      </c>
      <c r="O249" s="97">
        <v>8082842.9327999996</v>
      </c>
      <c r="P249" s="96">
        <v>0.5</v>
      </c>
      <c r="Q249" s="96">
        <v>0.5</v>
      </c>
      <c r="R249" s="96">
        <v>3914968</v>
      </c>
      <c r="S249" s="97">
        <v>4041421.4663999998</v>
      </c>
      <c r="T249" s="96">
        <v>0.5</v>
      </c>
      <c r="U249" s="96">
        <v>0.5</v>
      </c>
      <c r="V249" s="96">
        <v>3914968</v>
      </c>
      <c r="W249" s="104">
        <v>4041421.4663999998</v>
      </c>
    </row>
    <row r="250" spans="2:23" ht="101.25" customHeight="1" x14ac:dyDescent="0.25">
      <c r="B250" s="82">
        <v>129</v>
      </c>
      <c r="C250" s="89" t="s">
        <v>69</v>
      </c>
      <c r="D250" s="8" t="str">
        <f t="shared" si="8"/>
        <v>129Vigilancia en salud pública</v>
      </c>
      <c r="E250" s="8" t="s">
        <v>289</v>
      </c>
      <c r="F250" s="8" t="s">
        <v>290</v>
      </c>
      <c r="G250" s="8" t="s">
        <v>110</v>
      </c>
      <c r="H250" s="8" t="s">
        <v>211</v>
      </c>
      <c r="I250" s="8" t="s">
        <v>278</v>
      </c>
      <c r="J250" s="8" t="s">
        <v>287</v>
      </c>
      <c r="K250" s="89" t="s">
        <v>30</v>
      </c>
      <c r="L250" s="89" t="s">
        <v>98</v>
      </c>
      <c r="M250" s="8" t="str">
        <f t="shared" si="7"/>
        <v>129Vigilancia en salud públicaSUBREDB. ENERO 2025</v>
      </c>
      <c r="N250" s="96">
        <v>14011416</v>
      </c>
      <c r="O250" s="97">
        <v>14463984.7368</v>
      </c>
      <c r="P250" s="96">
        <v>1.5</v>
      </c>
      <c r="Q250" s="96">
        <v>1.5</v>
      </c>
      <c r="R250" s="96">
        <v>21017124</v>
      </c>
      <c r="S250" s="97">
        <v>21695977.1052</v>
      </c>
      <c r="T250" s="96">
        <v>1.5</v>
      </c>
      <c r="U250" s="96">
        <v>1.5</v>
      </c>
      <c r="V250" s="96">
        <v>21017124</v>
      </c>
      <c r="W250" s="104">
        <v>21695977.1052</v>
      </c>
    </row>
    <row r="251" spans="2:23" ht="101.25" customHeight="1" x14ac:dyDescent="0.25">
      <c r="B251" s="82">
        <v>131</v>
      </c>
      <c r="C251" s="89" t="s">
        <v>69</v>
      </c>
      <c r="D251" s="8" t="str">
        <f t="shared" si="8"/>
        <v>131Vigilancia en salud pública</v>
      </c>
      <c r="E251" s="8" t="s">
        <v>289</v>
      </c>
      <c r="F251" s="8" t="s">
        <v>290</v>
      </c>
      <c r="G251" s="8" t="s">
        <v>110</v>
      </c>
      <c r="H251" s="8" t="s">
        <v>212</v>
      </c>
      <c r="I251" s="8" t="s">
        <v>236</v>
      </c>
      <c r="J251" s="8" t="s">
        <v>287</v>
      </c>
      <c r="K251" s="89" t="s">
        <v>30</v>
      </c>
      <c r="L251" s="89" t="s">
        <v>98</v>
      </c>
      <c r="M251" s="8" t="str">
        <f t="shared" si="7"/>
        <v>131Vigilancia en salud públicaSUBREDB. ENERO 2025</v>
      </c>
      <c r="N251" s="96">
        <v>57900200</v>
      </c>
      <c r="O251" s="97">
        <v>59770376.460000001</v>
      </c>
      <c r="P251" s="96">
        <v>0</v>
      </c>
      <c r="Q251" s="103">
        <v>1</v>
      </c>
      <c r="R251" s="96">
        <v>0</v>
      </c>
      <c r="S251" s="97">
        <v>59770376.460000001</v>
      </c>
      <c r="T251" s="96">
        <v>0</v>
      </c>
      <c r="U251" s="103">
        <v>1</v>
      </c>
      <c r="V251" s="96">
        <v>0</v>
      </c>
      <c r="W251" s="104">
        <v>59770376.460000001</v>
      </c>
    </row>
    <row r="252" spans="2:23" ht="101.25" customHeight="1" x14ac:dyDescent="0.25">
      <c r="B252" s="82">
        <v>133</v>
      </c>
      <c r="C252" s="89" t="s">
        <v>69</v>
      </c>
      <c r="D252" s="8" t="str">
        <f t="shared" si="8"/>
        <v>133Vigilancia en salud pública</v>
      </c>
      <c r="E252" s="8" t="s">
        <v>289</v>
      </c>
      <c r="F252" s="8" t="s">
        <v>290</v>
      </c>
      <c r="G252" s="8" t="s">
        <v>128</v>
      </c>
      <c r="H252" s="8" t="s">
        <v>213</v>
      </c>
      <c r="I252" s="8" t="s">
        <v>279</v>
      </c>
      <c r="J252" s="8" t="s">
        <v>287</v>
      </c>
      <c r="K252" s="89" t="s">
        <v>30</v>
      </c>
      <c r="L252" s="89" t="s">
        <v>98</v>
      </c>
      <c r="M252" s="8" t="str">
        <f t="shared" si="7"/>
        <v>133Vigilancia en salud públicaSUBREDB. ENERO 2025</v>
      </c>
      <c r="N252" s="96">
        <v>145580</v>
      </c>
      <c r="O252" s="97">
        <v>150282.234</v>
      </c>
      <c r="P252" s="96">
        <v>0</v>
      </c>
      <c r="Q252" s="103">
        <v>185</v>
      </c>
      <c r="R252" s="96">
        <v>0</v>
      </c>
      <c r="S252" s="97">
        <v>27802213.289999999</v>
      </c>
      <c r="T252" s="96">
        <v>0</v>
      </c>
      <c r="U252" s="103">
        <v>185</v>
      </c>
      <c r="V252" s="96">
        <v>0</v>
      </c>
      <c r="W252" s="104">
        <v>27802213.289999999</v>
      </c>
    </row>
    <row r="253" spans="2:23" ht="101.25" customHeight="1" x14ac:dyDescent="0.25">
      <c r="B253" s="82">
        <v>137</v>
      </c>
      <c r="C253" s="89" t="s">
        <v>69</v>
      </c>
      <c r="D253" s="8" t="str">
        <f t="shared" si="8"/>
        <v>137Vigilancia en salud pública</v>
      </c>
      <c r="E253" s="8" t="s">
        <v>289</v>
      </c>
      <c r="F253" s="8" t="s">
        <v>290</v>
      </c>
      <c r="G253" s="8" t="s">
        <v>110</v>
      </c>
      <c r="H253" s="8" t="s">
        <v>469</v>
      </c>
      <c r="I253" s="8" t="s">
        <v>236</v>
      </c>
      <c r="J253" s="8" t="s">
        <v>287</v>
      </c>
      <c r="K253" s="89" t="s">
        <v>30</v>
      </c>
      <c r="L253" s="89" t="s">
        <v>98</v>
      </c>
      <c r="M253" s="8" t="str">
        <f t="shared" si="7"/>
        <v>137Vigilancia en salud públicaSUBREDB. ENERO 2025</v>
      </c>
      <c r="N253" s="96">
        <v>30083632</v>
      </c>
      <c r="O253" s="97">
        <v>31055333.3136</v>
      </c>
      <c r="P253" s="96">
        <v>0</v>
      </c>
      <c r="Q253" s="103">
        <v>1</v>
      </c>
      <c r="R253" s="96">
        <v>0</v>
      </c>
      <c r="S253" s="97">
        <v>31055333.3136</v>
      </c>
      <c r="T253" s="96">
        <v>0</v>
      </c>
      <c r="U253" s="103">
        <v>1</v>
      </c>
      <c r="V253" s="96">
        <v>0</v>
      </c>
      <c r="W253" s="104">
        <v>31055333.3136</v>
      </c>
    </row>
    <row r="254" spans="2:23" ht="101.25" customHeight="1" x14ac:dyDescent="0.25">
      <c r="B254" s="82">
        <v>138</v>
      </c>
      <c r="C254" s="89" t="s">
        <v>69</v>
      </c>
      <c r="D254" s="8" t="str">
        <f t="shared" si="8"/>
        <v>138Vigilancia en salud pública</v>
      </c>
      <c r="E254" s="8" t="s">
        <v>289</v>
      </c>
      <c r="F254" s="8" t="s">
        <v>290</v>
      </c>
      <c r="G254" s="8" t="s">
        <v>110</v>
      </c>
      <c r="H254" s="8" t="s">
        <v>214</v>
      </c>
      <c r="I254" s="8" t="s">
        <v>236</v>
      </c>
      <c r="J254" s="8" t="s">
        <v>287</v>
      </c>
      <c r="K254" s="89" t="s">
        <v>30</v>
      </c>
      <c r="L254" s="89" t="s">
        <v>98</v>
      </c>
      <c r="M254" s="8" t="str">
        <f t="shared" si="7"/>
        <v>138Vigilancia en salud públicaSUBREDB. ENERO 2025</v>
      </c>
      <c r="N254" s="96">
        <v>10714688</v>
      </c>
      <c r="O254" s="97">
        <v>11060772.4224</v>
      </c>
      <c r="P254" s="96">
        <v>0</v>
      </c>
      <c r="Q254" s="103">
        <v>1</v>
      </c>
      <c r="R254" s="96">
        <v>0</v>
      </c>
      <c r="S254" s="97">
        <v>11060772.4224</v>
      </c>
      <c r="T254" s="103">
        <v>0</v>
      </c>
      <c r="U254" s="103">
        <v>1</v>
      </c>
      <c r="V254" s="96">
        <v>0</v>
      </c>
      <c r="W254" s="104">
        <v>11060772.4224</v>
      </c>
    </row>
    <row r="255" spans="2:23" ht="101.25" customHeight="1" x14ac:dyDescent="0.25">
      <c r="B255" s="82">
        <v>139</v>
      </c>
      <c r="C255" s="89" t="s">
        <v>69</v>
      </c>
      <c r="D255" s="8" t="str">
        <f t="shared" si="8"/>
        <v>139Vigilancia en salud pública</v>
      </c>
      <c r="E255" s="8" t="s">
        <v>289</v>
      </c>
      <c r="F255" s="8" t="s">
        <v>290</v>
      </c>
      <c r="G255" s="8" t="s">
        <v>110</v>
      </c>
      <c r="H255" s="8" t="s">
        <v>215</v>
      </c>
      <c r="I255" s="8" t="s">
        <v>236</v>
      </c>
      <c r="J255" s="8" t="s">
        <v>287</v>
      </c>
      <c r="K255" s="89" t="s">
        <v>30</v>
      </c>
      <c r="L255" s="89" t="s">
        <v>98</v>
      </c>
      <c r="M255" s="8" t="str">
        <f t="shared" si="7"/>
        <v>139Vigilancia en salud públicaSUBREDB. ENERO 2025</v>
      </c>
      <c r="N255" s="96">
        <v>7005616</v>
      </c>
      <c r="O255" s="97">
        <v>7231897.3968000002</v>
      </c>
      <c r="P255" s="96">
        <v>0</v>
      </c>
      <c r="Q255" s="96">
        <v>1</v>
      </c>
      <c r="R255" s="96">
        <v>0</v>
      </c>
      <c r="S255" s="96">
        <v>7231897.3968000002</v>
      </c>
      <c r="T255" s="96">
        <v>0</v>
      </c>
      <c r="U255" s="96">
        <v>1</v>
      </c>
      <c r="V255" s="96">
        <v>0</v>
      </c>
      <c r="W255" s="96">
        <v>7231897.3968000002</v>
      </c>
    </row>
    <row r="256" spans="2:23" ht="101.25" customHeight="1" x14ac:dyDescent="0.25">
      <c r="B256" s="82">
        <v>140</v>
      </c>
      <c r="C256" s="89" t="s">
        <v>69</v>
      </c>
      <c r="D256" s="8" t="str">
        <f t="shared" si="8"/>
        <v>140Vigilancia en salud pública</v>
      </c>
      <c r="E256" s="8" t="s">
        <v>289</v>
      </c>
      <c r="F256" s="8" t="s">
        <v>290</v>
      </c>
      <c r="G256" s="8" t="s">
        <v>110</v>
      </c>
      <c r="H256" s="8" t="s">
        <v>216</v>
      </c>
      <c r="I256" s="8" t="s">
        <v>236</v>
      </c>
      <c r="J256" s="8" t="s">
        <v>287</v>
      </c>
      <c r="K256" s="89" t="s">
        <v>30</v>
      </c>
      <c r="L256" s="89" t="s">
        <v>98</v>
      </c>
      <c r="M256" s="8" t="str">
        <f t="shared" si="7"/>
        <v>140Vigilancia en salud públicaSUBREDB. ENERO 2025</v>
      </c>
      <c r="N256" s="96">
        <v>18132464</v>
      </c>
      <c r="O256" s="97">
        <v>18718142.587200001</v>
      </c>
      <c r="P256" s="96">
        <v>0</v>
      </c>
      <c r="Q256" s="96">
        <v>1</v>
      </c>
      <c r="R256" s="96">
        <v>0</v>
      </c>
      <c r="S256" s="97">
        <v>18718142.587200001</v>
      </c>
      <c r="T256" s="96">
        <v>0</v>
      </c>
      <c r="U256" s="96">
        <v>1</v>
      </c>
      <c r="V256" s="96">
        <v>0</v>
      </c>
      <c r="W256" s="104">
        <v>18718142.587200001</v>
      </c>
    </row>
    <row r="257" spans="2:23" ht="101.25" customHeight="1" x14ac:dyDescent="0.25">
      <c r="B257" s="82">
        <v>143</v>
      </c>
      <c r="C257" s="89" t="s">
        <v>69</v>
      </c>
      <c r="D257" s="8" t="str">
        <f t="shared" si="8"/>
        <v>143Vigilancia en salud pública</v>
      </c>
      <c r="E257" s="8" t="s">
        <v>289</v>
      </c>
      <c r="F257" s="8" t="s">
        <v>290</v>
      </c>
      <c r="G257" s="8" t="s">
        <v>110</v>
      </c>
      <c r="H257" s="8" t="s">
        <v>470</v>
      </c>
      <c r="I257" s="8" t="s">
        <v>236</v>
      </c>
      <c r="J257" s="8" t="s">
        <v>287</v>
      </c>
      <c r="K257" s="89" t="s">
        <v>30</v>
      </c>
      <c r="L257" s="89" t="s">
        <v>98</v>
      </c>
      <c r="M257" s="8" t="str">
        <f t="shared" si="7"/>
        <v>143Vigilancia en salud públicaSUBREDB. ENERO 2025</v>
      </c>
      <c r="N257" s="96">
        <v>63669520</v>
      </c>
      <c r="O257" s="97">
        <v>65726045.495999999</v>
      </c>
      <c r="P257" s="96">
        <v>0</v>
      </c>
      <c r="Q257" s="96">
        <v>1</v>
      </c>
      <c r="R257" s="96">
        <v>0</v>
      </c>
      <c r="S257" s="97">
        <v>65726045.495999999</v>
      </c>
      <c r="T257" s="96">
        <v>0</v>
      </c>
      <c r="U257" s="96">
        <v>1</v>
      </c>
      <c r="V257" s="96">
        <v>0</v>
      </c>
      <c r="W257" s="104">
        <v>65726045.495999999</v>
      </c>
    </row>
    <row r="258" spans="2:23" ht="101.25" customHeight="1" x14ac:dyDescent="0.25">
      <c r="B258" s="82">
        <v>144</v>
      </c>
      <c r="C258" s="89" t="s">
        <v>69</v>
      </c>
      <c r="D258" s="8" t="str">
        <f t="shared" si="8"/>
        <v>144Vigilancia en salud pública</v>
      </c>
      <c r="E258" s="8" t="s">
        <v>289</v>
      </c>
      <c r="F258" s="8" t="s">
        <v>290</v>
      </c>
      <c r="G258" s="8" t="s">
        <v>128</v>
      </c>
      <c r="H258" s="8" t="s">
        <v>217</v>
      </c>
      <c r="I258" s="8" t="s">
        <v>279</v>
      </c>
      <c r="J258" s="8" t="s">
        <v>287</v>
      </c>
      <c r="K258" s="89" t="s">
        <v>30</v>
      </c>
      <c r="L258" s="89" t="s">
        <v>98</v>
      </c>
      <c r="M258" s="8" t="str">
        <f t="shared" si="7"/>
        <v>144Vigilancia en salud públicaSUBREDB. ENERO 2025</v>
      </c>
      <c r="N258" s="96">
        <v>201570</v>
      </c>
      <c r="O258" s="97">
        <v>208080.71100000001</v>
      </c>
      <c r="P258" s="96">
        <v>522</v>
      </c>
      <c r="Q258" s="96">
        <v>0</v>
      </c>
      <c r="R258" s="96">
        <v>105219540</v>
      </c>
      <c r="S258" s="97">
        <v>0</v>
      </c>
      <c r="T258" s="96">
        <v>522</v>
      </c>
      <c r="U258" s="96">
        <v>0</v>
      </c>
      <c r="V258" s="96">
        <v>105219540</v>
      </c>
      <c r="W258" s="96">
        <v>0</v>
      </c>
    </row>
    <row r="259" spans="2:23" ht="101.25" customHeight="1" x14ac:dyDescent="0.25">
      <c r="B259" s="82">
        <v>146</v>
      </c>
      <c r="C259" s="89" t="s">
        <v>69</v>
      </c>
      <c r="D259" s="8" t="str">
        <f t="shared" si="8"/>
        <v>146Vigilancia en salud pública</v>
      </c>
      <c r="E259" s="8" t="s">
        <v>289</v>
      </c>
      <c r="F259" s="8" t="s">
        <v>290</v>
      </c>
      <c r="G259" s="8" t="s">
        <v>110</v>
      </c>
      <c r="H259" s="8" t="s">
        <v>218</v>
      </c>
      <c r="I259" s="8" t="s">
        <v>236</v>
      </c>
      <c r="J259" s="8" t="s">
        <v>287</v>
      </c>
      <c r="K259" s="89" t="s">
        <v>30</v>
      </c>
      <c r="L259" s="89" t="s">
        <v>98</v>
      </c>
      <c r="M259" s="8" t="str">
        <f t="shared" ref="M259:M322" si="9">+D259&amp;K259&amp;L259</f>
        <v>146Vigilancia en salud públicaSUBREDB. ENERO 2025</v>
      </c>
      <c r="N259" s="96">
        <v>7005616</v>
      </c>
      <c r="O259" s="97">
        <v>7231897.3968000002</v>
      </c>
      <c r="P259" s="96">
        <v>0</v>
      </c>
      <c r="Q259" s="96">
        <v>1</v>
      </c>
      <c r="R259" s="96">
        <v>0</v>
      </c>
      <c r="S259" s="97">
        <v>7231897.3968000002</v>
      </c>
      <c r="T259" s="96">
        <v>0</v>
      </c>
      <c r="U259" s="96">
        <v>1</v>
      </c>
      <c r="V259" s="96">
        <v>0</v>
      </c>
      <c r="W259" s="104">
        <v>7231897.3968000002</v>
      </c>
    </row>
    <row r="260" spans="2:23" ht="101.25" customHeight="1" x14ac:dyDescent="0.25">
      <c r="B260" s="82">
        <v>147</v>
      </c>
      <c r="C260" s="89" t="s">
        <v>69</v>
      </c>
      <c r="D260" s="8" t="str">
        <f t="shared" ref="D260:D323" si="10">+B260&amp;C260</f>
        <v>147Vigilancia en salud pública</v>
      </c>
      <c r="E260" s="8" t="s">
        <v>289</v>
      </c>
      <c r="F260" s="8" t="s">
        <v>290</v>
      </c>
      <c r="G260" s="8" t="s">
        <v>110</v>
      </c>
      <c r="H260" s="8" t="s">
        <v>219</v>
      </c>
      <c r="I260" s="8" t="s">
        <v>236</v>
      </c>
      <c r="J260" s="8" t="s">
        <v>287</v>
      </c>
      <c r="K260" s="89" t="s">
        <v>30</v>
      </c>
      <c r="L260" s="89" t="s">
        <v>98</v>
      </c>
      <c r="M260" s="8" t="str">
        <f t="shared" si="9"/>
        <v>147Vigilancia en salud públicaSUBREDB. ENERO 2025</v>
      </c>
      <c r="N260" s="96">
        <v>6181480</v>
      </c>
      <c r="O260" s="97">
        <v>6381141.8039999995</v>
      </c>
      <c r="P260" s="96">
        <v>0</v>
      </c>
      <c r="Q260" s="96">
        <v>1</v>
      </c>
      <c r="R260" s="96">
        <v>0</v>
      </c>
      <c r="S260" s="97">
        <v>6381141.8039999995</v>
      </c>
      <c r="T260" s="96">
        <v>0</v>
      </c>
      <c r="U260" s="96">
        <v>1</v>
      </c>
      <c r="V260" s="96">
        <v>0</v>
      </c>
      <c r="W260" s="104">
        <v>6381141.8039999995</v>
      </c>
    </row>
    <row r="261" spans="2:23" ht="101.25" customHeight="1" x14ac:dyDescent="0.25">
      <c r="B261" s="82">
        <v>148</v>
      </c>
      <c r="C261" s="89" t="s">
        <v>69</v>
      </c>
      <c r="D261" s="8" t="str">
        <f t="shared" si="10"/>
        <v>148Vigilancia en salud pública</v>
      </c>
      <c r="E261" s="8" t="s">
        <v>289</v>
      </c>
      <c r="F261" s="8" t="s">
        <v>290</v>
      </c>
      <c r="G261" s="8" t="s">
        <v>110</v>
      </c>
      <c r="H261" s="8" t="s">
        <v>220</v>
      </c>
      <c r="I261" s="8" t="s">
        <v>236</v>
      </c>
      <c r="J261" s="8" t="s">
        <v>287</v>
      </c>
      <c r="K261" s="89" t="s">
        <v>30</v>
      </c>
      <c r="L261" s="89" t="s">
        <v>98</v>
      </c>
      <c r="M261" s="8" t="str">
        <f t="shared" si="9"/>
        <v>148Vigilancia en salud públicaSUBREDB. ENERO 2025</v>
      </c>
      <c r="N261" s="96">
        <v>5357344</v>
      </c>
      <c r="O261" s="97">
        <v>5530386.2111999998</v>
      </c>
      <c r="P261" s="96">
        <v>0</v>
      </c>
      <c r="Q261" s="96">
        <v>1</v>
      </c>
      <c r="R261" s="96">
        <v>0</v>
      </c>
      <c r="S261" s="97">
        <v>5530386.2111999998</v>
      </c>
      <c r="T261" s="96">
        <v>0</v>
      </c>
      <c r="U261" s="96">
        <v>1</v>
      </c>
      <c r="V261" s="96">
        <v>0</v>
      </c>
      <c r="W261" s="104">
        <v>5530386.2111999998</v>
      </c>
    </row>
    <row r="262" spans="2:23" ht="101.25" customHeight="1" x14ac:dyDescent="0.25">
      <c r="B262" s="82">
        <v>150</v>
      </c>
      <c r="C262" s="89" t="s">
        <v>69</v>
      </c>
      <c r="D262" s="8" t="str">
        <f t="shared" si="10"/>
        <v>150Vigilancia en salud pública</v>
      </c>
      <c r="E262" s="8" t="s">
        <v>289</v>
      </c>
      <c r="F262" s="8" t="s">
        <v>290</v>
      </c>
      <c r="G262" s="8" t="s">
        <v>128</v>
      </c>
      <c r="H262" s="8" t="s">
        <v>221</v>
      </c>
      <c r="I262" s="8" t="s">
        <v>236</v>
      </c>
      <c r="J262" s="8" t="s">
        <v>287</v>
      </c>
      <c r="K262" s="89" t="s">
        <v>30</v>
      </c>
      <c r="L262" s="89" t="s">
        <v>98</v>
      </c>
      <c r="M262" s="8" t="str">
        <f t="shared" si="9"/>
        <v>150Vigilancia en salud públicaSUBREDB. ENERO 2025</v>
      </c>
      <c r="N262" s="96">
        <v>3296912</v>
      </c>
      <c r="O262" s="97">
        <v>3403402.2576000001</v>
      </c>
      <c r="P262" s="96">
        <v>0</v>
      </c>
      <c r="Q262" s="96">
        <v>1</v>
      </c>
      <c r="R262" s="96">
        <v>0</v>
      </c>
      <c r="S262" s="97">
        <v>3403402.2576000001</v>
      </c>
      <c r="T262" s="96">
        <v>0</v>
      </c>
      <c r="U262" s="96">
        <v>1</v>
      </c>
      <c r="V262" s="96">
        <v>0</v>
      </c>
      <c r="W262" s="104">
        <v>3403402.2576000001</v>
      </c>
    </row>
    <row r="263" spans="2:23" ht="101.25" customHeight="1" x14ac:dyDescent="0.25">
      <c r="B263" s="82">
        <v>152</v>
      </c>
      <c r="C263" s="89" t="s">
        <v>69</v>
      </c>
      <c r="D263" s="8" t="str">
        <f t="shared" si="10"/>
        <v>152Vigilancia en salud pública</v>
      </c>
      <c r="E263" s="8" t="s">
        <v>289</v>
      </c>
      <c r="F263" s="8" t="s">
        <v>290</v>
      </c>
      <c r="G263" s="8" t="s">
        <v>110</v>
      </c>
      <c r="H263" s="8" t="s">
        <v>222</v>
      </c>
      <c r="I263" s="8" t="s">
        <v>236</v>
      </c>
      <c r="J263" s="8" t="s">
        <v>287</v>
      </c>
      <c r="K263" s="89" t="s">
        <v>30</v>
      </c>
      <c r="L263" s="89" t="s">
        <v>98</v>
      </c>
      <c r="M263" s="8" t="str">
        <f t="shared" si="9"/>
        <v>152Vigilancia en salud públicaSUBREDB. ENERO 2025</v>
      </c>
      <c r="N263" s="96">
        <v>22871752</v>
      </c>
      <c r="O263" s="97">
        <v>23610509.589600001</v>
      </c>
      <c r="P263" s="96">
        <v>0</v>
      </c>
      <c r="Q263" s="96">
        <v>1</v>
      </c>
      <c r="R263" s="96">
        <v>0</v>
      </c>
      <c r="S263" s="97">
        <v>23610509.589600001</v>
      </c>
      <c r="T263" s="96">
        <v>0</v>
      </c>
      <c r="U263" s="96">
        <v>1</v>
      </c>
      <c r="V263" s="96">
        <v>0</v>
      </c>
      <c r="W263" s="104">
        <v>23610509.589600001</v>
      </c>
    </row>
    <row r="264" spans="2:23" ht="101.25" customHeight="1" x14ac:dyDescent="0.25">
      <c r="B264" s="82">
        <v>153</v>
      </c>
      <c r="C264" s="89" t="s">
        <v>69</v>
      </c>
      <c r="D264" s="8" t="str">
        <f t="shared" si="10"/>
        <v>153Vigilancia en salud pública</v>
      </c>
      <c r="E264" s="8" t="s">
        <v>289</v>
      </c>
      <c r="F264" s="8" t="s">
        <v>290</v>
      </c>
      <c r="G264" s="8" t="s">
        <v>110</v>
      </c>
      <c r="H264" s="8" t="s">
        <v>223</v>
      </c>
      <c r="I264" s="8" t="s">
        <v>236</v>
      </c>
      <c r="J264" s="8" t="s">
        <v>287</v>
      </c>
      <c r="K264" s="89" t="s">
        <v>30</v>
      </c>
      <c r="L264" s="89" t="s">
        <v>98</v>
      </c>
      <c r="M264" s="8" t="str">
        <f t="shared" si="9"/>
        <v>153Vigilancia en salud públicaSUBREDB. ENERO 2025</v>
      </c>
      <c r="N264" s="96">
        <v>28434992</v>
      </c>
      <c r="O264" s="97">
        <v>29353442.241599999</v>
      </c>
      <c r="P264" s="96">
        <v>0</v>
      </c>
      <c r="Q264" s="103">
        <v>1</v>
      </c>
      <c r="R264" s="96">
        <v>0</v>
      </c>
      <c r="S264" s="97">
        <v>29353442.241599999</v>
      </c>
      <c r="T264" s="96">
        <v>0</v>
      </c>
      <c r="U264" s="103">
        <v>1</v>
      </c>
      <c r="V264" s="96">
        <v>0</v>
      </c>
      <c r="W264" s="104">
        <v>29353442.241599999</v>
      </c>
    </row>
    <row r="265" spans="2:23" ht="101.25" customHeight="1" x14ac:dyDescent="0.25">
      <c r="B265" s="82">
        <v>156</v>
      </c>
      <c r="C265" s="89" t="s">
        <v>69</v>
      </c>
      <c r="D265" s="8" t="str">
        <f t="shared" si="10"/>
        <v>156Vigilancia en salud pública</v>
      </c>
      <c r="E265" s="8" t="s">
        <v>289</v>
      </c>
      <c r="F265" s="8" t="s">
        <v>290</v>
      </c>
      <c r="G265" s="8" t="s">
        <v>110</v>
      </c>
      <c r="H265" s="8" t="s">
        <v>224</v>
      </c>
      <c r="I265" s="8" t="s">
        <v>236</v>
      </c>
      <c r="J265" s="8" t="s">
        <v>287</v>
      </c>
      <c r="K265" s="89" t="s">
        <v>30</v>
      </c>
      <c r="L265" s="89" t="s">
        <v>98</v>
      </c>
      <c r="M265" s="8" t="str">
        <f t="shared" si="9"/>
        <v>156Vigilancia en salud públicaSUBREDB. ENERO 2025</v>
      </c>
      <c r="N265" s="96">
        <v>3296912</v>
      </c>
      <c r="O265" s="97">
        <v>3403402.2576000001</v>
      </c>
      <c r="P265" s="96">
        <v>0</v>
      </c>
      <c r="Q265" s="103">
        <v>1</v>
      </c>
      <c r="R265" s="96">
        <v>0</v>
      </c>
      <c r="S265" s="97">
        <v>3403402.2576000001</v>
      </c>
      <c r="T265" s="96">
        <v>0</v>
      </c>
      <c r="U265" s="103">
        <v>1</v>
      </c>
      <c r="V265" s="96">
        <v>0</v>
      </c>
      <c r="W265" s="104">
        <v>3403402.2576000001</v>
      </c>
    </row>
    <row r="266" spans="2:23" ht="101.25" customHeight="1" x14ac:dyDescent="0.25">
      <c r="B266" s="82">
        <v>157</v>
      </c>
      <c r="C266" s="89" t="s">
        <v>69</v>
      </c>
      <c r="D266" s="8" t="str">
        <f t="shared" si="10"/>
        <v>157Vigilancia en salud pública</v>
      </c>
      <c r="E266" s="8" t="s">
        <v>289</v>
      </c>
      <c r="F266" s="8" t="s">
        <v>290</v>
      </c>
      <c r="G266" s="8" t="s">
        <v>110</v>
      </c>
      <c r="H266" s="8" t="s">
        <v>471</v>
      </c>
      <c r="I266" s="8" t="s">
        <v>236</v>
      </c>
      <c r="J266" s="8" t="s">
        <v>287</v>
      </c>
      <c r="K266" s="89" t="s">
        <v>30</v>
      </c>
      <c r="L266" s="89" t="s">
        <v>98</v>
      </c>
      <c r="M266" s="8" t="str">
        <f t="shared" si="9"/>
        <v>157Vigilancia en salud públicaSUBREDB. ENERO 2025</v>
      </c>
      <c r="N266" s="96">
        <v>37501776</v>
      </c>
      <c r="O266" s="97">
        <v>38713083.364799999</v>
      </c>
      <c r="P266" s="96">
        <v>0</v>
      </c>
      <c r="Q266" s="103">
        <v>0</v>
      </c>
      <c r="R266" s="96">
        <v>0</v>
      </c>
      <c r="S266" s="97">
        <v>0</v>
      </c>
      <c r="T266" s="103">
        <v>0</v>
      </c>
      <c r="U266" s="103">
        <v>0</v>
      </c>
      <c r="V266" s="96">
        <v>0</v>
      </c>
      <c r="W266" s="96">
        <v>0</v>
      </c>
    </row>
    <row r="267" spans="2:23" ht="101.25" customHeight="1" x14ac:dyDescent="0.25">
      <c r="B267" s="82">
        <v>15</v>
      </c>
      <c r="C267" s="89" t="s">
        <v>72</v>
      </c>
      <c r="D267" s="8" t="str">
        <f t="shared" si="10"/>
        <v>15Entorno Cuidador Institucional “Bienestar en nuestro entorno institucional”</v>
      </c>
      <c r="E267" s="8" t="s">
        <v>291</v>
      </c>
      <c r="F267" s="8" t="s">
        <v>290</v>
      </c>
      <c r="G267" s="8" t="s">
        <v>113</v>
      </c>
      <c r="H267" s="8" t="s">
        <v>225</v>
      </c>
      <c r="I267" s="8" t="s">
        <v>246</v>
      </c>
      <c r="J267" s="8" t="s">
        <v>288</v>
      </c>
      <c r="K267" s="89" t="s">
        <v>31</v>
      </c>
      <c r="L267" s="89" t="s">
        <v>98</v>
      </c>
      <c r="M267" s="8" t="str">
        <f t="shared" si="9"/>
        <v>15Entorno Cuidador Institucional “Bienestar en nuestro entorno institucional”DISTRITOB. ENERO 2025</v>
      </c>
      <c r="N267" s="96">
        <v>345874</v>
      </c>
      <c r="O267" s="97">
        <v>357045.73019999999</v>
      </c>
      <c r="P267" s="96">
        <v>0</v>
      </c>
      <c r="Q267" s="96">
        <v>112</v>
      </c>
      <c r="R267" s="96">
        <v>0</v>
      </c>
      <c r="S267" s="96">
        <v>39989121.782399997</v>
      </c>
      <c r="T267" s="96">
        <v>0</v>
      </c>
      <c r="U267" s="96">
        <v>112</v>
      </c>
      <c r="V267" s="96">
        <v>0</v>
      </c>
      <c r="W267" s="96">
        <v>39989121.782399997</v>
      </c>
    </row>
    <row r="268" spans="2:23" ht="101.25" customHeight="1" x14ac:dyDescent="0.25">
      <c r="B268" s="82">
        <v>18</v>
      </c>
      <c r="C268" s="89" t="s">
        <v>72</v>
      </c>
      <c r="D268" s="8" t="str">
        <f t="shared" si="10"/>
        <v>18Entorno Cuidador Institucional “Bienestar en nuestro entorno institucional”</v>
      </c>
      <c r="E268" s="8" t="s">
        <v>291</v>
      </c>
      <c r="F268" s="8" t="s">
        <v>290</v>
      </c>
      <c r="G268" s="8" t="s">
        <v>113</v>
      </c>
      <c r="H268" s="8" t="s">
        <v>226</v>
      </c>
      <c r="I268" s="8" t="s">
        <v>246</v>
      </c>
      <c r="J268" s="8" t="s">
        <v>288</v>
      </c>
      <c r="K268" s="89" t="s">
        <v>31</v>
      </c>
      <c r="L268" s="89" t="s">
        <v>98</v>
      </c>
      <c r="M268" s="8" t="str">
        <f t="shared" si="9"/>
        <v>18Entorno Cuidador Institucional “Bienestar en nuestro entorno institucional”DISTRITOB. ENERO 2025</v>
      </c>
      <c r="N268" s="96">
        <v>287001</v>
      </c>
      <c r="O268" s="97">
        <v>296271.1323</v>
      </c>
      <c r="P268" s="96">
        <v>0</v>
      </c>
      <c r="Q268" s="96">
        <v>56</v>
      </c>
      <c r="R268" s="96">
        <v>0</v>
      </c>
      <c r="S268" s="97">
        <v>16591183.4088</v>
      </c>
      <c r="T268" s="96">
        <v>0</v>
      </c>
      <c r="U268" s="96">
        <v>56</v>
      </c>
      <c r="V268" s="96">
        <v>0</v>
      </c>
      <c r="W268" s="104">
        <v>16591183.4088</v>
      </c>
    </row>
    <row r="269" spans="2:23" ht="101.25" customHeight="1" x14ac:dyDescent="0.25">
      <c r="B269" s="82">
        <v>31</v>
      </c>
      <c r="C269" s="89" t="s">
        <v>73</v>
      </c>
      <c r="D269" s="8" t="str">
        <f t="shared" si="10"/>
        <v>31Entorno cuidador Laboral “Bienestar en nuestro entorno laboral”</v>
      </c>
      <c r="E269" s="8" t="s">
        <v>291</v>
      </c>
      <c r="F269" s="8" t="s">
        <v>290</v>
      </c>
      <c r="G269" s="8" t="s">
        <v>116</v>
      </c>
      <c r="H269" s="8" t="s">
        <v>227</v>
      </c>
      <c r="I269" s="8" t="s">
        <v>280</v>
      </c>
      <c r="J269" s="8" t="s">
        <v>288</v>
      </c>
      <c r="K269" s="89" t="s">
        <v>31</v>
      </c>
      <c r="L269" s="89" t="s">
        <v>98</v>
      </c>
      <c r="M269" s="8" t="str">
        <f t="shared" si="9"/>
        <v>31Entorno cuidador Laboral “Bienestar en nuestro entorno laboral”DISTRITOB. ENERO 2025</v>
      </c>
      <c r="N269" s="96">
        <v>7005616</v>
      </c>
      <c r="O269" s="97">
        <v>7231897.3968000002</v>
      </c>
      <c r="P269" s="96">
        <v>0</v>
      </c>
      <c r="Q269" s="96">
        <v>1</v>
      </c>
      <c r="R269" s="96">
        <v>0</v>
      </c>
      <c r="S269" s="97">
        <v>7231897.3968000002</v>
      </c>
      <c r="T269" s="96">
        <v>0</v>
      </c>
      <c r="U269" s="96">
        <v>1</v>
      </c>
      <c r="V269" s="96">
        <v>0</v>
      </c>
      <c r="W269" s="104">
        <v>7231897.3968000002</v>
      </c>
    </row>
    <row r="270" spans="2:23" ht="101.25" customHeight="1" x14ac:dyDescent="0.25">
      <c r="B270" s="82">
        <v>33</v>
      </c>
      <c r="C270" s="89" t="s">
        <v>73</v>
      </c>
      <c r="D270" s="8" t="str">
        <f t="shared" si="10"/>
        <v>33Entorno cuidador Laboral “Bienestar en nuestro entorno laboral”</v>
      </c>
      <c r="E270" s="8" t="s">
        <v>291</v>
      </c>
      <c r="F270" s="8" t="s">
        <v>290</v>
      </c>
      <c r="G270" s="8" t="s">
        <v>116</v>
      </c>
      <c r="H270" s="8" t="s">
        <v>228</v>
      </c>
      <c r="I270" s="8" t="s">
        <v>281</v>
      </c>
      <c r="J270" s="8" t="s">
        <v>288</v>
      </c>
      <c r="K270" s="89" t="s">
        <v>31</v>
      </c>
      <c r="L270" s="89" t="s">
        <v>98</v>
      </c>
      <c r="M270" s="8" t="str">
        <f t="shared" si="9"/>
        <v>33Entorno cuidador Laboral “Bienestar en nuestro entorno laboral”DISTRITOB. ENERO 2025</v>
      </c>
      <c r="N270" s="96">
        <v>6181480</v>
      </c>
      <c r="O270" s="97">
        <v>6381141.8039999995</v>
      </c>
      <c r="P270" s="96">
        <v>0</v>
      </c>
      <c r="Q270" s="96">
        <v>1</v>
      </c>
      <c r="R270" s="96">
        <v>0</v>
      </c>
      <c r="S270" s="97">
        <v>6381141.8039999995</v>
      </c>
      <c r="T270" s="96">
        <v>0</v>
      </c>
      <c r="U270" s="96">
        <v>1</v>
      </c>
      <c r="V270" s="96">
        <v>0</v>
      </c>
      <c r="W270" s="104">
        <v>6381141.8039999995</v>
      </c>
    </row>
    <row r="271" spans="2:23" ht="101.25" customHeight="1" x14ac:dyDescent="0.25">
      <c r="B271" s="82">
        <v>40</v>
      </c>
      <c r="C271" s="89" t="s">
        <v>73</v>
      </c>
      <c r="D271" s="8" t="str">
        <f t="shared" si="10"/>
        <v>40Entorno cuidador Laboral “Bienestar en nuestro entorno laboral”</v>
      </c>
      <c r="E271" s="8" t="s">
        <v>291</v>
      </c>
      <c r="F271" s="8" t="s">
        <v>290</v>
      </c>
      <c r="G271" s="8" t="s">
        <v>116</v>
      </c>
      <c r="H271" s="8" t="s">
        <v>229</v>
      </c>
      <c r="I271" s="8" t="s">
        <v>282</v>
      </c>
      <c r="J271" s="8" t="s">
        <v>288</v>
      </c>
      <c r="K271" s="89" t="s">
        <v>31</v>
      </c>
      <c r="L271" s="89" t="s">
        <v>98</v>
      </c>
      <c r="M271" s="8" t="str">
        <f t="shared" si="9"/>
        <v>40Entorno cuidador Laboral “Bienestar en nuestro entorno laboral”DISTRITOB. ENERO 2025</v>
      </c>
      <c r="N271" s="96">
        <v>125201</v>
      </c>
      <c r="O271" s="97">
        <v>129244.9923</v>
      </c>
      <c r="P271" s="96">
        <v>0</v>
      </c>
      <c r="Q271" s="96">
        <v>56</v>
      </c>
      <c r="R271" s="96">
        <v>0</v>
      </c>
      <c r="S271" s="96">
        <v>7237719.5687999995</v>
      </c>
      <c r="T271" s="96">
        <v>0</v>
      </c>
      <c r="U271" s="96">
        <v>56</v>
      </c>
      <c r="V271" s="96">
        <v>0</v>
      </c>
      <c r="W271" s="96">
        <v>7237719.5687999995</v>
      </c>
    </row>
    <row r="272" spans="2:23" ht="101.25" customHeight="1" x14ac:dyDescent="0.25">
      <c r="B272" s="82">
        <v>56</v>
      </c>
      <c r="C272" s="89" t="s">
        <v>75</v>
      </c>
      <c r="D272" s="8" t="str">
        <f t="shared" si="10"/>
        <v>56Entorno cuidador educativo “Bienestar en nuestro entorno educativo”</v>
      </c>
      <c r="E272" s="8" t="s">
        <v>291</v>
      </c>
      <c r="F272" s="8" t="s">
        <v>290</v>
      </c>
      <c r="G272" s="8" t="s">
        <v>121</v>
      </c>
      <c r="H272" s="8" t="s">
        <v>230</v>
      </c>
      <c r="I272" s="8" t="s">
        <v>283</v>
      </c>
      <c r="J272" s="8" t="s">
        <v>288</v>
      </c>
      <c r="K272" s="89" t="s">
        <v>31</v>
      </c>
      <c r="L272" s="89" t="s">
        <v>98</v>
      </c>
      <c r="M272" s="8" t="str">
        <f t="shared" si="9"/>
        <v>56Entorno cuidador educativo “Bienestar en nuestro entorno educativo”DISTRITOB. ENERO 2025</v>
      </c>
      <c r="N272" s="96">
        <v>953926</v>
      </c>
      <c r="O272" s="97">
        <v>984737.80980000005</v>
      </c>
      <c r="P272" s="96">
        <v>0</v>
      </c>
      <c r="Q272" s="96">
        <v>38</v>
      </c>
      <c r="R272" s="96">
        <v>0</v>
      </c>
      <c r="S272" s="97">
        <v>37420036.772399999</v>
      </c>
      <c r="T272" s="96">
        <v>0</v>
      </c>
      <c r="U272" s="96">
        <v>38</v>
      </c>
      <c r="V272" s="96">
        <v>0</v>
      </c>
      <c r="W272" s="104">
        <v>37420036.772399999</v>
      </c>
    </row>
    <row r="273" spans="2:23" s="124" customFormat="1" ht="101.25" customHeight="1" x14ac:dyDescent="0.25">
      <c r="B273" s="119">
        <v>57</v>
      </c>
      <c r="C273" s="120" t="s">
        <v>75</v>
      </c>
      <c r="D273" s="121" t="str">
        <f t="shared" si="10"/>
        <v>57Entorno cuidador educativo “Bienestar en nuestro entorno educativo”</v>
      </c>
      <c r="E273" s="8" t="s">
        <v>291</v>
      </c>
      <c r="F273" s="8" t="s">
        <v>290</v>
      </c>
      <c r="G273" s="121" t="s">
        <v>120</v>
      </c>
      <c r="H273" s="121" t="s">
        <v>231</v>
      </c>
      <c r="I273" s="121" t="s">
        <v>284</v>
      </c>
      <c r="J273" s="121" t="s">
        <v>288</v>
      </c>
      <c r="K273" s="89" t="s">
        <v>31</v>
      </c>
      <c r="L273" s="120" t="s">
        <v>98</v>
      </c>
      <c r="M273" s="121" t="str">
        <f t="shared" si="9"/>
        <v>57Entorno cuidador educativo “Bienestar en nuestro entorno educativo”DISTRITOB. ENERO 2025</v>
      </c>
      <c r="N273" s="122">
        <v>1929553</v>
      </c>
      <c r="O273" s="122">
        <v>1991877.5619000001</v>
      </c>
      <c r="P273" s="96">
        <v>0</v>
      </c>
      <c r="Q273" s="122">
        <v>11</v>
      </c>
      <c r="R273" s="122">
        <v>0</v>
      </c>
      <c r="S273" s="122">
        <v>21910653.1809</v>
      </c>
      <c r="T273" s="96">
        <v>0</v>
      </c>
      <c r="U273" s="122">
        <v>11</v>
      </c>
      <c r="V273" s="96">
        <v>0</v>
      </c>
      <c r="W273" s="123">
        <v>21910653.1809</v>
      </c>
    </row>
    <row r="274" spans="2:23" ht="101.25" customHeight="1" x14ac:dyDescent="0.25">
      <c r="B274" s="82">
        <v>58</v>
      </c>
      <c r="C274" s="89" t="s">
        <v>75</v>
      </c>
      <c r="D274" s="8" t="str">
        <f t="shared" si="10"/>
        <v>58Entorno cuidador educativo “Bienestar en nuestro entorno educativo”</v>
      </c>
      <c r="E274" s="8" t="s">
        <v>291</v>
      </c>
      <c r="F274" s="8" t="s">
        <v>290</v>
      </c>
      <c r="G274" s="8" t="s">
        <v>121</v>
      </c>
      <c r="H274" s="8" t="s">
        <v>232</v>
      </c>
      <c r="I274" s="8" t="s">
        <v>246</v>
      </c>
      <c r="J274" s="8" t="s">
        <v>288</v>
      </c>
      <c r="K274" s="77" t="s">
        <v>31</v>
      </c>
      <c r="L274" s="89" t="s">
        <v>98</v>
      </c>
      <c r="M274" s="8" t="str">
        <f t="shared" si="9"/>
        <v>58Entorno cuidador educativo “Bienestar en nuestro entorno educativo”DISTRITOB. ENERO 2025</v>
      </c>
      <c r="N274" s="125">
        <v>172367</v>
      </c>
      <c r="O274" s="126">
        <v>177934.4541</v>
      </c>
      <c r="P274" s="96">
        <v>0</v>
      </c>
      <c r="Q274" s="96">
        <v>248</v>
      </c>
      <c r="R274" s="96">
        <v>0</v>
      </c>
      <c r="S274" s="97">
        <v>44127744.616800003</v>
      </c>
      <c r="T274" s="96">
        <v>0</v>
      </c>
      <c r="U274" s="96">
        <v>248</v>
      </c>
      <c r="V274" s="96">
        <v>0</v>
      </c>
      <c r="W274" s="104">
        <v>44127744.616800003</v>
      </c>
    </row>
    <row r="275" spans="2:23" ht="101.25" customHeight="1" x14ac:dyDescent="0.25">
      <c r="B275" s="82">
        <v>59</v>
      </c>
      <c r="C275" s="89" t="s">
        <v>75</v>
      </c>
      <c r="D275" s="8" t="str">
        <f t="shared" si="10"/>
        <v>59Entorno cuidador educativo “Bienestar en nuestro entorno educativo”</v>
      </c>
      <c r="E275" s="8" t="s">
        <v>291</v>
      </c>
      <c r="F275" s="8" t="s">
        <v>290</v>
      </c>
      <c r="G275" s="8" t="s">
        <v>121</v>
      </c>
      <c r="H275" s="8" t="s">
        <v>233</v>
      </c>
      <c r="I275" s="8" t="s">
        <v>246</v>
      </c>
      <c r="J275" s="8" t="s">
        <v>288</v>
      </c>
      <c r="K275" s="89" t="s">
        <v>31</v>
      </c>
      <c r="L275" s="89" t="s">
        <v>98</v>
      </c>
      <c r="M275" s="8" t="str">
        <f t="shared" si="9"/>
        <v>59Entorno cuidador educativo “Bienestar en nuestro entorno educativo”DISTRITOB. ENERO 2025</v>
      </c>
      <c r="N275" s="125">
        <v>225398</v>
      </c>
      <c r="O275" s="126">
        <v>232678.3554</v>
      </c>
      <c r="P275" s="96">
        <v>0</v>
      </c>
      <c r="Q275" s="96">
        <v>186</v>
      </c>
      <c r="R275" s="96">
        <v>0</v>
      </c>
      <c r="S275" s="97">
        <v>43278174.104400001</v>
      </c>
      <c r="T275" s="96">
        <v>0</v>
      </c>
      <c r="U275" s="96">
        <v>186</v>
      </c>
      <c r="V275" s="96">
        <v>0</v>
      </c>
      <c r="W275" s="104">
        <v>43278174.104400001</v>
      </c>
    </row>
    <row r="276" spans="2:23" ht="101.25" customHeight="1" x14ac:dyDescent="0.25">
      <c r="B276" s="82">
        <v>83</v>
      </c>
      <c r="C276" s="89" t="s">
        <v>67</v>
      </c>
      <c r="D276" s="8" t="str">
        <f t="shared" si="10"/>
        <v>83Macro, meso y micro gestión de la salud pública</v>
      </c>
      <c r="E276" s="8" t="s">
        <v>291</v>
      </c>
      <c r="F276" s="8" t="s">
        <v>290</v>
      </c>
      <c r="G276" s="8" t="s">
        <v>107</v>
      </c>
      <c r="H276" s="8" t="s">
        <v>234</v>
      </c>
      <c r="I276" s="8" t="s">
        <v>285</v>
      </c>
      <c r="J276" s="8" t="s">
        <v>288</v>
      </c>
      <c r="K276" s="77" t="s">
        <v>31</v>
      </c>
      <c r="L276" s="89" t="s">
        <v>98</v>
      </c>
      <c r="M276" s="8" t="str">
        <f t="shared" si="9"/>
        <v>83Macro, meso y micro gestión de la salud públicaDISTRITOB. ENERO 2025</v>
      </c>
      <c r="N276" s="125">
        <v>21000000</v>
      </c>
      <c r="O276" s="126">
        <v>21678300</v>
      </c>
      <c r="P276" s="96">
        <v>0</v>
      </c>
      <c r="Q276" s="96">
        <v>1</v>
      </c>
      <c r="R276" s="96">
        <v>0</v>
      </c>
      <c r="S276" s="97">
        <v>21678300</v>
      </c>
      <c r="T276" s="96">
        <v>0</v>
      </c>
      <c r="U276" s="96">
        <v>1</v>
      </c>
      <c r="V276" s="96">
        <v>0</v>
      </c>
      <c r="W276" s="104">
        <v>21678300</v>
      </c>
    </row>
    <row r="277" spans="2:23" ht="101.25" customHeight="1" x14ac:dyDescent="0.25">
      <c r="B277" s="82">
        <v>89</v>
      </c>
      <c r="C277" s="89" t="s">
        <v>68</v>
      </c>
      <c r="D277" s="8" t="str">
        <f t="shared" si="10"/>
        <v>89Gestión y Análisis de Políticas para el bienestar en los territorios</v>
      </c>
      <c r="E277" s="8" t="s">
        <v>289</v>
      </c>
      <c r="F277" s="8" t="s">
        <v>290</v>
      </c>
      <c r="G277" s="8" t="s">
        <v>109</v>
      </c>
      <c r="H277" s="8" t="s">
        <v>271</v>
      </c>
      <c r="I277" s="8" t="s">
        <v>271</v>
      </c>
      <c r="J277" s="8" t="s">
        <v>288</v>
      </c>
      <c r="K277" s="89" t="s">
        <v>31</v>
      </c>
      <c r="L277" s="89" t="s">
        <v>98</v>
      </c>
      <c r="M277" s="8" t="str">
        <f t="shared" si="9"/>
        <v>89Gestión y Análisis de Políticas para el bienestar en los territoriosDISTRITOB. ENERO 2025</v>
      </c>
      <c r="N277" s="125">
        <v>43858752</v>
      </c>
      <c r="O277" s="126">
        <v>45275389.689599998</v>
      </c>
      <c r="P277" s="96">
        <v>0</v>
      </c>
      <c r="Q277" s="96">
        <v>1.02</v>
      </c>
      <c r="R277" s="96">
        <v>0</v>
      </c>
      <c r="S277" s="97">
        <v>46180897.483392</v>
      </c>
      <c r="T277" s="96">
        <v>0</v>
      </c>
      <c r="U277" s="96">
        <v>1.0000288653904243</v>
      </c>
      <c r="V277" s="96">
        <v>0</v>
      </c>
      <c r="W277" s="104">
        <v>45276696.5814</v>
      </c>
    </row>
    <row r="278" spans="2:23" ht="101.25" customHeight="1" x14ac:dyDescent="0.25">
      <c r="B278" s="82">
        <v>92</v>
      </c>
      <c r="C278" s="89" t="s">
        <v>68</v>
      </c>
      <c r="D278" s="8" t="str">
        <f t="shared" si="10"/>
        <v>92Gestión y Análisis de Políticas para el bienestar en los territorios</v>
      </c>
      <c r="E278" s="8" t="s">
        <v>289</v>
      </c>
      <c r="F278" s="8" t="s">
        <v>290</v>
      </c>
      <c r="G278" s="8" t="s">
        <v>126</v>
      </c>
      <c r="H278" s="8" t="s">
        <v>472</v>
      </c>
      <c r="I278" s="8" t="s">
        <v>477</v>
      </c>
      <c r="J278" s="8" t="s">
        <v>288</v>
      </c>
      <c r="K278" s="77" t="s">
        <v>31</v>
      </c>
      <c r="L278" s="89" t="s">
        <v>98</v>
      </c>
      <c r="M278" s="8" t="str">
        <f t="shared" si="9"/>
        <v>92Gestión y Análisis de Políticas para el bienestar en los territoriosDISTRITOB. ENERO 2025</v>
      </c>
      <c r="N278" s="125">
        <v>14423392</v>
      </c>
      <c r="O278" s="126">
        <v>14889267.5616</v>
      </c>
      <c r="P278" s="96">
        <v>0</v>
      </c>
      <c r="Q278" s="96">
        <v>0</v>
      </c>
      <c r="R278" s="96">
        <v>0</v>
      </c>
      <c r="S278" s="97">
        <v>0</v>
      </c>
      <c r="T278" s="96">
        <v>0</v>
      </c>
      <c r="U278" s="96">
        <v>0</v>
      </c>
      <c r="V278" s="96">
        <v>0</v>
      </c>
      <c r="W278" s="96">
        <v>0</v>
      </c>
    </row>
    <row r="279" spans="2:23" ht="101.25" customHeight="1" x14ac:dyDescent="0.25">
      <c r="B279" s="82">
        <v>123</v>
      </c>
      <c r="C279" s="89" t="s">
        <v>69</v>
      </c>
      <c r="D279" s="8" t="str">
        <f t="shared" si="10"/>
        <v>123Vigilancia en salud pública</v>
      </c>
      <c r="E279" s="8" t="s">
        <v>289</v>
      </c>
      <c r="F279" s="8" t="s">
        <v>290</v>
      </c>
      <c r="G279" s="8" t="s">
        <v>110</v>
      </c>
      <c r="H279" s="8" t="s">
        <v>473</v>
      </c>
      <c r="I279" s="8" t="s">
        <v>478</v>
      </c>
      <c r="J279" s="8" t="s">
        <v>288</v>
      </c>
      <c r="K279" s="89" t="s">
        <v>31</v>
      </c>
      <c r="L279" s="89" t="s">
        <v>98</v>
      </c>
      <c r="M279" s="8" t="str">
        <f t="shared" si="9"/>
        <v>123Vigilancia en salud públicaDISTRITOB. ENERO 2025</v>
      </c>
      <c r="N279" s="125">
        <v>7005616</v>
      </c>
      <c r="O279" s="126">
        <v>7231897.3968000002</v>
      </c>
      <c r="P279" s="96">
        <v>0</v>
      </c>
      <c r="Q279" s="96">
        <v>1</v>
      </c>
      <c r="R279" s="96">
        <v>0</v>
      </c>
      <c r="S279" s="97">
        <v>7231897.3968000002</v>
      </c>
      <c r="T279" s="96">
        <v>0</v>
      </c>
      <c r="U279" s="96">
        <v>1</v>
      </c>
      <c r="V279" s="96">
        <v>0</v>
      </c>
      <c r="W279" s="104">
        <v>7231897.3968000002</v>
      </c>
    </row>
    <row r="280" spans="2:23" ht="101.25" customHeight="1" x14ac:dyDescent="0.25">
      <c r="B280" s="82">
        <v>155</v>
      </c>
      <c r="C280" s="89" t="s">
        <v>69</v>
      </c>
      <c r="D280" s="8" t="str">
        <f t="shared" si="10"/>
        <v>155Vigilancia en salud pública</v>
      </c>
      <c r="E280" s="8" t="s">
        <v>289</v>
      </c>
      <c r="F280" s="8" t="s">
        <v>290</v>
      </c>
      <c r="G280" s="8" t="s">
        <v>110</v>
      </c>
      <c r="H280" s="8" t="s">
        <v>474</v>
      </c>
      <c r="I280" s="8" t="s">
        <v>236</v>
      </c>
      <c r="J280" s="8" t="s">
        <v>288</v>
      </c>
      <c r="K280" s="77" t="s">
        <v>31</v>
      </c>
      <c r="L280" s="89" t="s">
        <v>98</v>
      </c>
      <c r="M280" s="8" t="str">
        <f t="shared" si="9"/>
        <v>155Vigilancia en salud públicaDISTRITOB. ENERO 2025</v>
      </c>
      <c r="N280" s="125">
        <v>74177392</v>
      </c>
      <c r="O280" s="126">
        <v>76573321.761600003</v>
      </c>
      <c r="P280" s="96">
        <v>0</v>
      </c>
      <c r="Q280" s="96">
        <v>1</v>
      </c>
      <c r="R280" s="96">
        <v>0</v>
      </c>
      <c r="S280" s="97">
        <v>76573321.761600003</v>
      </c>
      <c r="T280" s="96">
        <v>0</v>
      </c>
      <c r="U280" s="96">
        <v>1</v>
      </c>
      <c r="V280" s="96">
        <v>0</v>
      </c>
      <c r="W280" s="104">
        <v>76573321.761600003</v>
      </c>
    </row>
    <row r="281" spans="2:23" s="133" customFormat="1" ht="101.25" customHeight="1" x14ac:dyDescent="0.25">
      <c r="B281" s="128">
        <v>3</v>
      </c>
      <c r="C281" s="129" t="s">
        <v>70</v>
      </c>
      <c r="D281" s="130" t="str">
        <f t="shared" si="10"/>
        <v>3Vigilancia de la salud ambiental</v>
      </c>
      <c r="E281" s="130" t="s">
        <v>289</v>
      </c>
      <c r="F281" s="130" t="s">
        <v>292</v>
      </c>
      <c r="G281" s="130" t="s">
        <v>299</v>
      </c>
      <c r="H281" s="130" t="s">
        <v>414</v>
      </c>
      <c r="I281" s="130" t="s">
        <v>516</v>
      </c>
      <c r="J281" s="130" t="s">
        <v>516</v>
      </c>
      <c r="K281" s="131" t="s">
        <v>455</v>
      </c>
      <c r="L281" s="129" t="s">
        <v>97</v>
      </c>
      <c r="M281" s="130" t="str">
        <f t="shared" si="9"/>
        <v>3Vigilancia de la salud ambientalMARTIRESA. DICIEMBRE 2024</v>
      </c>
      <c r="N281" s="125">
        <f>IFERROR(R281/P281,0)</f>
        <v>116464</v>
      </c>
      <c r="O281" s="125">
        <f>IFERROR(S281/Q281,0)</f>
        <v>0</v>
      </c>
      <c r="P281" s="132">
        <v>3</v>
      </c>
      <c r="Q281" s="96">
        <v>0</v>
      </c>
      <c r="R281" s="132">
        <v>349392</v>
      </c>
      <c r="S281" s="132">
        <v>0</v>
      </c>
      <c r="T281" s="132">
        <v>3</v>
      </c>
      <c r="U281" s="96">
        <v>0</v>
      </c>
      <c r="V281" s="132">
        <v>349392</v>
      </c>
      <c r="W281" s="96">
        <v>0</v>
      </c>
    </row>
    <row r="282" spans="2:23" ht="101.25" customHeight="1" x14ac:dyDescent="0.25">
      <c r="B282" s="82">
        <v>3</v>
      </c>
      <c r="C282" s="89" t="s">
        <v>70</v>
      </c>
      <c r="D282" s="8" t="str">
        <f t="shared" si="10"/>
        <v>3Vigilancia de la salud ambiental</v>
      </c>
      <c r="E282" s="8" t="s">
        <v>289</v>
      </c>
      <c r="F282" s="8" t="s">
        <v>292</v>
      </c>
      <c r="G282" s="8" t="s">
        <v>299</v>
      </c>
      <c r="H282" s="8" t="s">
        <v>414</v>
      </c>
      <c r="I282" s="8" t="s">
        <v>516</v>
      </c>
      <c r="J282" s="8" t="s">
        <v>516</v>
      </c>
      <c r="K282" s="89" t="s">
        <v>453</v>
      </c>
      <c r="L282" s="89" t="s">
        <v>97</v>
      </c>
      <c r="M282" s="8" t="str">
        <f t="shared" si="9"/>
        <v>3Vigilancia de la salud ambientalANTONIO NARIÑOA. DICIEMBRE 2024</v>
      </c>
      <c r="N282" s="125">
        <f>IFERROR(R282/P282,0)</f>
        <v>116464</v>
      </c>
      <c r="O282" s="125">
        <f t="shared" ref="O282:O345" si="11">IFERROR(S282/Q282,0)</f>
        <v>0</v>
      </c>
      <c r="P282" s="96">
        <v>1</v>
      </c>
      <c r="Q282" s="96">
        <v>0</v>
      </c>
      <c r="R282" s="96">
        <v>116464</v>
      </c>
      <c r="S282" s="97">
        <v>0</v>
      </c>
      <c r="T282" s="96">
        <v>1</v>
      </c>
      <c r="U282" s="96">
        <v>0</v>
      </c>
      <c r="V282" s="96">
        <v>116464</v>
      </c>
      <c r="W282" s="96">
        <v>0</v>
      </c>
    </row>
    <row r="283" spans="2:23" ht="101.25" customHeight="1" x14ac:dyDescent="0.25">
      <c r="B283" s="82">
        <v>4</v>
      </c>
      <c r="C283" s="89" t="s">
        <v>70</v>
      </c>
      <c r="D283" s="8" t="str">
        <f t="shared" si="10"/>
        <v>4Vigilancia de la salud ambiental</v>
      </c>
      <c r="E283" s="8" t="s">
        <v>289</v>
      </c>
      <c r="F283" s="8" t="s">
        <v>292</v>
      </c>
      <c r="G283" s="8" t="s">
        <v>300</v>
      </c>
      <c r="H283" s="8" t="s">
        <v>414</v>
      </c>
      <c r="I283" s="8" t="s">
        <v>516</v>
      </c>
      <c r="J283" s="8" t="s">
        <v>516</v>
      </c>
      <c r="K283" s="77" t="s">
        <v>458</v>
      </c>
      <c r="L283" s="89" t="s">
        <v>97</v>
      </c>
      <c r="M283" s="8" t="str">
        <f t="shared" si="9"/>
        <v>4Vigilancia de la salud ambientalSANTA FEA. DICIEMBRE 2024</v>
      </c>
      <c r="N283" s="125">
        <f t="shared" ref="N283:N346" si="12">IFERROR(R283/P283,0)</f>
        <v>87348</v>
      </c>
      <c r="O283" s="125">
        <f t="shared" si="11"/>
        <v>0</v>
      </c>
      <c r="P283" s="96">
        <v>3</v>
      </c>
      <c r="Q283" s="96">
        <v>0</v>
      </c>
      <c r="R283" s="96">
        <v>262044</v>
      </c>
      <c r="S283" s="97">
        <v>0</v>
      </c>
      <c r="T283" s="96">
        <v>3</v>
      </c>
      <c r="U283" s="96">
        <v>0</v>
      </c>
      <c r="V283" s="96">
        <v>262044</v>
      </c>
      <c r="W283" s="96">
        <v>0</v>
      </c>
    </row>
    <row r="284" spans="2:23" ht="101.25" customHeight="1" x14ac:dyDescent="0.25">
      <c r="B284" s="82">
        <v>4</v>
      </c>
      <c r="C284" s="89" t="s">
        <v>70</v>
      </c>
      <c r="D284" s="8" t="str">
        <f t="shared" si="10"/>
        <v>4Vigilancia de la salud ambiental</v>
      </c>
      <c r="E284" s="8" t="s">
        <v>289</v>
      </c>
      <c r="F284" s="8" t="s">
        <v>292</v>
      </c>
      <c r="G284" s="8" t="s">
        <v>300</v>
      </c>
      <c r="H284" s="8" t="s">
        <v>414</v>
      </c>
      <c r="I284" s="8" t="s">
        <v>516</v>
      </c>
      <c r="J284" s="8" t="s">
        <v>516</v>
      </c>
      <c r="K284" s="89" t="s">
        <v>457</v>
      </c>
      <c r="L284" s="89" t="s">
        <v>97</v>
      </c>
      <c r="M284" s="8" t="str">
        <f t="shared" si="9"/>
        <v>4Vigilancia de la salud ambientalSAN CRISTOBALA. DICIEMBRE 2024</v>
      </c>
      <c r="N284" s="125">
        <f t="shared" si="12"/>
        <v>87348</v>
      </c>
      <c r="O284" s="125">
        <f t="shared" si="11"/>
        <v>0</v>
      </c>
      <c r="P284" s="96">
        <v>50</v>
      </c>
      <c r="Q284" s="96">
        <v>0</v>
      </c>
      <c r="R284" s="96">
        <v>4367400</v>
      </c>
      <c r="S284" s="97">
        <v>0</v>
      </c>
      <c r="T284" s="96">
        <v>50</v>
      </c>
      <c r="U284" s="96">
        <v>0</v>
      </c>
      <c r="V284" s="96">
        <v>4367400</v>
      </c>
      <c r="W284" s="96">
        <v>0</v>
      </c>
    </row>
    <row r="285" spans="2:23" ht="101.25" customHeight="1" x14ac:dyDescent="0.25">
      <c r="B285" s="82">
        <v>4</v>
      </c>
      <c r="C285" s="89" t="s">
        <v>70</v>
      </c>
      <c r="D285" s="8" t="str">
        <f t="shared" si="10"/>
        <v>4Vigilancia de la salud ambiental</v>
      </c>
      <c r="E285" s="8" t="s">
        <v>289</v>
      </c>
      <c r="F285" s="8" t="s">
        <v>292</v>
      </c>
      <c r="G285" s="8" t="s">
        <v>300</v>
      </c>
      <c r="H285" s="8" t="s">
        <v>414</v>
      </c>
      <c r="I285" s="8" t="s">
        <v>516</v>
      </c>
      <c r="J285" s="8" t="s">
        <v>516</v>
      </c>
      <c r="K285" s="89" t="s">
        <v>455</v>
      </c>
      <c r="L285" s="89" t="s">
        <v>97</v>
      </c>
      <c r="M285" s="8" t="str">
        <f t="shared" si="9"/>
        <v>4Vigilancia de la salud ambientalMARTIRESA. DICIEMBRE 2024</v>
      </c>
      <c r="N285" s="125">
        <f t="shared" si="12"/>
        <v>87348</v>
      </c>
      <c r="O285" s="125">
        <f t="shared" si="11"/>
        <v>0</v>
      </c>
      <c r="P285" s="96">
        <v>13</v>
      </c>
      <c r="Q285" s="96">
        <v>0</v>
      </c>
      <c r="R285" s="96">
        <v>1135524</v>
      </c>
      <c r="S285" s="97">
        <v>0</v>
      </c>
      <c r="T285" s="96">
        <v>13</v>
      </c>
      <c r="U285" s="96">
        <v>0</v>
      </c>
      <c r="V285" s="96">
        <v>1135524</v>
      </c>
      <c r="W285" s="96">
        <v>0</v>
      </c>
    </row>
    <row r="286" spans="2:23" ht="101.25" customHeight="1" x14ac:dyDescent="0.25">
      <c r="B286" s="82">
        <v>4</v>
      </c>
      <c r="C286" s="89" t="s">
        <v>70</v>
      </c>
      <c r="D286" s="8" t="str">
        <f t="shared" si="10"/>
        <v>4Vigilancia de la salud ambiental</v>
      </c>
      <c r="E286" s="8" t="s">
        <v>289</v>
      </c>
      <c r="F286" s="8" t="s">
        <v>292</v>
      </c>
      <c r="G286" s="8" t="s">
        <v>300</v>
      </c>
      <c r="H286" s="8" t="s">
        <v>414</v>
      </c>
      <c r="I286" s="8" t="s">
        <v>516</v>
      </c>
      <c r="J286" s="8" t="s">
        <v>516</v>
      </c>
      <c r="K286" s="77" t="s">
        <v>453</v>
      </c>
      <c r="L286" s="89" t="s">
        <v>97</v>
      </c>
      <c r="M286" s="8" t="str">
        <f t="shared" si="9"/>
        <v>4Vigilancia de la salud ambientalANTONIO NARIÑOA. DICIEMBRE 2024</v>
      </c>
      <c r="N286" s="125">
        <f t="shared" si="12"/>
        <v>87348</v>
      </c>
      <c r="O286" s="125">
        <f t="shared" si="11"/>
        <v>0</v>
      </c>
      <c r="P286" s="96">
        <v>24</v>
      </c>
      <c r="Q286" s="96">
        <v>0</v>
      </c>
      <c r="R286" s="96">
        <v>2096352</v>
      </c>
      <c r="S286" s="97">
        <v>0</v>
      </c>
      <c r="T286" s="96">
        <v>23</v>
      </c>
      <c r="U286" s="96">
        <v>0</v>
      </c>
      <c r="V286" s="96">
        <v>2009004</v>
      </c>
      <c r="W286" s="96">
        <v>0</v>
      </c>
    </row>
    <row r="287" spans="2:23" ht="101.25" customHeight="1" x14ac:dyDescent="0.25">
      <c r="B287" s="82">
        <v>4</v>
      </c>
      <c r="C287" s="89" t="s">
        <v>70</v>
      </c>
      <c r="D287" s="8" t="str">
        <f t="shared" si="10"/>
        <v>4Vigilancia de la salud ambiental</v>
      </c>
      <c r="E287" s="8" t="s">
        <v>289</v>
      </c>
      <c r="F287" s="8" t="s">
        <v>292</v>
      </c>
      <c r="G287" s="8" t="s">
        <v>300</v>
      </c>
      <c r="H287" s="8" t="s">
        <v>414</v>
      </c>
      <c r="I287" s="8" t="s">
        <v>516</v>
      </c>
      <c r="J287" s="8" t="s">
        <v>516</v>
      </c>
      <c r="K287" s="77" t="s">
        <v>454</v>
      </c>
      <c r="L287" s="89" t="s">
        <v>97</v>
      </c>
      <c r="M287" s="8" t="str">
        <f t="shared" si="9"/>
        <v>4Vigilancia de la salud ambientalCANDELARIAA. DICIEMBRE 2024</v>
      </c>
      <c r="N287" s="125">
        <f t="shared" si="12"/>
        <v>87348</v>
      </c>
      <c r="O287" s="125">
        <f t="shared" si="11"/>
        <v>0</v>
      </c>
      <c r="P287" s="96">
        <v>6</v>
      </c>
      <c r="Q287" s="96">
        <v>0</v>
      </c>
      <c r="R287" s="96">
        <v>524088</v>
      </c>
      <c r="S287" s="97">
        <v>0</v>
      </c>
      <c r="T287" s="96">
        <v>0</v>
      </c>
      <c r="U287" s="96">
        <v>0</v>
      </c>
      <c r="V287" s="96">
        <v>0</v>
      </c>
      <c r="W287" s="96">
        <v>0</v>
      </c>
    </row>
    <row r="288" spans="2:23" ht="101.25" customHeight="1" x14ac:dyDescent="0.25">
      <c r="B288" s="82">
        <v>4</v>
      </c>
      <c r="C288" s="89" t="s">
        <v>70</v>
      </c>
      <c r="D288" s="8" t="str">
        <f t="shared" si="10"/>
        <v>4Vigilancia de la salud ambiental</v>
      </c>
      <c r="E288" s="8" t="s">
        <v>289</v>
      </c>
      <c r="F288" s="8" t="s">
        <v>292</v>
      </c>
      <c r="G288" s="8" t="s">
        <v>300</v>
      </c>
      <c r="H288" s="8" t="s">
        <v>414</v>
      </c>
      <c r="I288" s="8" t="s">
        <v>516</v>
      </c>
      <c r="J288" s="8" t="s">
        <v>516</v>
      </c>
      <c r="K288" s="89" t="s">
        <v>456</v>
      </c>
      <c r="L288" s="89" t="s">
        <v>97</v>
      </c>
      <c r="M288" s="8" t="str">
        <f t="shared" si="9"/>
        <v>4Vigilancia de la salud ambientalRAFAEL URIBE URIBEA. DICIEMBRE 2024</v>
      </c>
      <c r="N288" s="125">
        <f t="shared" si="12"/>
        <v>87348</v>
      </c>
      <c r="O288" s="125">
        <f t="shared" si="11"/>
        <v>0</v>
      </c>
      <c r="P288" s="96">
        <v>38</v>
      </c>
      <c r="Q288" s="96">
        <v>0</v>
      </c>
      <c r="R288" s="96">
        <v>3319224</v>
      </c>
      <c r="S288" s="97">
        <v>0</v>
      </c>
      <c r="T288" s="96">
        <v>29</v>
      </c>
      <c r="U288" s="96">
        <v>0</v>
      </c>
      <c r="V288" s="96">
        <v>2533092</v>
      </c>
      <c r="W288" s="96">
        <v>0</v>
      </c>
    </row>
    <row r="289" spans="2:23" ht="101.25" customHeight="1" x14ac:dyDescent="0.25">
      <c r="B289" s="82">
        <v>6</v>
      </c>
      <c r="C289" s="89" t="s">
        <v>70</v>
      </c>
      <c r="D289" s="8" t="str">
        <f t="shared" si="10"/>
        <v>6Vigilancia de la salud ambiental</v>
      </c>
      <c r="E289" s="8" t="s">
        <v>289</v>
      </c>
      <c r="F289" s="8" t="s">
        <v>292</v>
      </c>
      <c r="G289" s="8" t="s">
        <v>301</v>
      </c>
      <c r="H289" s="8" t="s">
        <v>414</v>
      </c>
      <c r="I289" s="8" t="s">
        <v>516</v>
      </c>
      <c r="J289" s="8" t="s">
        <v>516</v>
      </c>
      <c r="K289" s="77" t="s">
        <v>453</v>
      </c>
      <c r="L289" s="89" t="s">
        <v>97</v>
      </c>
      <c r="M289" s="8" t="str">
        <f t="shared" si="9"/>
        <v>6Vigilancia de la salud ambientalANTONIO NARIÑOA. DICIEMBRE 2024</v>
      </c>
      <c r="N289" s="125">
        <f t="shared" si="12"/>
        <v>87348</v>
      </c>
      <c r="O289" s="125">
        <f t="shared" si="11"/>
        <v>0</v>
      </c>
      <c r="P289" s="96">
        <v>1</v>
      </c>
      <c r="Q289" s="96">
        <v>0</v>
      </c>
      <c r="R289" s="96">
        <v>87348</v>
      </c>
      <c r="S289" s="97">
        <v>0</v>
      </c>
      <c r="T289" s="96">
        <v>1</v>
      </c>
      <c r="U289" s="96">
        <v>0</v>
      </c>
      <c r="V289" s="96">
        <v>87348</v>
      </c>
      <c r="W289" s="96">
        <v>0</v>
      </c>
    </row>
    <row r="290" spans="2:23" ht="101.25" customHeight="1" x14ac:dyDescent="0.25">
      <c r="B290" s="82">
        <v>12</v>
      </c>
      <c r="C290" s="89" t="s">
        <v>70</v>
      </c>
      <c r="D290" s="8" t="str">
        <f t="shared" si="10"/>
        <v>12Vigilancia de la salud ambiental</v>
      </c>
      <c r="E290" s="8" t="s">
        <v>289</v>
      </c>
      <c r="F290" s="8" t="s">
        <v>292</v>
      </c>
      <c r="G290" s="8" t="s">
        <v>302</v>
      </c>
      <c r="H290" s="8" t="s">
        <v>414</v>
      </c>
      <c r="I290" s="8" t="s">
        <v>516</v>
      </c>
      <c r="J290" s="8" t="s">
        <v>516</v>
      </c>
      <c r="K290" s="89" t="s">
        <v>458</v>
      </c>
      <c r="L290" s="89" t="s">
        <v>97</v>
      </c>
      <c r="M290" s="8" t="str">
        <f t="shared" si="9"/>
        <v>12Vigilancia de la salud ambientalSANTA FEA. DICIEMBRE 2024</v>
      </c>
      <c r="N290" s="125">
        <f t="shared" si="12"/>
        <v>87348</v>
      </c>
      <c r="O290" s="125">
        <f t="shared" si="11"/>
        <v>0</v>
      </c>
      <c r="P290" s="96">
        <v>2</v>
      </c>
      <c r="Q290" s="96">
        <v>0</v>
      </c>
      <c r="R290" s="96">
        <v>174696</v>
      </c>
      <c r="S290" s="97">
        <v>0</v>
      </c>
      <c r="T290" s="96">
        <v>2</v>
      </c>
      <c r="U290" s="96">
        <v>0</v>
      </c>
      <c r="V290" s="96">
        <v>174696</v>
      </c>
      <c r="W290" s="96">
        <v>0</v>
      </c>
    </row>
    <row r="291" spans="2:23" ht="101.25" customHeight="1" x14ac:dyDescent="0.25">
      <c r="B291" s="82">
        <v>12</v>
      </c>
      <c r="C291" s="89" t="s">
        <v>70</v>
      </c>
      <c r="D291" s="8" t="str">
        <f t="shared" si="10"/>
        <v>12Vigilancia de la salud ambiental</v>
      </c>
      <c r="E291" s="8" t="s">
        <v>289</v>
      </c>
      <c r="F291" s="8" t="s">
        <v>292</v>
      </c>
      <c r="G291" s="8" t="s">
        <v>302</v>
      </c>
      <c r="H291" s="8" t="s">
        <v>414</v>
      </c>
      <c r="I291" s="8" t="s">
        <v>516</v>
      </c>
      <c r="J291" s="8" t="s">
        <v>516</v>
      </c>
      <c r="K291" s="77" t="s">
        <v>457</v>
      </c>
      <c r="L291" s="89" t="s">
        <v>97</v>
      </c>
      <c r="M291" s="8" t="str">
        <f t="shared" si="9"/>
        <v>12Vigilancia de la salud ambientalSAN CRISTOBALA. DICIEMBRE 2024</v>
      </c>
      <c r="N291" s="125">
        <f t="shared" si="12"/>
        <v>87348</v>
      </c>
      <c r="O291" s="125">
        <f t="shared" si="11"/>
        <v>0</v>
      </c>
      <c r="P291" s="96">
        <v>1</v>
      </c>
      <c r="Q291" s="96">
        <v>0</v>
      </c>
      <c r="R291" s="96">
        <v>87348</v>
      </c>
      <c r="S291" s="97">
        <v>0</v>
      </c>
      <c r="T291" s="96">
        <v>1</v>
      </c>
      <c r="U291" s="96">
        <v>0</v>
      </c>
      <c r="V291" s="96">
        <v>87348</v>
      </c>
      <c r="W291" s="96">
        <v>0</v>
      </c>
    </row>
    <row r="292" spans="2:23" ht="101.25" customHeight="1" x14ac:dyDescent="0.25">
      <c r="B292" s="82">
        <v>12</v>
      </c>
      <c r="C292" s="89" t="s">
        <v>70</v>
      </c>
      <c r="D292" s="8" t="str">
        <f t="shared" si="10"/>
        <v>12Vigilancia de la salud ambiental</v>
      </c>
      <c r="E292" s="8" t="s">
        <v>289</v>
      </c>
      <c r="F292" s="8" t="s">
        <v>292</v>
      </c>
      <c r="G292" s="8" t="s">
        <v>302</v>
      </c>
      <c r="H292" s="8" t="s">
        <v>414</v>
      </c>
      <c r="I292" s="8" t="s">
        <v>516</v>
      </c>
      <c r="J292" s="8" t="s">
        <v>516</v>
      </c>
      <c r="K292" s="89" t="s">
        <v>455</v>
      </c>
      <c r="L292" s="89" t="s">
        <v>97</v>
      </c>
      <c r="M292" s="8" t="str">
        <f t="shared" si="9"/>
        <v>12Vigilancia de la salud ambientalMARTIRESA. DICIEMBRE 2024</v>
      </c>
      <c r="N292" s="125">
        <f t="shared" si="12"/>
        <v>87348</v>
      </c>
      <c r="O292" s="125">
        <f t="shared" si="11"/>
        <v>0</v>
      </c>
      <c r="P292" s="96">
        <v>1</v>
      </c>
      <c r="Q292" s="96">
        <v>0</v>
      </c>
      <c r="R292" s="96">
        <v>87348</v>
      </c>
      <c r="S292" s="97">
        <v>0</v>
      </c>
      <c r="T292" s="96">
        <v>1</v>
      </c>
      <c r="U292" s="96">
        <v>0</v>
      </c>
      <c r="V292" s="96">
        <v>87348</v>
      </c>
      <c r="W292" s="96">
        <v>0</v>
      </c>
    </row>
    <row r="293" spans="2:23" ht="101.25" customHeight="1" x14ac:dyDescent="0.25">
      <c r="B293" s="82">
        <v>12</v>
      </c>
      <c r="C293" s="89" t="s">
        <v>70</v>
      </c>
      <c r="D293" s="8" t="str">
        <f t="shared" si="10"/>
        <v>12Vigilancia de la salud ambiental</v>
      </c>
      <c r="E293" s="8" t="s">
        <v>289</v>
      </c>
      <c r="F293" s="8" t="s">
        <v>292</v>
      </c>
      <c r="G293" s="8" t="s">
        <v>302</v>
      </c>
      <c r="H293" s="8" t="s">
        <v>414</v>
      </c>
      <c r="I293" s="8" t="s">
        <v>516</v>
      </c>
      <c r="J293" s="8" t="s">
        <v>516</v>
      </c>
      <c r="K293" s="89" t="s">
        <v>453</v>
      </c>
      <c r="L293" s="89" t="s">
        <v>97</v>
      </c>
      <c r="M293" s="8" t="str">
        <f t="shared" si="9"/>
        <v>12Vigilancia de la salud ambientalANTONIO NARIÑOA. DICIEMBRE 2024</v>
      </c>
      <c r="N293" s="125">
        <f t="shared" si="12"/>
        <v>87348</v>
      </c>
      <c r="O293" s="125">
        <f t="shared" si="11"/>
        <v>0</v>
      </c>
      <c r="P293" s="96">
        <v>2</v>
      </c>
      <c r="Q293" s="96">
        <v>0</v>
      </c>
      <c r="R293" s="96">
        <v>174696</v>
      </c>
      <c r="S293" s="97">
        <v>0</v>
      </c>
      <c r="T293" s="96">
        <v>2</v>
      </c>
      <c r="U293" s="96">
        <v>0</v>
      </c>
      <c r="V293" s="96">
        <v>174696</v>
      </c>
      <c r="W293" s="96">
        <v>0</v>
      </c>
    </row>
    <row r="294" spans="2:23" ht="101.25" customHeight="1" x14ac:dyDescent="0.25">
      <c r="B294" s="82">
        <v>12</v>
      </c>
      <c r="C294" s="89" t="s">
        <v>70</v>
      </c>
      <c r="D294" s="8" t="str">
        <f t="shared" si="10"/>
        <v>12Vigilancia de la salud ambiental</v>
      </c>
      <c r="E294" s="8" t="s">
        <v>289</v>
      </c>
      <c r="F294" s="8" t="s">
        <v>292</v>
      </c>
      <c r="G294" s="8" t="s">
        <v>302</v>
      </c>
      <c r="H294" s="8" t="s">
        <v>414</v>
      </c>
      <c r="I294" s="8" t="s">
        <v>516</v>
      </c>
      <c r="J294" s="8" t="s">
        <v>516</v>
      </c>
      <c r="K294" s="89" t="s">
        <v>456</v>
      </c>
      <c r="L294" s="89" t="s">
        <v>97</v>
      </c>
      <c r="M294" s="8" t="str">
        <f t="shared" si="9"/>
        <v>12Vigilancia de la salud ambientalRAFAEL URIBE URIBEA. DICIEMBRE 2024</v>
      </c>
      <c r="N294" s="125">
        <f t="shared" si="12"/>
        <v>87348</v>
      </c>
      <c r="O294" s="125">
        <f t="shared" si="11"/>
        <v>0</v>
      </c>
      <c r="P294" s="96">
        <v>1</v>
      </c>
      <c r="Q294" s="96">
        <v>0</v>
      </c>
      <c r="R294" s="96">
        <v>87348</v>
      </c>
      <c r="S294" s="97">
        <v>0</v>
      </c>
      <c r="T294" s="96">
        <v>1</v>
      </c>
      <c r="U294" s="96">
        <v>0</v>
      </c>
      <c r="V294" s="96">
        <v>87348</v>
      </c>
      <c r="W294" s="96">
        <v>0</v>
      </c>
    </row>
    <row r="295" spans="2:23" ht="101.25" customHeight="1" x14ac:dyDescent="0.25">
      <c r="B295" s="82">
        <v>17</v>
      </c>
      <c r="C295" s="89" t="s">
        <v>70</v>
      </c>
      <c r="D295" s="8" t="str">
        <f t="shared" si="10"/>
        <v>17Vigilancia de la salud ambiental</v>
      </c>
      <c r="E295" s="8" t="s">
        <v>289</v>
      </c>
      <c r="F295" s="8" t="s">
        <v>292</v>
      </c>
      <c r="G295" s="8" t="s">
        <v>303</v>
      </c>
      <c r="H295" s="8" t="s">
        <v>414</v>
      </c>
      <c r="I295" s="8" t="s">
        <v>516</v>
      </c>
      <c r="J295" s="8" t="s">
        <v>516</v>
      </c>
      <c r="K295" s="77" t="s">
        <v>457</v>
      </c>
      <c r="L295" s="89" t="s">
        <v>97</v>
      </c>
      <c r="M295" s="8" t="str">
        <f t="shared" si="9"/>
        <v>17Vigilancia de la salud ambientalSAN CRISTOBALA. DICIEMBRE 2024</v>
      </c>
      <c r="N295" s="125">
        <f t="shared" si="12"/>
        <v>87348</v>
      </c>
      <c r="O295" s="125">
        <f t="shared" si="11"/>
        <v>0</v>
      </c>
      <c r="P295" s="96">
        <v>2</v>
      </c>
      <c r="Q295" s="96">
        <v>0</v>
      </c>
      <c r="R295" s="96">
        <v>174696</v>
      </c>
      <c r="S295" s="97">
        <v>0</v>
      </c>
      <c r="T295" s="96">
        <v>2</v>
      </c>
      <c r="U295" s="96">
        <v>0</v>
      </c>
      <c r="V295" s="96">
        <v>174696</v>
      </c>
      <c r="W295" s="96">
        <v>0</v>
      </c>
    </row>
    <row r="296" spans="2:23" ht="101.25" customHeight="1" x14ac:dyDescent="0.25">
      <c r="B296" s="82">
        <v>17</v>
      </c>
      <c r="C296" s="89" t="s">
        <v>70</v>
      </c>
      <c r="D296" s="8" t="str">
        <f t="shared" si="10"/>
        <v>17Vigilancia de la salud ambiental</v>
      </c>
      <c r="E296" s="8" t="s">
        <v>289</v>
      </c>
      <c r="F296" s="8" t="s">
        <v>292</v>
      </c>
      <c r="G296" s="8" t="s">
        <v>303</v>
      </c>
      <c r="H296" s="8" t="s">
        <v>414</v>
      </c>
      <c r="I296" s="8" t="s">
        <v>516</v>
      </c>
      <c r="J296" s="8" t="s">
        <v>516</v>
      </c>
      <c r="K296" s="89" t="s">
        <v>456</v>
      </c>
      <c r="L296" s="89" t="s">
        <v>97</v>
      </c>
      <c r="M296" s="8" t="str">
        <f t="shared" si="9"/>
        <v>17Vigilancia de la salud ambientalRAFAEL URIBE URIBEA. DICIEMBRE 2024</v>
      </c>
      <c r="N296" s="125">
        <f t="shared" si="12"/>
        <v>87348</v>
      </c>
      <c r="O296" s="125">
        <f t="shared" si="11"/>
        <v>0</v>
      </c>
      <c r="P296" s="96">
        <v>1</v>
      </c>
      <c r="Q296" s="96">
        <v>0</v>
      </c>
      <c r="R296" s="96">
        <v>87348</v>
      </c>
      <c r="S296" s="97">
        <v>0</v>
      </c>
      <c r="T296" s="96">
        <v>1</v>
      </c>
      <c r="U296" s="96">
        <v>0</v>
      </c>
      <c r="V296" s="96">
        <v>87348</v>
      </c>
      <c r="W296" s="96">
        <v>0</v>
      </c>
    </row>
    <row r="297" spans="2:23" ht="101.25" customHeight="1" x14ac:dyDescent="0.25">
      <c r="B297" s="82">
        <v>21</v>
      </c>
      <c r="C297" s="89" t="s">
        <v>70</v>
      </c>
      <c r="D297" s="8" t="str">
        <f t="shared" si="10"/>
        <v>21Vigilancia de la salud ambiental</v>
      </c>
      <c r="E297" s="8" t="s">
        <v>289</v>
      </c>
      <c r="F297" s="8" t="s">
        <v>292</v>
      </c>
      <c r="G297" s="8" t="s">
        <v>304</v>
      </c>
      <c r="H297" s="8" t="s">
        <v>414</v>
      </c>
      <c r="I297" s="8" t="s">
        <v>516</v>
      </c>
      <c r="J297" s="8" t="s">
        <v>516</v>
      </c>
      <c r="K297" s="77" t="s">
        <v>455</v>
      </c>
      <c r="L297" s="89" t="s">
        <v>97</v>
      </c>
      <c r="M297" s="8" t="str">
        <f t="shared" si="9"/>
        <v>21Vigilancia de la salud ambientalMARTIRESA. DICIEMBRE 2024</v>
      </c>
      <c r="N297" s="125">
        <f t="shared" si="12"/>
        <v>116464</v>
      </c>
      <c r="O297" s="125">
        <f t="shared" si="11"/>
        <v>0</v>
      </c>
      <c r="P297" s="96">
        <v>1</v>
      </c>
      <c r="Q297" s="96">
        <v>0</v>
      </c>
      <c r="R297" s="96">
        <v>116464</v>
      </c>
      <c r="S297" s="97">
        <v>0</v>
      </c>
      <c r="T297" s="96">
        <v>1</v>
      </c>
      <c r="U297" s="96">
        <v>0</v>
      </c>
      <c r="V297" s="96">
        <v>116464</v>
      </c>
      <c r="W297" s="96">
        <v>0</v>
      </c>
    </row>
    <row r="298" spans="2:23" ht="101.25" customHeight="1" x14ac:dyDescent="0.25">
      <c r="B298" s="82">
        <v>22</v>
      </c>
      <c r="C298" s="89" t="s">
        <v>70</v>
      </c>
      <c r="D298" s="8" t="str">
        <f t="shared" si="10"/>
        <v>22Vigilancia de la salud ambiental</v>
      </c>
      <c r="E298" s="8" t="s">
        <v>289</v>
      </c>
      <c r="F298" s="8" t="s">
        <v>292</v>
      </c>
      <c r="G298" s="8" t="s">
        <v>305</v>
      </c>
      <c r="H298" s="8" t="s">
        <v>414</v>
      </c>
      <c r="I298" s="8" t="s">
        <v>516</v>
      </c>
      <c r="J298" s="8" t="s">
        <v>516</v>
      </c>
      <c r="K298" s="89" t="s">
        <v>458</v>
      </c>
      <c r="L298" s="89" t="s">
        <v>97</v>
      </c>
      <c r="M298" s="8" t="str">
        <f t="shared" si="9"/>
        <v>22Vigilancia de la salud ambientalSANTA FEA. DICIEMBRE 2024</v>
      </c>
      <c r="N298" s="125">
        <f t="shared" si="12"/>
        <v>87348</v>
      </c>
      <c r="O298" s="125">
        <f t="shared" si="11"/>
        <v>0</v>
      </c>
      <c r="P298" s="96">
        <v>7</v>
      </c>
      <c r="Q298" s="96">
        <v>0</v>
      </c>
      <c r="R298" s="96">
        <v>611436</v>
      </c>
      <c r="S298" s="97">
        <v>0</v>
      </c>
      <c r="T298" s="96">
        <v>7</v>
      </c>
      <c r="U298" s="96">
        <v>0</v>
      </c>
      <c r="V298" s="96">
        <v>611436</v>
      </c>
      <c r="W298" s="96">
        <v>0</v>
      </c>
    </row>
    <row r="299" spans="2:23" ht="101.25" customHeight="1" x14ac:dyDescent="0.25">
      <c r="B299" s="82">
        <v>22</v>
      </c>
      <c r="C299" s="89" t="s">
        <v>70</v>
      </c>
      <c r="D299" s="8" t="str">
        <f t="shared" si="10"/>
        <v>22Vigilancia de la salud ambiental</v>
      </c>
      <c r="E299" s="8" t="s">
        <v>289</v>
      </c>
      <c r="F299" s="8" t="s">
        <v>292</v>
      </c>
      <c r="G299" s="8" t="s">
        <v>305</v>
      </c>
      <c r="H299" s="8" t="s">
        <v>414</v>
      </c>
      <c r="I299" s="8" t="s">
        <v>516</v>
      </c>
      <c r="J299" s="8" t="s">
        <v>516</v>
      </c>
      <c r="K299" s="77" t="s">
        <v>457</v>
      </c>
      <c r="L299" s="89" t="s">
        <v>97</v>
      </c>
      <c r="M299" s="8" t="str">
        <f t="shared" si="9"/>
        <v>22Vigilancia de la salud ambientalSAN CRISTOBALA. DICIEMBRE 2024</v>
      </c>
      <c r="N299" s="125">
        <f t="shared" si="12"/>
        <v>87348</v>
      </c>
      <c r="O299" s="125">
        <f t="shared" si="11"/>
        <v>0</v>
      </c>
      <c r="P299" s="96">
        <v>15</v>
      </c>
      <c r="Q299" s="96">
        <v>0</v>
      </c>
      <c r="R299" s="96">
        <v>1310220</v>
      </c>
      <c r="S299" s="97">
        <v>0</v>
      </c>
      <c r="T299" s="96">
        <v>15</v>
      </c>
      <c r="U299" s="96">
        <v>0</v>
      </c>
      <c r="V299" s="96">
        <v>1310220</v>
      </c>
      <c r="W299" s="96">
        <v>0</v>
      </c>
    </row>
    <row r="300" spans="2:23" ht="101.25" customHeight="1" x14ac:dyDescent="0.25">
      <c r="B300" s="82">
        <v>22</v>
      </c>
      <c r="C300" s="89" t="s">
        <v>70</v>
      </c>
      <c r="D300" s="8" t="str">
        <f t="shared" si="10"/>
        <v>22Vigilancia de la salud ambiental</v>
      </c>
      <c r="E300" s="8" t="s">
        <v>289</v>
      </c>
      <c r="F300" s="8" t="s">
        <v>292</v>
      </c>
      <c r="G300" s="8" t="s">
        <v>305</v>
      </c>
      <c r="H300" s="8" t="s">
        <v>414</v>
      </c>
      <c r="I300" s="8" t="s">
        <v>516</v>
      </c>
      <c r="J300" s="8" t="s">
        <v>516</v>
      </c>
      <c r="K300" s="89" t="s">
        <v>455</v>
      </c>
      <c r="L300" s="89" t="s">
        <v>97</v>
      </c>
      <c r="M300" s="8" t="str">
        <f t="shared" si="9"/>
        <v>22Vigilancia de la salud ambientalMARTIRESA. DICIEMBRE 2024</v>
      </c>
      <c r="N300" s="125">
        <f t="shared" si="12"/>
        <v>87348</v>
      </c>
      <c r="O300" s="125">
        <f t="shared" si="11"/>
        <v>0</v>
      </c>
      <c r="P300" s="96">
        <v>153</v>
      </c>
      <c r="Q300" s="96">
        <v>0</v>
      </c>
      <c r="R300" s="96">
        <v>13364244</v>
      </c>
      <c r="S300" s="97">
        <v>0</v>
      </c>
      <c r="T300" s="96">
        <v>153</v>
      </c>
      <c r="U300" s="96">
        <v>0</v>
      </c>
      <c r="V300" s="96">
        <v>13364244</v>
      </c>
      <c r="W300" s="96">
        <v>0</v>
      </c>
    </row>
    <row r="301" spans="2:23" ht="101.25" customHeight="1" x14ac:dyDescent="0.25">
      <c r="B301" s="82">
        <v>22</v>
      </c>
      <c r="C301" s="89" t="s">
        <v>70</v>
      </c>
      <c r="D301" s="8" t="str">
        <f t="shared" si="10"/>
        <v>22Vigilancia de la salud ambiental</v>
      </c>
      <c r="E301" s="8" t="s">
        <v>289</v>
      </c>
      <c r="F301" s="8" t="s">
        <v>292</v>
      </c>
      <c r="G301" s="8" t="s">
        <v>305</v>
      </c>
      <c r="H301" s="8" t="s">
        <v>414</v>
      </c>
      <c r="I301" s="8" t="s">
        <v>516</v>
      </c>
      <c r="J301" s="8" t="s">
        <v>516</v>
      </c>
      <c r="K301" s="77" t="s">
        <v>453</v>
      </c>
      <c r="L301" s="89" t="s">
        <v>97</v>
      </c>
      <c r="M301" s="8" t="str">
        <f t="shared" si="9"/>
        <v>22Vigilancia de la salud ambientalANTONIO NARIÑOA. DICIEMBRE 2024</v>
      </c>
      <c r="N301" s="125">
        <f t="shared" si="12"/>
        <v>87348</v>
      </c>
      <c r="O301" s="125">
        <f t="shared" si="11"/>
        <v>0</v>
      </c>
      <c r="P301" s="96">
        <v>18</v>
      </c>
      <c r="Q301" s="96">
        <v>0</v>
      </c>
      <c r="R301" s="96">
        <v>1572264</v>
      </c>
      <c r="S301" s="97">
        <v>0</v>
      </c>
      <c r="T301" s="96">
        <v>18</v>
      </c>
      <c r="U301" s="96">
        <v>0</v>
      </c>
      <c r="V301" s="96">
        <v>1572264</v>
      </c>
      <c r="W301" s="96">
        <v>0</v>
      </c>
    </row>
    <row r="302" spans="2:23" ht="101.25" customHeight="1" x14ac:dyDescent="0.25">
      <c r="B302" s="82">
        <v>22</v>
      </c>
      <c r="C302" s="89" t="s">
        <v>70</v>
      </c>
      <c r="D302" s="8" t="str">
        <f t="shared" si="10"/>
        <v>22Vigilancia de la salud ambiental</v>
      </c>
      <c r="E302" s="8" t="s">
        <v>289</v>
      </c>
      <c r="F302" s="8" t="s">
        <v>292</v>
      </c>
      <c r="G302" s="8" t="s">
        <v>305</v>
      </c>
      <c r="H302" s="8" t="s">
        <v>414</v>
      </c>
      <c r="I302" s="8" t="s">
        <v>516</v>
      </c>
      <c r="J302" s="8" t="s">
        <v>516</v>
      </c>
      <c r="K302" s="89" t="s">
        <v>454</v>
      </c>
      <c r="L302" s="89" t="s">
        <v>97</v>
      </c>
      <c r="M302" s="8" t="str">
        <f t="shared" si="9"/>
        <v>22Vigilancia de la salud ambientalCANDELARIAA. DICIEMBRE 2024</v>
      </c>
      <c r="N302" s="125">
        <f t="shared" si="12"/>
        <v>87348</v>
      </c>
      <c r="O302" s="125">
        <f t="shared" si="11"/>
        <v>0</v>
      </c>
      <c r="P302" s="96">
        <v>18</v>
      </c>
      <c r="Q302" s="96">
        <v>0</v>
      </c>
      <c r="R302" s="96">
        <v>1572264</v>
      </c>
      <c r="S302" s="97">
        <v>0</v>
      </c>
      <c r="T302" s="96">
        <v>16</v>
      </c>
      <c r="U302" s="96">
        <v>0</v>
      </c>
      <c r="V302" s="96">
        <v>1397568</v>
      </c>
      <c r="W302" s="96">
        <v>0</v>
      </c>
    </row>
    <row r="303" spans="2:23" ht="101.25" customHeight="1" x14ac:dyDescent="0.25">
      <c r="B303" s="82">
        <v>22</v>
      </c>
      <c r="C303" s="89" t="s">
        <v>70</v>
      </c>
      <c r="D303" s="8" t="str">
        <f t="shared" si="10"/>
        <v>22Vigilancia de la salud ambiental</v>
      </c>
      <c r="E303" s="8" t="s">
        <v>289</v>
      </c>
      <c r="F303" s="8" t="s">
        <v>292</v>
      </c>
      <c r="G303" s="8" t="s">
        <v>305</v>
      </c>
      <c r="H303" s="8" t="s">
        <v>414</v>
      </c>
      <c r="I303" s="8" t="s">
        <v>516</v>
      </c>
      <c r="J303" s="8" t="s">
        <v>516</v>
      </c>
      <c r="K303" s="77" t="s">
        <v>456</v>
      </c>
      <c r="L303" s="89" t="s">
        <v>97</v>
      </c>
      <c r="M303" s="8" t="str">
        <f t="shared" si="9"/>
        <v>22Vigilancia de la salud ambientalRAFAEL URIBE URIBEA. DICIEMBRE 2024</v>
      </c>
      <c r="N303" s="125">
        <f t="shared" si="12"/>
        <v>87348</v>
      </c>
      <c r="O303" s="125">
        <f t="shared" si="11"/>
        <v>0</v>
      </c>
      <c r="P303" s="96">
        <v>11</v>
      </c>
      <c r="Q303" s="96">
        <v>0</v>
      </c>
      <c r="R303" s="96">
        <v>960828</v>
      </c>
      <c r="S303" s="97">
        <v>0</v>
      </c>
      <c r="T303" s="96">
        <v>11</v>
      </c>
      <c r="U303" s="96">
        <v>0</v>
      </c>
      <c r="V303" s="96">
        <v>960828</v>
      </c>
      <c r="W303" s="96">
        <v>0</v>
      </c>
    </row>
    <row r="304" spans="2:23" ht="101.25" customHeight="1" x14ac:dyDescent="0.25">
      <c r="B304" s="82">
        <v>31</v>
      </c>
      <c r="C304" s="89" t="s">
        <v>70</v>
      </c>
      <c r="D304" s="8" t="str">
        <f t="shared" si="10"/>
        <v>31Vigilancia de la salud ambiental</v>
      </c>
      <c r="E304" s="8" t="s">
        <v>289</v>
      </c>
      <c r="F304" s="8" t="s">
        <v>293</v>
      </c>
      <c r="G304" s="8" t="s">
        <v>307</v>
      </c>
      <c r="H304" s="8" t="s">
        <v>414</v>
      </c>
      <c r="I304" s="8" t="s">
        <v>516</v>
      </c>
      <c r="J304" s="8" t="s">
        <v>516</v>
      </c>
      <c r="K304" s="89" t="s">
        <v>458</v>
      </c>
      <c r="L304" s="89" t="s">
        <v>97</v>
      </c>
      <c r="M304" s="8" t="str">
        <f t="shared" si="9"/>
        <v>31Vigilancia de la salud ambientalSANTA FEA. DICIEMBRE 2024</v>
      </c>
      <c r="N304" s="125">
        <f t="shared" si="12"/>
        <v>87348</v>
      </c>
      <c r="O304" s="125">
        <f t="shared" si="11"/>
        <v>0</v>
      </c>
      <c r="P304" s="96">
        <v>5</v>
      </c>
      <c r="Q304" s="96">
        <v>0</v>
      </c>
      <c r="R304" s="96">
        <v>436740</v>
      </c>
      <c r="S304" s="97">
        <v>0</v>
      </c>
      <c r="T304" s="96">
        <v>5</v>
      </c>
      <c r="U304" s="96">
        <v>0</v>
      </c>
      <c r="V304" s="96">
        <v>436740</v>
      </c>
      <c r="W304" s="96">
        <v>0</v>
      </c>
    </row>
    <row r="305" spans="2:23" ht="101.25" customHeight="1" x14ac:dyDescent="0.25">
      <c r="B305" s="82">
        <v>31</v>
      </c>
      <c r="C305" s="89" t="s">
        <v>70</v>
      </c>
      <c r="D305" s="8" t="str">
        <f t="shared" si="10"/>
        <v>31Vigilancia de la salud ambiental</v>
      </c>
      <c r="E305" s="8" t="s">
        <v>289</v>
      </c>
      <c r="F305" s="8" t="s">
        <v>293</v>
      </c>
      <c r="G305" s="8" t="s">
        <v>307</v>
      </c>
      <c r="H305" s="8" t="s">
        <v>414</v>
      </c>
      <c r="I305" s="8" t="s">
        <v>516</v>
      </c>
      <c r="J305" s="8" t="s">
        <v>516</v>
      </c>
      <c r="K305" s="77" t="s">
        <v>457</v>
      </c>
      <c r="L305" s="89" t="s">
        <v>97</v>
      </c>
      <c r="M305" s="8" t="str">
        <f t="shared" si="9"/>
        <v>31Vigilancia de la salud ambientalSAN CRISTOBALA. DICIEMBRE 2024</v>
      </c>
      <c r="N305" s="125">
        <f t="shared" si="12"/>
        <v>87348</v>
      </c>
      <c r="O305" s="125">
        <f t="shared" si="11"/>
        <v>0</v>
      </c>
      <c r="P305" s="96">
        <v>12</v>
      </c>
      <c r="Q305" s="96">
        <v>0</v>
      </c>
      <c r="R305" s="96">
        <v>1048176</v>
      </c>
      <c r="S305" s="97">
        <v>0</v>
      </c>
      <c r="T305" s="96">
        <v>12</v>
      </c>
      <c r="U305" s="96">
        <v>0</v>
      </c>
      <c r="V305" s="96">
        <v>1048176</v>
      </c>
      <c r="W305" s="96">
        <v>0</v>
      </c>
    </row>
    <row r="306" spans="2:23" ht="101.25" customHeight="1" x14ac:dyDescent="0.25">
      <c r="B306" s="82">
        <v>31</v>
      </c>
      <c r="C306" s="89" t="s">
        <v>70</v>
      </c>
      <c r="D306" s="8" t="str">
        <f t="shared" si="10"/>
        <v>31Vigilancia de la salud ambiental</v>
      </c>
      <c r="E306" s="8" t="s">
        <v>289</v>
      </c>
      <c r="F306" s="8" t="s">
        <v>293</v>
      </c>
      <c r="G306" s="8" t="s">
        <v>307</v>
      </c>
      <c r="H306" s="8" t="s">
        <v>414</v>
      </c>
      <c r="I306" s="8" t="s">
        <v>516</v>
      </c>
      <c r="J306" s="8" t="s">
        <v>516</v>
      </c>
      <c r="K306" s="89" t="s">
        <v>455</v>
      </c>
      <c r="L306" s="89" t="s">
        <v>97</v>
      </c>
      <c r="M306" s="8" t="str">
        <f t="shared" si="9"/>
        <v>31Vigilancia de la salud ambientalMARTIRESA. DICIEMBRE 2024</v>
      </c>
      <c r="N306" s="125">
        <f t="shared" si="12"/>
        <v>87348</v>
      </c>
      <c r="O306" s="125">
        <f t="shared" si="11"/>
        <v>0</v>
      </c>
      <c r="P306" s="96">
        <v>5</v>
      </c>
      <c r="Q306" s="96">
        <v>0</v>
      </c>
      <c r="R306" s="96">
        <v>436740</v>
      </c>
      <c r="S306" s="97">
        <v>0</v>
      </c>
      <c r="T306" s="96">
        <v>5</v>
      </c>
      <c r="U306" s="96">
        <v>0</v>
      </c>
      <c r="V306" s="96">
        <v>436740</v>
      </c>
      <c r="W306" s="96">
        <v>0</v>
      </c>
    </row>
    <row r="307" spans="2:23" ht="101.25" customHeight="1" x14ac:dyDescent="0.25">
      <c r="B307" s="82">
        <v>31</v>
      </c>
      <c r="C307" s="89" t="s">
        <v>70</v>
      </c>
      <c r="D307" s="8" t="str">
        <f t="shared" si="10"/>
        <v>31Vigilancia de la salud ambiental</v>
      </c>
      <c r="E307" s="8" t="s">
        <v>289</v>
      </c>
      <c r="F307" s="8" t="s">
        <v>293</v>
      </c>
      <c r="G307" s="8" t="s">
        <v>307</v>
      </c>
      <c r="H307" s="8" t="s">
        <v>414</v>
      </c>
      <c r="I307" s="8" t="s">
        <v>516</v>
      </c>
      <c r="J307" s="8" t="s">
        <v>516</v>
      </c>
      <c r="K307" s="77" t="s">
        <v>453</v>
      </c>
      <c r="L307" s="89" t="s">
        <v>97</v>
      </c>
      <c r="M307" s="8" t="str">
        <f t="shared" si="9"/>
        <v>31Vigilancia de la salud ambientalANTONIO NARIÑOA. DICIEMBRE 2024</v>
      </c>
      <c r="N307" s="125">
        <f t="shared" si="12"/>
        <v>87348</v>
      </c>
      <c r="O307" s="125">
        <f t="shared" si="11"/>
        <v>0</v>
      </c>
      <c r="P307" s="96">
        <v>5</v>
      </c>
      <c r="Q307" s="96">
        <v>0</v>
      </c>
      <c r="R307" s="96">
        <v>436740</v>
      </c>
      <c r="S307" s="97">
        <v>0</v>
      </c>
      <c r="T307" s="96">
        <v>5</v>
      </c>
      <c r="U307" s="96">
        <v>0</v>
      </c>
      <c r="V307" s="96">
        <v>436740</v>
      </c>
      <c r="W307" s="96">
        <v>0</v>
      </c>
    </row>
    <row r="308" spans="2:23" ht="101.25" customHeight="1" x14ac:dyDescent="0.25">
      <c r="B308" s="82">
        <v>31</v>
      </c>
      <c r="C308" s="89" t="s">
        <v>70</v>
      </c>
      <c r="D308" s="8" t="str">
        <f t="shared" si="10"/>
        <v>31Vigilancia de la salud ambiental</v>
      </c>
      <c r="E308" s="8" t="s">
        <v>289</v>
      </c>
      <c r="F308" s="8" t="s">
        <v>293</v>
      </c>
      <c r="G308" s="8" t="s">
        <v>307</v>
      </c>
      <c r="H308" s="8" t="s">
        <v>414</v>
      </c>
      <c r="I308" s="8" t="s">
        <v>516</v>
      </c>
      <c r="J308" s="8" t="s">
        <v>516</v>
      </c>
      <c r="K308" s="89" t="s">
        <v>456</v>
      </c>
      <c r="L308" s="89" t="s">
        <v>97</v>
      </c>
      <c r="M308" s="8" t="str">
        <f t="shared" si="9"/>
        <v>31Vigilancia de la salud ambientalRAFAEL URIBE URIBEA. DICIEMBRE 2024</v>
      </c>
      <c r="N308" s="125">
        <f t="shared" si="12"/>
        <v>87348</v>
      </c>
      <c r="O308" s="125">
        <f t="shared" si="11"/>
        <v>0</v>
      </c>
      <c r="P308" s="96">
        <v>24</v>
      </c>
      <c r="Q308" s="96">
        <v>0</v>
      </c>
      <c r="R308" s="96">
        <v>2096352</v>
      </c>
      <c r="S308" s="97">
        <v>0</v>
      </c>
      <c r="T308" s="96">
        <v>24</v>
      </c>
      <c r="U308" s="96">
        <v>0</v>
      </c>
      <c r="V308" s="96">
        <v>2096352</v>
      </c>
      <c r="W308" s="96">
        <v>0</v>
      </c>
    </row>
    <row r="309" spans="2:23" ht="101.25" customHeight="1" x14ac:dyDescent="0.25">
      <c r="B309" s="82">
        <v>33</v>
      </c>
      <c r="C309" s="89" t="s">
        <v>70</v>
      </c>
      <c r="D309" s="8" t="str">
        <f t="shared" si="10"/>
        <v>33Vigilancia de la salud ambiental</v>
      </c>
      <c r="E309" s="8" t="s">
        <v>289</v>
      </c>
      <c r="F309" s="8" t="s">
        <v>293</v>
      </c>
      <c r="G309" s="8" t="s">
        <v>308</v>
      </c>
      <c r="H309" s="8" t="s">
        <v>414</v>
      </c>
      <c r="I309" s="8" t="s">
        <v>516</v>
      </c>
      <c r="J309" s="8" t="s">
        <v>516</v>
      </c>
      <c r="K309" s="77" t="s">
        <v>458</v>
      </c>
      <c r="L309" s="89" t="s">
        <v>97</v>
      </c>
      <c r="M309" s="8" t="str">
        <f t="shared" si="9"/>
        <v>33Vigilancia de la salud ambientalSANTA FEA. DICIEMBRE 2024</v>
      </c>
      <c r="N309" s="125">
        <f t="shared" si="12"/>
        <v>145580</v>
      </c>
      <c r="O309" s="125">
        <f t="shared" si="11"/>
        <v>0</v>
      </c>
      <c r="P309" s="96">
        <v>38</v>
      </c>
      <c r="Q309" s="96">
        <v>0</v>
      </c>
      <c r="R309" s="96">
        <v>5532040</v>
      </c>
      <c r="S309" s="97">
        <v>0</v>
      </c>
      <c r="T309" s="96">
        <v>38</v>
      </c>
      <c r="U309" s="96">
        <v>0</v>
      </c>
      <c r="V309" s="96">
        <v>5532040</v>
      </c>
      <c r="W309" s="96">
        <v>0</v>
      </c>
    </row>
    <row r="310" spans="2:23" ht="101.25" customHeight="1" x14ac:dyDescent="0.25">
      <c r="B310" s="82">
        <v>33</v>
      </c>
      <c r="C310" s="89" t="s">
        <v>70</v>
      </c>
      <c r="D310" s="8" t="str">
        <f t="shared" si="10"/>
        <v>33Vigilancia de la salud ambiental</v>
      </c>
      <c r="E310" s="8" t="s">
        <v>289</v>
      </c>
      <c r="F310" s="8" t="s">
        <v>293</v>
      </c>
      <c r="G310" s="8" t="s">
        <v>308</v>
      </c>
      <c r="H310" s="8" t="s">
        <v>414</v>
      </c>
      <c r="I310" s="8" t="s">
        <v>516</v>
      </c>
      <c r="J310" s="8" t="s">
        <v>516</v>
      </c>
      <c r="K310" s="89" t="s">
        <v>457</v>
      </c>
      <c r="L310" s="89" t="s">
        <v>97</v>
      </c>
      <c r="M310" s="8" t="str">
        <f t="shared" si="9"/>
        <v>33Vigilancia de la salud ambientalSAN CRISTOBALA. DICIEMBRE 2024</v>
      </c>
      <c r="N310" s="125">
        <f t="shared" si="12"/>
        <v>145580</v>
      </c>
      <c r="O310" s="125">
        <f t="shared" si="11"/>
        <v>0</v>
      </c>
      <c r="P310" s="96">
        <v>3</v>
      </c>
      <c r="Q310" s="96">
        <v>0</v>
      </c>
      <c r="R310" s="96">
        <v>436740</v>
      </c>
      <c r="S310" s="97">
        <v>0</v>
      </c>
      <c r="T310" s="96">
        <v>3</v>
      </c>
      <c r="U310" s="96">
        <v>0</v>
      </c>
      <c r="V310" s="96">
        <v>436740</v>
      </c>
      <c r="W310" s="96">
        <v>0</v>
      </c>
    </row>
    <row r="311" spans="2:23" ht="101.25" customHeight="1" x14ac:dyDescent="0.25">
      <c r="B311" s="82">
        <v>33</v>
      </c>
      <c r="C311" s="89" t="s">
        <v>70</v>
      </c>
      <c r="D311" s="8" t="str">
        <f t="shared" si="10"/>
        <v>33Vigilancia de la salud ambiental</v>
      </c>
      <c r="E311" s="8" t="s">
        <v>289</v>
      </c>
      <c r="F311" s="8" t="s">
        <v>293</v>
      </c>
      <c r="G311" s="8" t="s">
        <v>308</v>
      </c>
      <c r="H311" s="8" t="s">
        <v>414</v>
      </c>
      <c r="I311" s="8" t="s">
        <v>516</v>
      </c>
      <c r="J311" s="8" t="s">
        <v>516</v>
      </c>
      <c r="K311" s="77" t="s">
        <v>455</v>
      </c>
      <c r="L311" s="89" t="s">
        <v>97</v>
      </c>
      <c r="M311" s="8" t="str">
        <f t="shared" si="9"/>
        <v>33Vigilancia de la salud ambientalMARTIRESA. DICIEMBRE 2024</v>
      </c>
      <c r="N311" s="125">
        <f t="shared" si="12"/>
        <v>145580</v>
      </c>
      <c r="O311" s="125">
        <f t="shared" si="11"/>
        <v>0</v>
      </c>
      <c r="P311" s="96">
        <v>30</v>
      </c>
      <c r="Q311" s="96">
        <v>0</v>
      </c>
      <c r="R311" s="96">
        <v>4367400</v>
      </c>
      <c r="S311" s="97">
        <v>0</v>
      </c>
      <c r="T311" s="96">
        <v>30</v>
      </c>
      <c r="U311" s="96">
        <v>0</v>
      </c>
      <c r="V311" s="96">
        <v>4367400</v>
      </c>
      <c r="W311" s="96">
        <v>0</v>
      </c>
    </row>
    <row r="312" spans="2:23" ht="101.25" customHeight="1" x14ac:dyDescent="0.25">
      <c r="B312" s="82">
        <v>33</v>
      </c>
      <c r="C312" s="89" t="s">
        <v>70</v>
      </c>
      <c r="D312" s="8" t="str">
        <f t="shared" si="10"/>
        <v>33Vigilancia de la salud ambiental</v>
      </c>
      <c r="E312" s="8" t="s">
        <v>289</v>
      </c>
      <c r="F312" s="8" t="s">
        <v>293</v>
      </c>
      <c r="G312" s="8" t="s">
        <v>308</v>
      </c>
      <c r="H312" s="8" t="s">
        <v>414</v>
      </c>
      <c r="I312" s="8" t="s">
        <v>516</v>
      </c>
      <c r="J312" s="8" t="s">
        <v>516</v>
      </c>
      <c r="K312" s="89" t="s">
        <v>453</v>
      </c>
      <c r="L312" s="89" t="s">
        <v>97</v>
      </c>
      <c r="M312" s="8" t="str">
        <f t="shared" si="9"/>
        <v>33Vigilancia de la salud ambientalANTONIO NARIÑOA. DICIEMBRE 2024</v>
      </c>
      <c r="N312" s="125">
        <f t="shared" si="12"/>
        <v>145580</v>
      </c>
      <c r="O312" s="125">
        <f t="shared" si="11"/>
        <v>0</v>
      </c>
      <c r="P312" s="96">
        <v>4</v>
      </c>
      <c r="Q312" s="96">
        <v>0</v>
      </c>
      <c r="R312" s="96">
        <v>582320</v>
      </c>
      <c r="S312" s="97">
        <v>0</v>
      </c>
      <c r="T312" s="96">
        <v>4</v>
      </c>
      <c r="U312" s="96">
        <v>0</v>
      </c>
      <c r="V312" s="96">
        <v>582320</v>
      </c>
      <c r="W312" s="96">
        <v>0</v>
      </c>
    </row>
    <row r="313" spans="2:23" ht="101.25" customHeight="1" x14ac:dyDescent="0.25">
      <c r="B313" s="82">
        <v>33</v>
      </c>
      <c r="C313" s="89" t="s">
        <v>70</v>
      </c>
      <c r="D313" s="8" t="str">
        <f t="shared" si="10"/>
        <v>33Vigilancia de la salud ambiental</v>
      </c>
      <c r="E313" s="8" t="s">
        <v>289</v>
      </c>
      <c r="F313" s="8" t="s">
        <v>293</v>
      </c>
      <c r="G313" s="8" t="s">
        <v>308</v>
      </c>
      <c r="H313" s="8" t="s">
        <v>414</v>
      </c>
      <c r="I313" s="8" t="s">
        <v>516</v>
      </c>
      <c r="J313" s="8" t="s">
        <v>516</v>
      </c>
      <c r="K313" s="77" t="s">
        <v>454</v>
      </c>
      <c r="L313" s="89" t="s">
        <v>97</v>
      </c>
      <c r="M313" s="8" t="str">
        <f t="shared" si="9"/>
        <v>33Vigilancia de la salud ambientalCANDELARIAA. DICIEMBRE 2024</v>
      </c>
      <c r="N313" s="125">
        <f t="shared" si="12"/>
        <v>145580</v>
      </c>
      <c r="O313" s="125">
        <f t="shared" si="11"/>
        <v>0</v>
      </c>
      <c r="P313" s="103">
        <v>7</v>
      </c>
      <c r="Q313" s="96">
        <v>0</v>
      </c>
      <c r="R313" s="96">
        <v>1019060</v>
      </c>
      <c r="S313" s="97">
        <v>0</v>
      </c>
      <c r="T313" s="103">
        <v>7</v>
      </c>
      <c r="U313" s="96">
        <v>0</v>
      </c>
      <c r="V313" s="96">
        <v>1019060</v>
      </c>
      <c r="W313" s="96">
        <v>0</v>
      </c>
    </row>
    <row r="314" spans="2:23" ht="101.25" customHeight="1" x14ac:dyDescent="0.25">
      <c r="B314" s="82">
        <v>33</v>
      </c>
      <c r="C314" s="89" t="s">
        <v>70</v>
      </c>
      <c r="D314" s="8" t="str">
        <f t="shared" si="10"/>
        <v>33Vigilancia de la salud ambiental</v>
      </c>
      <c r="E314" s="8" t="s">
        <v>289</v>
      </c>
      <c r="F314" s="8" t="s">
        <v>293</v>
      </c>
      <c r="G314" s="8" t="s">
        <v>308</v>
      </c>
      <c r="H314" s="8" t="s">
        <v>414</v>
      </c>
      <c r="I314" s="8" t="s">
        <v>516</v>
      </c>
      <c r="J314" s="8" t="s">
        <v>516</v>
      </c>
      <c r="K314" s="89" t="s">
        <v>456</v>
      </c>
      <c r="L314" s="89" t="s">
        <v>97</v>
      </c>
      <c r="M314" s="8" t="str">
        <f t="shared" si="9"/>
        <v>33Vigilancia de la salud ambientalRAFAEL URIBE URIBEA. DICIEMBRE 2024</v>
      </c>
      <c r="N314" s="125">
        <f t="shared" si="12"/>
        <v>145580</v>
      </c>
      <c r="O314" s="125">
        <f t="shared" si="11"/>
        <v>0</v>
      </c>
      <c r="P314" s="96">
        <v>2</v>
      </c>
      <c r="Q314" s="96">
        <v>0</v>
      </c>
      <c r="R314" s="96">
        <v>291160</v>
      </c>
      <c r="S314" s="97">
        <v>0</v>
      </c>
      <c r="T314" s="96">
        <v>2</v>
      </c>
      <c r="U314" s="96">
        <v>0</v>
      </c>
      <c r="V314" s="96">
        <v>291160</v>
      </c>
      <c r="W314" s="96">
        <v>0</v>
      </c>
    </row>
    <row r="315" spans="2:23" ht="101.25" customHeight="1" x14ac:dyDescent="0.25">
      <c r="B315" s="82">
        <v>34</v>
      </c>
      <c r="C315" s="89" t="s">
        <v>70</v>
      </c>
      <c r="D315" s="8" t="str">
        <f t="shared" si="10"/>
        <v>34Vigilancia de la salud ambiental</v>
      </c>
      <c r="E315" s="8" t="s">
        <v>289</v>
      </c>
      <c r="F315" s="8" t="s">
        <v>293</v>
      </c>
      <c r="G315" s="8" t="s">
        <v>309</v>
      </c>
      <c r="H315" s="8" t="s">
        <v>414</v>
      </c>
      <c r="I315" s="8" t="s">
        <v>516</v>
      </c>
      <c r="J315" s="8" t="s">
        <v>516</v>
      </c>
      <c r="K315" s="77" t="s">
        <v>457</v>
      </c>
      <c r="L315" s="89" t="s">
        <v>97</v>
      </c>
      <c r="M315" s="8" t="str">
        <f t="shared" si="9"/>
        <v>34Vigilancia de la salud ambientalSAN CRISTOBALA. DICIEMBRE 2024</v>
      </c>
      <c r="N315" s="125">
        <f t="shared" si="12"/>
        <v>87348</v>
      </c>
      <c r="O315" s="125">
        <f t="shared" si="11"/>
        <v>0</v>
      </c>
      <c r="P315" s="96">
        <v>2</v>
      </c>
      <c r="Q315" s="96">
        <v>0</v>
      </c>
      <c r="R315" s="96">
        <v>174696</v>
      </c>
      <c r="S315" s="97">
        <v>0</v>
      </c>
      <c r="T315" s="96">
        <v>2</v>
      </c>
      <c r="U315" s="96">
        <v>0</v>
      </c>
      <c r="V315" s="96">
        <v>174696</v>
      </c>
      <c r="W315" s="96">
        <v>0</v>
      </c>
    </row>
    <row r="316" spans="2:23" ht="101.25" customHeight="1" x14ac:dyDescent="0.25">
      <c r="B316" s="82">
        <v>34</v>
      </c>
      <c r="C316" s="89" t="s">
        <v>70</v>
      </c>
      <c r="D316" s="8" t="str">
        <f t="shared" si="10"/>
        <v>34Vigilancia de la salud ambiental</v>
      </c>
      <c r="E316" s="8" t="s">
        <v>289</v>
      </c>
      <c r="F316" s="8" t="s">
        <v>293</v>
      </c>
      <c r="G316" s="8" t="s">
        <v>309</v>
      </c>
      <c r="H316" s="8" t="s">
        <v>414</v>
      </c>
      <c r="I316" s="8" t="s">
        <v>516</v>
      </c>
      <c r="J316" s="8" t="s">
        <v>516</v>
      </c>
      <c r="K316" s="89" t="s">
        <v>456</v>
      </c>
      <c r="L316" s="89" t="s">
        <v>97</v>
      </c>
      <c r="M316" s="8" t="str">
        <f t="shared" si="9"/>
        <v>34Vigilancia de la salud ambientalRAFAEL URIBE URIBEA. DICIEMBRE 2024</v>
      </c>
      <c r="N316" s="125">
        <f t="shared" si="12"/>
        <v>87348</v>
      </c>
      <c r="O316" s="125">
        <f t="shared" si="11"/>
        <v>0</v>
      </c>
      <c r="P316" s="96">
        <v>2</v>
      </c>
      <c r="Q316" s="96">
        <v>0</v>
      </c>
      <c r="R316" s="96">
        <v>174696</v>
      </c>
      <c r="S316" s="97">
        <v>0</v>
      </c>
      <c r="T316" s="96">
        <v>2</v>
      </c>
      <c r="U316" s="96">
        <v>0</v>
      </c>
      <c r="V316" s="96">
        <v>174696</v>
      </c>
      <c r="W316" s="96">
        <v>0</v>
      </c>
    </row>
    <row r="317" spans="2:23" ht="101.25" customHeight="1" x14ac:dyDescent="0.25">
      <c r="B317" s="82">
        <v>41</v>
      </c>
      <c r="C317" s="89" t="s">
        <v>70</v>
      </c>
      <c r="D317" s="8" t="str">
        <f t="shared" si="10"/>
        <v>41Vigilancia de la salud ambiental</v>
      </c>
      <c r="E317" s="8" t="s">
        <v>289</v>
      </c>
      <c r="F317" s="8" t="s">
        <v>293</v>
      </c>
      <c r="G317" s="8" t="s">
        <v>310</v>
      </c>
      <c r="H317" s="8" t="s">
        <v>414</v>
      </c>
      <c r="I317" s="8" t="s">
        <v>516</v>
      </c>
      <c r="J317" s="8" t="s">
        <v>516</v>
      </c>
      <c r="K317" s="77" t="s">
        <v>457</v>
      </c>
      <c r="L317" s="89" t="s">
        <v>97</v>
      </c>
      <c r="M317" s="8" t="str">
        <f t="shared" si="9"/>
        <v>41Vigilancia de la salud ambientalSAN CRISTOBALA. DICIEMBRE 2024</v>
      </c>
      <c r="N317" s="125">
        <f t="shared" si="12"/>
        <v>87348</v>
      </c>
      <c r="O317" s="125">
        <f t="shared" si="11"/>
        <v>0</v>
      </c>
      <c r="P317" s="96">
        <v>5</v>
      </c>
      <c r="Q317" s="96">
        <v>0</v>
      </c>
      <c r="R317" s="96">
        <v>436740</v>
      </c>
      <c r="S317" s="97">
        <v>0</v>
      </c>
      <c r="T317" s="96">
        <v>5</v>
      </c>
      <c r="U317" s="96">
        <v>0</v>
      </c>
      <c r="V317" s="96">
        <v>436740</v>
      </c>
      <c r="W317" s="96">
        <v>0</v>
      </c>
    </row>
    <row r="318" spans="2:23" ht="101.25" customHeight="1" x14ac:dyDescent="0.25">
      <c r="B318" s="82">
        <v>41</v>
      </c>
      <c r="C318" s="89" t="s">
        <v>70</v>
      </c>
      <c r="D318" s="8" t="str">
        <f t="shared" si="10"/>
        <v>41Vigilancia de la salud ambiental</v>
      </c>
      <c r="E318" s="8" t="s">
        <v>289</v>
      </c>
      <c r="F318" s="8" t="s">
        <v>293</v>
      </c>
      <c r="G318" s="8" t="s">
        <v>310</v>
      </c>
      <c r="H318" s="8" t="s">
        <v>414</v>
      </c>
      <c r="I318" s="8" t="s">
        <v>516</v>
      </c>
      <c r="J318" s="8" t="s">
        <v>516</v>
      </c>
      <c r="K318" s="89" t="s">
        <v>455</v>
      </c>
      <c r="L318" s="89" t="s">
        <v>97</v>
      </c>
      <c r="M318" s="8" t="str">
        <f t="shared" si="9"/>
        <v>41Vigilancia de la salud ambientalMARTIRESA. DICIEMBRE 2024</v>
      </c>
      <c r="N318" s="125">
        <f t="shared" si="12"/>
        <v>87348</v>
      </c>
      <c r="O318" s="125">
        <f t="shared" si="11"/>
        <v>0</v>
      </c>
      <c r="P318" s="96">
        <v>1</v>
      </c>
      <c r="Q318" s="96">
        <v>0</v>
      </c>
      <c r="R318" s="96">
        <v>87348</v>
      </c>
      <c r="S318" s="97">
        <v>0</v>
      </c>
      <c r="T318" s="96">
        <v>1</v>
      </c>
      <c r="U318" s="96">
        <v>0</v>
      </c>
      <c r="V318" s="96">
        <v>87348</v>
      </c>
      <c r="W318" s="96">
        <v>0</v>
      </c>
    </row>
    <row r="319" spans="2:23" ht="101.25" customHeight="1" x14ac:dyDescent="0.25">
      <c r="B319" s="82">
        <v>41</v>
      </c>
      <c r="C319" s="89" t="s">
        <v>70</v>
      </c>
      <c r="D319" s="8" t="str">
        <f t="shared" si="10"/>
        <v>41Vigilancia de la salud ambiental</v>
      </c>
      <c r="E319" s="8" t="s">
        <v>289</v>
      </c>
      <c r="F319" s="8" t="s">
        <v>293</v>
      </c>
      <c r="G319" s="8" t="s">
        <v>310</v>
      </c>
      <c r="H319" s="8" t="s">
        <v>414</v>
      </c>
      <c r="I319" s="8" t="s">
        <v>516</v>
      </c>
      <c r="J319" s="8" t="s">
        <v>516</v>
      </c>
      <c r="K319" s="89" t="s">
        <v>456</v>
      </c>
      <c r="L319" s="89" t="s">
        <v>97</v>
      </c>
      <c r="M319" s="8" t="str">
        <f t="shared" si="9"/>
        <v>41Vigilancia de la salud ambientalRAFAEL URIBE URIBEA. DICIEMBRE 2024</v>
      </c>
      <c r="N319" s="125">
        <f t="shared" si="12"/>
        <v>87348</v>
      </c>
      <c r="O319" s="125">
        <f t="shared" si="11"/>
        <v>0</v>
      </c>
      <c r="P319" s="96">
        <v>5</v>
      </c>
      <c r="Q319" s="96">
        <v>0</v>
      </c>
      <c r="R319" s="96">
        <v>436740</v>
      </c>
      <c r="S319" s="97">
        <v>0</v>
      </c>
      <c r="T319" s="96">
        <v>5</v>
      </c>
      <c r="U319" s="96">
        <v>0</v>
      </c>
      <c r="V319" s="96">
        <v>436740</v>
      </c>
      <c r="W319" s="96">
        <v>0</v>
      </c>
    </row>
    <row r="320" spans="2:23" ht="101.25" customHeight="1" x14ac:dyDescent="0.25">
      <c r="B320" s="82">
        <v>43</v>
      </c>
      <c r="C320" s="89" t="s">
        <v>70</v>
      </c>
      <c r="D320" s="8" t="str">
        <f t="shared" si="10"/>
        <v>43Vigilancia de la salud ambiental</v>
      </c>
      <c r="E320" s="8" t="s">
        <v>289</v>
      </c>
      <c r="F320" s="8" t="s">
        <v>293</v>
      </c>
      <c r="G320" s="8" t="s">
        <v>311</v>
      </c>
      <c r="H320" s="8" t="s">
        <v>414</v>
      </c>
      <c r="I320" s="8" t="s">
        <v>516</v>
      </c>
      <c r="J320" s="8" t="s">
        <v>516</v>
      </c>
      <c r="K320" s="77" t="s">
        <v>457</v>
      </c>
      <c r="L320" s="89" t="s">
        <v>97</v>
      </c>
      <c r="M320" s="8" t="str">
        <f t="shared" si="9"/>
        <v>43Vigilancia de la salud ambientalSAN CRISTOBALA. DICIEMBRE 2024</v>
      </c>
      <c r="N320" s="125">
        <f t="shared" si="12"/>
        <v>57114</v>
      </c>
      <c r="O320" s="125">
        <f t="shared" si="11"/>
        <v>0</v>
      </c>
      <c r="P320" s="96">
        <v>23</v>
      </c>
      <c r="Q320" s="96">
        <v>0</v>
      </c>
      <c r="R320" s="96">
        <v>1313622</v>
      </c>
      <c r="S320" s="97">
        <v>0</v>
      </c>
      <c r="T320" s="96">
        <v>23</v>
      </c>
      <c r="U320" s="96">
        <v>0</v>
      </c>
      <c r="V320" s="96">
        <v>1313622</v>
      </c>
      <c r="W320" s="96">
        <v>0</v>
      </c>
    </row>
    <row r="321" spans="2:23" ht="101.25" customHeight="1" x14ac:dyDescent="0.25">
      <c r="B321" s="82">
        <v>43</v>
      </c>
      <c r="C321" s="89" t="s">
        <v>70</v>
      </c>
      <c r="D321" s="8" t="str">
        <f t="shared" si="10"/>
        <v>43Vigilancia de la salud ambiental</v>
      </c>
      <c r="E321" s="8" t="s">
        <v>289</v>
      </c>
      <c r="F321" s="8" t="s">
        <v>293</v>
      </c>
      <c r="G321" s="8" t="s">
        <v>311</v>
      </c>
      <c r="H321" s="8" t="s">
        <v>414</v>
      </c>
      <c r="I321" s="8" t="s">
        <v>516</v>
      </c>
      <c r="J321" s="8" t="s">
        <v>516</v>
      </c>
      <c r="K321" s="77" t="s">
        <v>456</v>
      </c>
      <c r="L321" s="89" t="s">
        <v>97</v>
      </c>
      <c r="M321" s="8" t="str">
        <f t="shared" si="9"/>
        <v>43Vigilancia de la salud ambientalRAFAEL URIBE URIBEA. DICIEMBRE 2024</v>
      </c>
      <c r="N321" s="125">
        <f t="shared" si="12"/>
        <v>57114</v>
      </c>
      <c r="O321" s="125">
        <f t="shared" si="11"/>
        <v>0</v>
      </c>
      <c r="P321" s="96">
        <v>8</v>
      </c>
      <c r="Q321" s="96">
        <v>0</v>
      </c>
      <c r="R321" s="96">
        <v>456912</v>
      </c>
      <c r="S321" s="97">
        <v>0</v>
      </c>
      <c r="T321" s="96">
        <v>8</v>
      </c>
      <c r="U321" s="96">
        <v>0</v>
      </c>
      <c r="V321" s="96">
        <v>456912</v>
      </c>
      <c r="W321" s="96">
        <v>0</v>
      </c>
    </row>
    <row r="322" spans="2:23" ht="101.25" customHeight="1" x14ac:dyDescent="0.25">
      <c r="B322" s="82">
        <v>46</v>
      </c>
      <c r="C322" s="89" t="s">
        <v>70</v>
      </c>
      <c r="D322" s="8" t="str">
        <f t="shared" si="10"/>
        <v>46Vigilancia de la salud ambiental</v>
      </c>
      <c r="E322" s="8" t="s">
        <v>289</v>
      </c>
      <c r="F322" s="8" t="s">
        <v>293</v>
      </c>
      <c r="G322" s="8" t="s">
        <v>312</v>
      </c>
      <c r="H322" s="8" t="s">
        <v>414</v>
      </c>
      <c r="I322" s="8" t="s">
        <v>516</v>
      </c>
      <c r="J322" s="8" t="s">
        <v>516</v>
      </c>
      <c r="K322" s="89" t="s">
        <v>458</v>
      </c>
      <c r="L322" s="89" t="s">
        <v>97</v>
      </c>
      <c r="M322" s="8" t="str">
        <f t="shared" si="9"/>
        <v>46Vigilancia de la salud ambientalSANTA FEA. DICIEMBRE 2024</v>
      </c>
      <c r="N322" s="125">
        <f t="shared" si="12"/>
        <v>116464</v>
      </c>
      <c r="O322" s="125">
        <f t="shared" si="11"/>
        <v>0</v>
      </c>
      <c r="P322" s="96">
        <v>6</v>
      </c>
      <c r="Q322" s="96">
        <v>0</v>
      </c>
      <c r="R322" s="96">
        <v>698784</v>
      </c>
      <c r="S322" s="97">
        <v>0</v>
      </c>
      <c r="T322" s="96">
        <v>6</v>
      </c>
      <c r="U322" s="96">
        <v>0</v>
      </c>
      <c r="V322" s="96">
        <v>698784</v>
      </c>
      <c r="W322" s="96">
        <v>0</v>
      </c>
    </row>
    <row r="323" spans="2:23" ht="101.25" customHeight="1" x14ac:dyDescent="0.25">
      <c r="B323" s="82">
        <v>46</v>
      </c>
      <c r="C323" s="89" t="s">
        <v>70</v>
      </c>
      <c r="D323" s="8" t="str">
        <f t="shared" si="10"/>
        <v>46Vigilancia de la salud ambiental</v>
      </c>
      <c r="E323" s="8" t="s">
        <v>289</v>
      </c>
      <c r="F323" s="8" t="s">
        <v>293</v>
      </c>
      <c r="G323" s="8" t="s">
        <v>312</v>
      </c>
      <c r="H323" s="8" t="s">
        <v>414</v>
      </c>
      <c r="I323" s="8" t="s">
        <v>516</v>
      </c>
      <c r="J323" s="8" t="s">
        <v>516</v>
      </c>
      <c r="K323" s="89" t="s">
        <v>457</v>
      </c>
      <c r="L323" s="89" t="s">
        <v>97</v>
      </c>
      <c r="M323" s="8" t="str">
        <f t="shared" ref="M323:M386" si="13">+D323&amp;K323&amp;L323</f>
        <v>46Vigilancia de la salud ambientalSAN CRISTOBALA. DICIEMBRE 2024</v>
      </c>
      <c r="N323" s="125">
        <f t="shared" si="12"/>
        <v>116464</v>
      </c>
      <c r="O323" s="125">
        <f t="shared" si="11"/>
        <v>0</v>
      </c>
      <c r="P323" s="96">
        <v>5</v>
      </c>
      <c r="Q323" s="96">
        <v>0</v>
      </c>
      <c r="R323" s="96">
        <v>582320</v>
      </c>
      <c r="S323" s="97">
        <v>0</v>
      </c>
      <c r="T323" s="96">
        <v>5</v>
      </c>
      <c r="U323" s="96">
        <v>0</v>
      </c>
      <c r="V323" s="96">
        <v>582320</v>
      </c>
      <c r="W323" s="96">
        <v>0</v>
      </c>
    </row>
    <row r="324" spans="2:23" ht="101.25" customHeight="1" x14ac:dyDescent="0.25">
      <c r="B324" s="82">
        <v>46</v>
      </c>
      <c r="C324" s="89" t="s">
        <v>70</v>
      </c>
      <c r="D324" s="8" t="str">
        <f t="shared" ref="D324:D387" si="14">+B324&amp;C324</f>
        <v>46Vigilancia de la salud ambiental</v>
      </c>
      <c r="E324" s="8" t="s">
        <v>289</v>
      </c>
      <c r="F324" s="8" t="s">
        <v>293</v>
      </c>
      <c r="G324" s="8" t="s">
        <v>312</v>
      </c>
      <c r="H324" s="8" t="s">
        <v>414</v>
      </c>
      <c r="I324" s="8" t="s">
        <v>516</v>
      </c>
      <c r="J324" s="8" t="s">
        <v>516</v>
      </c>
      <c r="K324" s="77" t="s">
        <v>455</v>
      </c>
      <c r="L324" s="89" t="s">
        <v>97</v>
      </c>
      <c r="M324" s="8" t="str">
        <f t="shared" si="13"/>
        <v>46Vigilancia de la salud ambientalMARTIRESA. DICIEMBRE 2024</v>
      </c>
      <c r="N324" s="125">
        <f t="shared" si="12"/>
        <v>116464</v>
      </c>
      <c r="O324" s="125">
        <f t="shared" si="11"/>
        <v>0</v>
      </c>
      <c r="P324" s="96">
        <v>7</v>
      </c>
      <c r="Q324" s="96">
        <v>0</v>
      </c>
      <c r="R324" s="96">
        <v>815248</v>
      </c>
      <c r="S324" s="97">
        <v>0</v>
      </c>
      <c r="T324" s="96">
        <v>7</v>
      </c>
      <c r="U324" s="96">
        <v>0</v>
      </c>
      <c r="V324" s="96">
        <v>815248</v>
      </c>
      <c r="W324" s="96">
        <v>0</v>
      </c>
    </row>
    <row r="325" spans="2:23" ht="101.25" customHeight="1" x14ac:dyDescent="0.25">
      <c r="B325" s="82">
        <v>46</v>
      </c>
      <c r="C325" s="89" t="s">
        <v>70</v>
      </c>
      <c r="D325" s="8" t="str">
        <f t="shared" si="14"/>
        <v>46Vigilancia de la salud ambiental</v>
      </c>
      <c r="E325" s="8" t="s">
        <v>289</v>
      </c>
      <c r="F325" s="8" t="s">
        <v>293</v>
      </c>
      <c r="G325" s="8" t="s">
        <v>312</v>
      </c>
      <c r="H325" s="8" t="s">
        <v>414</v>
      </c>
      <c r="I325" s="8" t="s">
        <v>516</v>
      </c>
      <c r="J325" s="8" t="s">
        <v>516</v>
      </c>
      <c r="K325" s="77" t="s">
        <v>453</v>
      </c>
      <c r="L325" s="89" t="s">
        <v>97</v>
      </c>
      <c r="M325" s="8" t="str">
        <f t="shared" si="13"/>
        <v>46Vigilancia de la salud ambientalANTONIO NARIÑOA. DICIEMBRE 2024</v>
      </c>
      <c r="N325" s="125">
        <f t="shared" si="12"/>
        <v>116464</v>
      </c>
      <c r="O325" s="125">
        <f t="shared" si="11"/>
        <v>0</v>
      </c>
      <c r="P325" s="96">
        <v>3</v>
      </c>
      <c r="Q325" s="96">
        <v>0</v>
      </c>
      <c r="R325" s="96">
        <v>349392</v>
      </c>
      <c r="S325" s="97">
        <v>0</v>
      </c>
      <c r="T325" s="96">
        <v>2</v>
      </c>
      <c r="U325" s="96">
        <v>0</v>
      </c>
      <c r="V325" s="96">
        <v>232928</v>
      </c>
      <c r="W325" s="96">
        <v>0</v>
      </c>
    </row>
    <row r="326" spans="2:23" ht="101.25" customHeight="1" x14ac:dyDescent="0.25">
      <c r="B326" s="82">
        <v>46</v>
      </c>
      <c r="C326" s="89" t="s">
        <v>70</v>
      </c>
      <c r="D326" s="8" t="str">
        <f t="shared" si="14"/>
        <v>46Vigilancia de la salud ambiental</v>
      </c>
      <c r="E326" s="8" t="s">
        <v>289</v>
      </c>
      <c r="F326" s="8" t="s">
        <v>293</v>
      </c>
      <c r="G326" s="8" t="s">
        <v>312</v>
      </c>
      <c r="H326" s="8" t="s">
        <v>414</v>
      </c>
      <c r="I326" s="8" t="s">
        <v>516</v>
      </c>
      <c r="J326" s="8" t="s">
        <v>516</v>
      </c>
      <c r="K326" s="89" t="s">
        <v>454</v>
      </c>
      <c r="L326" s="89" t="s">
        <v>97</v>
      </c>
      <c r="M326" s="8" t="str">
        <f t="shared" si="13"/>
        <v>46Vigilancia de la salud ambientalCANDELARIAA. DICIEMBRE 2024</v>
      </c>
      <c r="N326" s="125">
        <f t="shared" si="12"/>
        <v>116464</v>
      </c>
      <c r="O326" s="125">
        <f t="shared" si="11"/>
        <v>0</v>
      </c>
      <c r="P326" s="96">
        <v>9</v>
      </c>
      <c r="Q326" s="96">
        <v>0</v>
      </c>
      <c r="R326" s="96">
        <v>1048176</v>
      </c>
      <c r="S326" s="97">
        <v>0</v>
      </c>
      <c r="T326" s="96">
        <v>9</v>
      </c>
      <c r="U326" s="96">
        <v>0</v>
      </c>
      <c r="V326" s="96">
        <v>1048176</v>
      </c>
      <c r="W326" s="96">
        <v>0</v>
      </c>
    </row>
    <row r="327" spans="2:23" ht="101.25" customHeight="1" x14ac:dyDescent="0.25">
      <c r="B327" s="82">
        <v>46</v>
      </c>
      <c r="C327" s="89" t="s">
        <v>70</v>
      </c>
      <c r="D327" s="8" t="str">
        <f t="shared" si="14"/>
        <v>46Vigilancia de la salud ambiental</v>
      </c>
      <c r="E327" s="8" t="s">
        <v>289</v>
      </c>
      <c r="F327" s="8" t="s">
        <v>293</v>
      </c>
      <c r="G327" s="8" t="s">
        <v>312</v>
      </c>
      <c r="H327" s="8" t="s">
        <v>414</v>
      </c>
      <c r="I327" s="8" t="s">
        <v>516</v>
      </c>
      <c r="J327" s="8" t="s">
        <v>516</v>
      </c>
      <c r="K327" s="77" t="s">
        <v>456</v>
      </c>
      <c r="L327" s="89" t="s">
        <v>97</v>
      </c>
      <c r="M327" s="8" t="str">
        <f t="shared" si="13"/>
        <v>46Vigilancia de la salud ambientalRAFAEL URIBE URIBEA. DICIEMBRE 2024</v>
      </c>
      <c r="N327" s="125">
        <f t="shared" si="12"/>
        <v>116464</v>
      </c>
      <c r="O327" s="125">
        <f t="shared" si="11"/>
        <v>0</v>
      </c>
      <c r="P327" s="96">
        <v>5</v>
      </c>
      <c r="Q327" s="96">
        <v>0</v>
      </c>
      <c r="R327" s="96">
        <v>582320</v>
      </c>
      <c r="S327" s="97">
        <v>0</v>
      </c>
      <c r="T327" s="96">
        <v>4</v>
      </c>
      <c r="U327" s="96">
        <v>0</v>
      </c>
      <c r="V327" s="96">
        <v>465856</v>
      </c>
      <c r="W327" s="96">
        <v>0</v>
      </c>
    </row>
    <row r="328" spans="2:23" ht="101.25" customHeight="1" x14ac:dyDescent="0.25">
      <c r="B328" s="82">
        <v>63</v>
      </c>
      <c r="C328" s="89" t="s">
        <v>70</v>
      </c>
      <c r="D328" s="8" t="str">
        <f t="shared" si="14"/>
        <v>63Vigilancia de la salud ambiental</v>
      </c>
      <c r="E328" s="8" t="s">
        <v>289</v>
      </c>
      <c r="F328" s="8" t="s">
        <v>293</v>
      </c>
      <c r="G328" s="8" t="s">
        <v>313</v>
      </c>
      <c r="H328" s="8" t="s">
        <v>416</v>
      </c>
      <c r="I328" s="8" t="s">
        <v>516</v>
      </c>
      <c r="J328" s="8" t="s">
        <v>516</v>
      </c>
      <c r="K328" s="89" t="s">
        <v>457</v>
      </c>
      <c r="L328" s="89" t="s">
        <v>97</v>
      </c>
      <c r="M328" s="8" t="str">
        <f t="shared" si="13"/>
        <v>63Vigilancia de la salud ambientalSAN CRISTOBALA. DICIEMBRE 2024</v>
      </c>
      <c r="N328" s="125">
        <f t="shared" si="12"/>
        <v>57114</v>
      </c>
      <c r="O328" s="125">
        <f t="shared" si="11"/>
        <v>0</v>
      </c>
      <c r="P328" s="96">
        <v>1</v>
      </c>
      <c r="Q328" s="96">
        <v>0</v>
      </c>
      <c r="R328" s="96">
        <v>57114</v>
      </c>
      <c r="S328" s="97">
        <v>0</v>
      </c>
      <c r="T328" s="96">
        <v>0</v>
      </c>
      <c r="U328" s="96">
        <v>0</v>
      </c>
      <c r="V328" s="96">
        <v>0</v>
      </c>
      <c r="W328" s="96">
        <v>0</v>
      </c>
    </row>
    <row r="329" spans="2:23" ht="101.25" customHeight="1" x14ac:dyDescent="0.25">
      <c r="B329" s="82">
        <v>63</v>
      </c>
      <c r="C329" s="89" t="s">
        <v>70</v>
      </c>
      <c r="D329" s="8" t="str">
        <f t="shared" si="14"/>
        <v>63Vigilancia de la salud ambiental</v>
      </c>
      <c r="E329" s="8" t="s">
        <v>289</v>
      </c>
      <c r="F329" s="8" t="s">
        <v>293</v>
      </c>
      <c r="G329" s="8" t="s">
        <v>313</v>
      </c>
      <c r="H329" s="8" t="s">
        <v>416</v>
      </c>
      <c r="I329" s="8" t="s">
        <v>516</v>
      </c>
      <c r="J329" s="8" t="s">
        <v>516</v>
      </c>
      <c r="K329" s="77" t="s">
        <v>455</v>
      </c>
      <c r="L329" s="89" t="s">
        <v>97</v>
      </c>
      <c r="M329" s="8" t="str">
        <f t="shared" si="13"/>
        <v>63Vigilancia de la salud ambientalMARTIRESA. DICIEMBRE 2024</v>
      </c>
      <c r="N329" s="125">
        <f t="shared" si="12"/>
        <v>57114</v>
      </c>
      <c r="O329" s="125">
        <f t="shared" si="11"/>
        <v>0</v>
      </c>
      <c r="P329" s="96">
        <v>1</v>
      </c>
      <c r="Q329" s="96">
        <v>0</v>
      </c>
      <c r="R329" s="96">
        <v>57114</v>
      </c>
      <c r="S329" s="97">
        <v>0</v>
      </c>
      <c r="T329" s="96">
        <v>1</v>
      </c>
      <c r="U329" s="96">
        <v>0</v>
      </c>
      <c r="V329" s="96">
        <v>57114</v>
      </c>
      <c r="W329" s="96">
        <v>0</v>
      </c>
    </row>
    <row r="330" spans="2:23" ht="101.25" customHeight="1" x14ac:dyDescent="0.25">
      <c r="B330" s="82">
        <v>63</v>
      </c>
      <c r="C330" s="89" t="s">
        <v>70</v>
      </c>
      <c r="D330" s="8" t="str">
        <f t="shared" si="14"/>
        <v>63Vigilancia de la salud ambiental</v>
      </c>
      <c r="E330" s="8" t="s">
        <v>289</v>
      </c>
      <c r="F330" s="8" t="s">
        <v>293</v>
      </c>
      <c r="G330" s="8" t="s">
        <v>313</v>
      </c>
      <c r="H330" s="8" t="s">
        <v>416</v>
      </c>
      <c r="I330" s="8" t="s">
        <v>516</v>
      </c>
      <c r="J330" s="8" t="s">
        <v>516</v>
      </c>
      <c r="K330" s="89" t="s">
        <v>456</v>
      </c>
      <c r="L330" s="89" t="s">
        <v>97</v>
      </c>
      <c r="M330" s="8" t="str">
        <f t="shared" si="13"/>
        <v>63Vigilancia de la salud ambientalRAFAEL URIBE URIBEA. DICIEMBRE 2024</v>
      </c>
      <c r="N330" s="125">
        <f t="shared" si="12"/>
        <v>57114</v>
      </c>
      <c r="O330" s="125">
        <f t="shared" si="11"/>
        <v>0</v>
      </c>
      <c r="P330" s="96">
        <v>2</v>
      </c>
      <c r="Q330" s="96">
        <v>0</v>
      </c>
      <c r="R330" s="96">
        <v>114228</v>
      </c>
      <c r="S330" s="97">
        <v>0</v>
      </c>
      <c r="T330" s="96">
        <v>2</v>
      </c>
      <c r="U330" s="96">
        <v>0</v>
      </c>
      <c r="V330" s="96">
        <v>114228</v>
      </c>
      <c r="W330" s="96">
        <v>0</v>
      </c>
    </row>
    <row r="331" spans="2:23" ht="101.25" customHeight="1" x14ac:dyDescent="0.25">
      <c r="B331" s="82">
        <v>64</v>
      </c>
      <c r="C331" s="89" t="s">
        <v>70</v>
      </c>
      <c r="D331" s="8" t="str">
        <f t="shared" si="14"/>
        <v>64Vigilancia de la salud ambiental</v>
      </c>
      <c r="E331" s="8" t="s">
        <v>289</v>
      </c>
      <c r="F331" s="8" t="s">
        <v>294</v>
      </c>
      <c r="G331" s="8" t="s">
        <v>314</v>
      </c>
      <c r="H331" s="8" t="s">
        <v>414</v>
      </c>
      <c r="I331" s="8" t="s">
        <v>516</v>
      </c>
      <c r="J331" s="8" t="s">
        <v>516</v>
      </c>
      <c r="K331" s="77" t="s">
        <v>457</v>
      </c>
      <c r="L331" s="89" t="s">
        <v>97</v>
      </c>
      <c r="M331" s="8" t="str">
        <f t="shared" si="13"/>
        <v>64Vigilancia de la salud ambientalSAN CRISTOBALA. DICIEMBRE 2024</v>
      </c>
      <c r="N331" s="125">
        <f t="shared" si="12"/>
        <v>50393</v>
      </c>
      <c r="O331" s="125">
        <f t="shared" si="11"/>
        <v>0</v>
      </c>
      <c r="P331" s="96">
        <v>3</v>
      </c>
      <c r="Q331" s="96">
        <v>0</v>
      </c>
      <c r="R331" s="96">
        <v>151179</v>
      </c>
      <c r="S331" s="97">
        <v>0</v>
      </c>
      <c r="T331" s="96">
        <v>3</v>
      </c>
      <c r="U331" s="96">
        <v>0</v>
      </c>
      <c r="V331" s="96">
        <v>151179</v>
      </c>
      <c r="W331" s="96">
        <v>0</v>
      </c>
    </row>
    <row r="332" spans="2:23" ht="101.25" customHeight="1" x14ac:dyDescent="0.25">
      <c r="B332" s="82">
        <v>64</v>
      </c>
      <c r="C332" s="89" t="s">
        <v>70</v>
      </c>
      <c r="D332" s="8" t="str">
        <f t="shared" si="14"/>
        <v>64Vigilancia de la salud ambiental</v>
      </c>
      <c r="E332" s="8" t="s">
        <v>289</v>
      </c>
      <c r="F332" s="8" t="s">
        <v>294</v>
      </c>
      <c r="G332" s="8" t="s">
        <v>314</v>
      </c>
      <c r="H332" s="8" t="s">
        <v>414</v>
      </c>
      <c r="I332" s="8" t="s">
        <v>516</v>
      </c>
      <c r="J332" s="8" t="s">
        <v>516</v>
      </c>
      <c r="K332" s="89" t="s">
        <v>454</v>
      </c>
      <c r="L332" s="89" t="s">
        <v>97</v>
      </c>
      <c r="M332" s="8" t="str">
        <f t="shared" si="13"/>
        <v>64Vigilancia de la salud ambientalCANDELARIAA. DICIEMBRE 2024</v>
      </c>
      <c r="N332" s="125">
        <f t="shared" si="12"/>
        <v>50393</v>
      </c>
      <c r="O332" s="125">
        <f t="shared" si="11"/>
        <v>0</v>
      </c>
      <c r="P332" s="96">
        <v>6</v>
      </c>
      <c r="Q332" s="96">
        <v>0</v>
      </c>
      <c r="R332" s="96">
        <v>302358</v>
      </c>
      <c r="S332" s="97">
        <v>0</v>
      </c>
      <c r="T332" s="96">
        <v>6</v>
      </c>
      <c r="U332" s="96">
        <v>0</v>
      </c>
      <c r="V332" s="96">
        <v>302358</v>
      </c>
      <c r="W332" s="96">
        <v>0</v>
      </c>
    </row>
    <row r="333" spans="2:23" ht="101.25" customHeight="1" x14ac:dyDescent="0.25">
      <c r="B333" s="82">
        <v>65</v>
      </c>
      <c r="C333" s="89" t="s">
        <v>70</v>
      </c>
      <c r="D333" s="8" t="str">
        <f t="shared" si="14"/>
        <v>65Vigilancia de la salud ambiental</v>
      </c>
      <c r="E333" s="8" t="s">
        <v>289</v>
      </c>
      <c r="F333" s="8" t="s">
        <v>294</v>
      </c>
      <c r="G333" s="8" t="s">
        <v>315</v>
      </c>
      <c r="H333" s="8" t="s">
        <v>414</v>
      </c>
      <c r="I333" s="8" t="s">
        <v>516</v>
      </c>
      <c r="J333" s="8" t="s">
        <v>516</v>
      </c>
      <c r="K333" s="77" t="s">
        <v>458</v>
      </c>
      <c r="L333" s="89" t="s">
        <v>97</v>
      </c>
      <c r="M333" s="8" t="str">
        <f t="shared" si="13"/>
        <v>65Vigilancia de la salud ambientalSANTA FEA. DICIEMBRE 2024</v>
      </c>
      <c r="N333" s="125">
        <f t="shared" si="12"/>
        <v>134380</v>
      </c>
      <c r="O333" s="125">
        <f t="shared" si="11"/>
        <v>0</v>
      </c>
      <c r="P333" s="96">
        <v>5</v>
      </c>
      <c r="Q333" s="96">
        <v>0</v>
      </c>
      <c r="R333" s="96">
        <v>671900</v>
      </c>
      <c r="S333" s="97">
        <v>0</v>
      </c>
      <c r="T333" s="96">
        <v>5</v>
      </c>
      <c r="U333" s="96">
        <v>0</v>
      </c>
      <c r="V333" s="96">
        <v>671900</v>
      </c>
      <c r="W333" s="96">
        <v>0</v>
      </c>
    </row>
    <row r="334" spans="2:23" ht="101.25" customHeight="1" x14ac:dyDescent="0.25">
      <c r="B334" s="82">
        <v>65</v>
      </c>
      <c r="C334" s="89" t="s">
        <v>70</v>
      </c>
      <c r="D334" s="8" t="str">
        <f t="shared" si="14"/>
        <v>65Vigilancia de la salud ambiental</v>
      </c>
      <c r="E334" s="8" t="s">
        <v>289</v>
      </c>
      <c r="F334" s="8" t="s">
        <v>294</v>
      </c>
      <c r="G334" s="8" t="s">
        <v>315</v>
      </c>
      <c r="H334" s="8" t="s">
        <v>414</v>
      </c>
      <c r="I334" s="8" t="s">
        <v>516</v>
      </c>
      <c r="J334" s="8" t="s">
        <v>516</v>
      </c>
      <c r="K334" s="89" t="s">
        <v>457</v>
      </c>
      <c r="L334" s="89" t="s">
        <v>97</v>
      </c>
      <c r="M334" s="8" t="str">
        <f t="shared" si="13"/>
        <v>65Vigilancia de la salud ambientalSAN CRISTOBALA. DICIEMBRE 2024</v>
      </c>
      <c r="N334" s="125">
        <f t="shared" si="12"/>
        <v>134380</v>
      </c>
      <c r="O334" s="125">
        <f t="shared" si="11"/>
        <v>0</v>
      </c>
      <c r="P334" s="96">
        <v>18</v>
      </c>
      <c r="Q334" s="96">
        <v>0</v>
      </c>
      <c r="R334" s="96">
        <v>2418840</v>
      </c>
      <c r="S334" s="97">
        <v>0</v>
      </c>
      <c r="T334" s="96">
        <v>18</v>
      </c>
      <c r="U334" s="96">
        <v>0</v>
      </c>
      <c r="V334" s="96">
        <v>2418840</v>
      </c>
      <c r="W334" s="96">
        <v>0</v>
      </c>
    </row>
    <row r="335" spans="2:23" ht="101.25" customHeight="1" x14ac:dyDescent="0.25">
      <c r="B335" s="82">
        <v>65</v>
      </c>
      <c r="C335" s="89" t="s">
        <v>70</v>
      </c>
      <c r="D335" s="8" t="str">
        <f t="shared" si="14"/>
        <v>65Vigilancia de la salud ambiental</v>
      </c>
      <c r="E335" s="8" t="s">
        <v>289</v>
      </c>
      <c r="F335" s="8" t="s">
        <v>294</v>
      </c>
      <c r="G335" s="8" t="s">
        <v>315</v>
      </c>
      <c r="H335" s="8" t="s">
        <v>414</v>
      </c>
      <c r="I335" s="8" t="s">
        <v>516</v>
      </c>
      <c r="J335" s="8" t="s">
        <v>516</v>
      </c>
      <c r="K335" s="77" t="s">
        <v>455</v>
      </c>
      <c r="L335" s="89" t="s">
        <v>97</v>
      </c>
      <c r="M335" s="8" t="str">
        <f t="shared" si="13"/>
        <v>65Vigilancia de la salud ambientalMARTIRESA. DICIEMBRE 2024</v>
      </c>
      <c r="N335" s="125">
        <f t="shared" si="12"/>
        <v>134380</v>
      </c>
      <c r="O335" s="125">
        <f t="shared" si="11"/>
        <v>0</v>
      </c>
      <c r="P335" s="103">
        <v>1</v>
      </c>
      <c r="Q335" s="96">
        <v>0</v>
      </c>
      <c r="R335" s="96">
        <v>134380</v>
      </c>
      <c r="S335" s="97">
        <v>0</v>
      </c>
      <c r="T335" s="96">
        <v>1</v>
      </c>
      <c r="U335" s="96">
        <v>0</v>
      </c>
      <c r="V335" s="96">
        <v>134380</v>
      </c>
      <c r="W335" s="96">
        <v>0</v>
      </c>
    </row>
    <row r="336" spans="2:23" ht="101.25" customHeight="1" x14ac:dyDescent="0.25">
      <c r="B336" s="82">
        <v>65</v>
      </c>
      <c r="C336" s="89" t="s">
        <v>70</v>
      </c>
      <c r="D336" s="8" t="str">
        <f t="shared" si="14"/>
        <v>65Vigilancia de la salud ambiental</v>
      </c>
      <c r="E336" s="8" t="s">
        <v>289</v>
      </c>
      <c r="F336" s="8" t="s">
        <v>294</v>
      </c>
      <c r="G336" s="8" t="s">
        <v>315</v>
      </c>
      <c r="H336" s="8" t="s">
        <v>414</v>
      </c>
      <c r="I336" s="8" t="s">
        <v>516</v>
      </c>
      <c r="J336" s="8" t="s">
        <v>516</v>
      </c>
      <c r="K336" s="89" t="s">
        <v>453</v>
      </c>
      <c r="L336" s="89" t="s">
        <v>97</v>
      </c>
      <c r="M336" s="8" t="str">
        <f t="shared" si="13"/>
        <v>65Vigilancia de la salud ambientalANTONIO NARIÑOA. DICIEMBRE 2024</v>
      </c>
      <c r="N336" s="125">
        <f t="shared" si="12"/>
        <v>134380</v>
      </c>
      <c r="O336" s="125">
        <f t="shared" si="11"/>
        <v>0</v>
      </c>
      <c r="P336" s="96">
        <v>7</v>
      </c>
      <c r="Q336" s="96">
        <v>0</v>
      </c>
      <c r="R336" s="96">
        <v>940660</v>
      </c>
      <c r="S336" s="97">
        <v>0</v>
      </c>
      <c r="T336" s="96">
        <v>7</v>
      </c>
      <c r="U336" s="96">
        <v>0</v>
      </c>
      <c r="V336" s="96">
        <v>940660</v>
      </c>
      <c r="W336" s="96">
        <v>0</v>
      </c>
    </row>
    <row r="337" spans="2:23" ht="101.25" customHeight="1" x14ac:dyDescent="0.25">
      <c r="B337" s="82">
        <v>65</v>
      </c>
      <c r="C337" s="89" t="s">
        <v>70</v>
      </c>
      <c r="D337" s="8" t="str">
        <f t="shared" si="14"/>
        <v>65Vigilancia de la salud ambiental</v>
      </c>
      <c r="E337" s="8" t="s">
        <v>289</v>
      </c>
      <c r="F337" s="8" t="s">
        <v>294</v>
      </c>
      <c r="G337" s="8" t="s">
        <v>315</v>
      </c>
      <c r="H337" s="8" t="s">
        <v>414</v>
      </c>
      <c r="I337" s="8" t="s">
        <v>516</v>
      </c>
      <c r="J337" s="8" t="s">
        <v>516</v>
      </c>
      <c r="K337" s="89" t="s">
        <v>454</v>
      </c>
      <c r="L337" s="89" t="s">
        <v>97</v>
      </c>
      <c r="M337" s="8" t="str">
        <f t="shared" si="13"/>
        <v>65Vigilancia de la salud ambientalCANDELARIAA. DICIEMBRE 2024</v>
      </c>
      <c r="N337" s="125">
        <f t="shared" si="12"/>
        <v>134380</v>
      </c>
      <c r="O337" s="125">
        <f t="shared" si="11"/>
        <v>0</v>
      </c>
      <c r="P337" s="96">
        <v>2</v>
      </c>
      <c r="Q337" s="96">
        <v>0</v>
      </c>
      <c r="R337" s="96">
        <v>268760</v>
      </c>
      <c r="S337" s="97">
        <v>0</v>
      </c>
      <c r="T337" s="96">
        <v>2</v>
      </c>
      <c r="U337" s="96">
        <v>0</v>
      </c>
      <c r="V337" s="96">
        <v>268760</v>
      </c>
      <c r="W337" s="96">
        <v>0</v>
      </c>
    </row>
    <row r="338" spans="2:23" ht="101.25" customHeight="1" x14ac:dyDescent="0.25">
      <c r="B338" s="82">
        <v>65</v>
      </c>
      <c r="C338" s="89" t="s">
        <v>70</v>
      </c>
      <c r="D338" s="8" t="str">
        <f t="shared" si="14"/>
        <v>65Vigilancia de la salud ambiental</v>
      </c>
      <c r="E338" s="8" t="s">
        <v>289</v>
      </c>
      <c r="F338" s="8" t="s">
        <v>294</v>
      </c>
      <c r="G338" s="8" t="s">
        <v>315</v>
      </c>
      <c r="H338" s="8" t="s">
        <v>414</v>
      </c>
      <c r="I338" s="8" t="s">
        <v>516</v>
      </c>
      <c r="J338" s="8" t="s">
        <v>516</v>
      </c>
      <c r="K338" s="77" t="s">
        <v>456</v>
      </c>
      <c r="L338" s="89" t="s">
        <v>97</v>
      </c>
      <c r="M338" s="8" t="str">
        <f t="shared" si="13"/>
        <v>65Vigilancia de la salud ambientalRAFAEL URIBE URIBEA. DICIEMBRE 2024</v>
      </c>
      <c r="N338" s="125">
        <f t="shared" si="12"/>
        <v>134380</v>
      </c>
      <c r="O338" s="125">
        <f t="shared" si="11"/>
        <v>0</v>
      </c>
      <c r="P338" s="96">
        <v>10</v>
      </c>
      <c r="Q338" s="96">
        <v>0</v>
      </c>
      <c r="R338" s="96">
        <v>1343800</v>
      </c>
      <c r="S338" s="97">
        <v>0</v>
      </c>
      <c r="T338" s="96">
        <v>10</v>
      </c>
      <c r="U338" s="96">
        <v>0</v>
      </c>
      <c r="V338" s="96">
        <v>1343800</v>
      </c>
      <c r="W338" s="96">
        <v>0</v>
      </c>
    </row>
    <row r="339" spans="2:23" ht="101.25" customHeight="1" x14ac:dyDescent="0.25">
      <c r="B339" s="82">
        <v>68</v>
      </c>
      <c r="C339" s="89" t="s">
        <v>70</v>
      </c>
      <c r="D339" s="8" t="str">
        <f t="shared" si="14"/>
        <v>68Vigilancia de la salud ambiental</v>
      </c>
      <c r="E339" s="8" t="s">
        <v>289</v>
      </c>
      <c r="F339" s="8" t="s">
        <v>294</v>
      </c>
      <c r="G339" s="8" t="s">
        <v>424</v>
      </c>
      <c r="H339" s="8" t="s">
        <v>414</v>
      </c>
      <c r="I339" s="8" t="s">
        <v>516</v>
      </c>
      <c r="J339" s="8" t="s">
        <v>516</v>
      </c>
      <c r="K339" s="89" t="s">
        <v>455</v>
      </c>
      <c r="L339" s="89" t="s">
        <v>97</v>
      </c>
      <c r="M339" s="8" t="str">
        <f t="shared" si="13"/>
        <v>68Vigilancia de la salud ambientalMARTIRESA. DICIEMBRE 2024</v>
      </c>
      <c r="N339" s="125">
        <f t="shared" si="12"/>
        <v>268760</v>
      </c>
      <c r="O339" s="125">
        <f t="shared" si="11"/>
        <v>0</v>
      </c>
      <c r="P339" s="96">
        <v>4</v>
      </c>
      <c r="Q339" s="96">
        <v>0</v>
      </c>
      <c r="R339" s="96">
        <v>1075040</v>
      </c>
      <c r="S339" s="97">
        <v>0</v>
      </c>
      <c r="T339" s="96">
        <v>4</v>
      </c>
      <c r="U339" s="96">
        <v>0</v>
      </c>
      <c r="V339" s="96">
        <v>1075040</v>
      </c>
      <c r="W339" s="96">
        <v>0</v>
      </c>
    </row>
    <row r="340" spans="2:23" ht="101.25" customHeight="1" x14ac:dyDescent="0.25">
      <c r="B340" s="82">
        <v>68</v>
      </c>
      <c r="C340" s="89" t="s">
        <v>70</v>
      </c>
      <c r="D340" s="8" t="str">
        <f t="shared" si="14"/>
        <v>68Vigilancia de la salud ambiental</v>
      </c>
      <c r="E340" s="8" t="s">
        <v>289</v>
      </c>
      <c r="F340" s="8" t="s">
        <v>294</v>
      </c>
      <c r="G340" s="8" t="s">
        <v>424</v>
      </c>
      <c r="H340" s="8" t="s">
        <v>414</v>
      </c>
      <c r="I340" s="8" t="s">
        <v>516</v>
      </c>
      <c r="J340" s="8" t="s">
        <v>516</v>
      </c>
      <c r="K340" s="77" t="s">
        <v>456</v>
      </c>
      <c r="L340" s="89" t="s">
        <v>97</v>
      </c>
      <c r="M340" s="8" t="str">
        <f t="shared" si="13"/>
        <v>68Vigilancia de la salud ambientalRAFAEL URIBE URIBEA. DICIEMBRE 2024</v>
      </c>
      <c r="N340" s="125">
        <f t="shared" si="12"/>
        <v>268760</v>
      </c>
      <c r="O340" s="125">
        <f t="shared" si="11"/>
        <v>0</v>
      </c>
      <c r="P340" s="96">
        <v>1</v>
      </c>
      <c r="Q340" s="96">
        <v>0</v>
      </c>
      <c r="R340" s="96">
        <v>268760</v>
      </c>
      <c r="S340" s="97">
        <v>0</v>
      </c>
      <c r="T340" s="96">
        <v>1</v>
      </c>
      <c r="U340" s="96">
        <v>0</v>
      </c>
      <c r="V340" s="96">
        <v>268760</v>
      </c>
      <c r="W340" s="96">
        <v>0</v>
      </c>
    </row>
    <row r="341" spans="2:23" ht="101.25" customHeight="1" x14ac:dyDescent="0.25">
      <c r="B341" s="82">
        <v>69</v>
      </c>
      <c r="C341" s="89" t="s">
        <v>70</v>
      </c>
      <c r="D341" s="8" t="str">
        <f t="shared" si="14"/>
        <v>69Vigilancia de la salud ambiental</v>
      </c>
      <c r="E341" s="8" t="s">
        <v>289</v>
      </c>
      <c r="F341" s="8" t="s">
        <v>294</v>
      </c>
      <c r="G341" s="8" t="s">
        <v>316</v>
      </c>
      <c r="H341" s="8" t="s">
        <v>414</v>
      </c>
      <c r="I341" s="8" t="s">
        <v>516</v>
      </c>
      <c r="J341" s="8" t="s">
        <v>516</v>
      </c>
      <c r="K341" s="89" t="s">
        <v>458</v>
      </c>
      <c r="L341" s="89" t="s">
        <v>97</v>
      </c>
      <c r="M341" s="8" t="str">
        <f t="shared" si="13"/>
        <v>69Vigilancia de la salud ambientalSANTA FEA. DICIEMBRE 2024</v>
      </c>
      <c r="N341" s="125">
        <f t="shared" si="12"/>
        <v>47595</v>
      </c>
      <c r="O341" s="125">
        <f t="shared" si="11"/>
        <v>0</v>
      </c>
      <c r="P341" s="96">
        <v>6</v>
      </c>
      <c r="Q341" s="96">
        <v>0</v>
      </c>
      <c r="R341" s="96">
        <v>285570</v>
      </c>
      <c r="S341" s="97">
        <v>0</v>
      </c>
      <c r="T341" s="96">
        <v>6</v>
      </c>
      <c r="U341" s="96">
        <v>0</v>
      </c>
      <c r="V341" s="96">
        <v>285570</v>
      </c>
      <c r="W341" s="96">
        <v>0</v>
      </c>
    </row>
    <row r="342" spans="2:23" ht="101.25" customHeight="1" x14ac:dyDescent="0.25">
      <c r="B342" s="82">
        <v>69</v>
      </c>
      <c r="C342" s="89" t="s">
        <v>70</v>
      </c>
      <c r="D342" s="8" t="str">
        <f t="shared" si="14"/>
        <v>69Vigilancia de la salud ambiental</v>
      </c>
      <c r="E342" s="8" t="s">
        <v>289</v>
      </c>
      <c r="F342" s="8" t="s">
        <v>294</v>
      </c>
      <c r="G342" s="8" t="s">
        <v>316</v>
      </c>
      <c r="H342" s="8" t="s">
        <v>414</v>
      </c>
      <c r="I342" s="8" t="s">
        <v>516</v>
      </c>
      <c r="J342" s="8" t="s">
        <v>516</v>
      </c>
      <c r="K342" s="77" t="s">
        <v>457</v>
      </c>
      <c r="L342" s="89" t="s">
        <v>97</v>
      </c>
      <c r="M342" s="8" t="str">
        <f t="shared" si="13"/>
        <v>69Vigilancia de la salud ambientalSAN CRISTOBALA. DICIEMBRE 2024</v>
      </c>
      <c r="N342" s="125">
        <f t="shared" si="12"/>
        <v>47595</v>
      </c>
      <c r="O342" s="125">
        <f t="shared" si="11"/>
        <v>0</v>
      </c>
      <c r="P342" s="96">
        <v>11</v>
      </c>
      <c r="Q342" s="96">
        <v>0</v>
      </c>
      <c r="R342" s="96">
        <v>523545</v>
      </c>
      <c r="S342" s="97">
        <v>0</v>
      </c>
      <c r="T342" s="96">
        <v>11</v>
      </c>
      <c r="U342" s="96">
        <v>0</v>
      </c>
      <c r="V342" s="96">
        <v>523545</v>
      </c>
      <c r="W342" s="96">
        <v>0</v>
      </c>
    </row>
    <row r="343" spans="2:23" ht="101.25" customHeight="1" x14ac:dyDescent="0.25">
      <c r="B343" s="82">
        <v>69</v>
      </c>
      <c r="C343" s="89" t="s">
        <v>70</v>
      </c>
      <c r="D343" s="8" t="str">
        <f t="shared" si="14"/>
        <v>69Vigilancia de la salud ambiental</v>
      </c>
      <c r="E343" s="8" t="s">
        <v>289</v>
      </c>
      <c r="F343" s="8" t="s">
        <v>294</v>
      </c>
      <c r="G343" s="8" t="s">
        <v>316</v>
      </c>
      <c r="H343" s="8" t="s">
        <v>414</v>
      </c>
      <c r="I343" s="8" t="s">
        <v>516</v>
      </c>
      <c r="J343" s="8" t="s">
        <v>516</v>
      </c>
      <c r="K343" s="89" t="s">
        <v>455</v>
      </c>
      <c r="L343" s="89" t="s">
        <v>97</v>
      </c>
      <c r="M343" s="8" t="str">
        <f t="shared" si="13"/>
        <v>69Vigilancia de la salud ambientalMARTIRESA. DICIEMBRE 2024</v>
      </c>
      <c r="N343" s="125">
        <f t="shared" si="12"/>
        <v>47595</v>
      </c>
      <c r="O343" s="125">
        <f t="shared" si="11"/>
        <v>0</v>
      </c>
      <c r="P343" s="96">
        <v>4</v>
      </c>
      <c r="Q343" s="96">
        <v>0</v>
      </c>
      <c r="R343" s="96">
        <v>190380</v>
      </c>
      <c r="S343" s="97">
        <v>0</v>
      </c>
      <c r="T343" s="96">
        <v>4</v>
      </c>
      <c r="U343" s="96">
        <v>0</v>
      </c>
      <c r="V343" s="96">
        <v>190380</v>
      </c>
      <c r="W343" s="96">
        <v>0</v>
      </c>
    </row>
    <row r="344" spans="2:23" ht="101.25" customHeight="1" x14ac:dyDescent="0.25">
      <c r="B344" s="82">
        <v>69</v>
      </c>
      <c r="C344" s="89" t="s">
        <v>70</v>
      </c>
      <c r="D344" s="8" t="str">
        <f t="shared" si="14"/>
        <v>69Vigilancia de la salud ambiental</v>
      </c>
      <c r="E344" s="8" t="s">
        <v>289</v>
      </c>
      <c r="F344" s="8" t="s">
        <v>294</v>
      </c>
      <c r="G344" s="8" t="s">
        <v>316</v>
      </c>
      <c r="H344" s="8" t="s">
        <v>414</v>
      </c>
      <c r="I344" s="8" t="s">
        <v>516</v>
      </c>
      <c r="J344" s="8" t="s">
        <v>516</v>
      </c>
      <c r="K344" s="77" t="s">
        <v>453</v>
      </c>
      <c r="L344" s="89" t="s">
        <v>97</v>
      </c>
      <c r="M344" s="8" t="str">
        <f t="shared" si="13"/>
        <v>69Vigilancia de la salud ambientalANTONIO NARIÑOA. DICIEMBRE 2024</v>
      </c>
      <c r="N344" s="125">
        <f t="shared" si="12"/>
        <v>47595</v>
      </c>
      <c r="O344" s="125">
        <f t="shared" si="11"/>
        <v>0</v>
      </c>
      <c r="P344" s="96">
        <v>4</v>
      </c>
      <c r="Q344" s="96">
        <v>0</v>
      </c>
      <c r="R344" s="96">
        <v>190380</v>
      </c>
      <c r="S344" s="97">
        <v>0</v>
      </c>
      <c r="T344" s="96">
        <v>4</v>
      </c>
      <c r="U344" s="96">
        <v>0</v>
      </c>
      <c r="V344" s="96">
        <v>190380</v>
      </c>
      <c r="W344" s="96">
        <v>0</v>
      </c>
    </row>
    <row r="345" spans="2:23" ht="101.25" customHeight="1" x14ac:dyDescent="0.25">
      <c r="B345" s="82">
        <v>69</v>
      </c>
      <c r="C345" s="89" t="s">
        <v>70</v>
      </c>
      <c r="D345" s="8" t="str">
        <f t="shared" si="14"/>
        <v>69Vigilancia de la salud ambiental</v>
      </c>
      <c r="E345" s="8" t="s">
        <v>289</v>
      </c>
      <c r="F345" s="8" t="s">
        <v>294</v>
      </c>
      <c r="G345" s="8" t="s">
        <v>316</v>
      </c>
      <c r="H345" s="8" t="s">
        <v>414</v>
      </c>
      <c r="I345" s="8" t="s">
        <v>516</v>
      </c>
      <c r="J345" s="8" t="s">
        <v>516</v>
      </c>
      <c r="K345" s="89" t="s">
        <v>454</v>
      </c>
      <c r="L345" s="89" t="s">
        <v>97</v>
      </c>
      <c r="M345" s="8" t="str">
        <f t="shared" si="13"/>
        <v>69Vigilancia de la salud ambientalCANDELARIAA. DICIEMBRE 2024</v>
      </c>
      <c r="N345" s="125">
        <f t="shared" si="12"/>
        <v>47595</v>
      </c>
      <c r="O345" s="125">
        <f t="shared" si="11"/>
        <v>0</v>
      </c>
      <c r="P345" s="96">
        <v>3</v>
      </c>
      <c r="Q345" s="96">
        <v>0</v>
      </c>
      <c r="R345" s="96">
        <v>142785</v>
      </c>
      <c r="S345" s="97">
        <v>0</v>
      </c>
      <c r="T345" s="96">
        <v>3</v>
      </c>
      <c r="U345" s="96">
        <v>0</v>
      </c>
      <c r="V345" s="96">
        <v>142785</v>
      </c>
      <c r="W345" s="96">
        <v>0</v>
      </c>
    </row>
    <row r="346" spans="2:23" ht="101.25" customHeight="1" x14ac:dyDescent="0.25">
      <c r="B346" s="82">
        <v>69</v>
      </c>
      <c r="C346" s="89" t="s">
        <v>70</v>
      </c>
      <c r="D346" s="8" t="str">
        <f t="shared" si="14"/>
        <v>69Vigilancia de la salud ambiental</v>
      </c>
      <c r="E346" s="8" t="s">
        <v>289</v>
      </c>
      <c r="F346" s="8" t="s">
        <v>294</v>
      </c>
      <c r="G346" s="8" t="s">
        <v>316</v>
      </c>
      <c r="H346" s="8" t="s">
        <v>414</v>
      </c>
      <c r="I346" s="8" t="s">
        <v>516</v>
      </c>
      <c r="J346" s="8" t="s">
        <v>516</v>
      </c>
      <c r="K346" s="89" t="s">
        <v>456</v>
      </c>
      <c r="L346" s="89" t="s">
        <v>97</v>
      </c>
      <c r="M346" s="8" t="str">
        <f t="shared" si="13"/>
        <v>69Vigilancia de la salud ambientalRAFAEL URIBE URIBEA. DICIEMBRE 2024</v>
      </c>
      <c r="N346" s="125">
        <f t="shared" si="12"/>
        <v>47595</v>
      </c>
      <c r="O346" s="125">
        <f t="shared" ref="O346:O409" si="15">IFERROR(S346/Q346,0)</f>
        <v>0</v>
      </c>
      <c r="P346" s="96">
        <v>12</v>
      </c>
      <c r="Q346" s="96">
        <v>0</v>
      </c>
      <c r="R346" s="96">
        <v>571140</v>
      </c>
      <c r="S346" s="97">
        <v>0</v>
      </c>
      <c r="T346" s="96">
        <v>12</v>
      </c>
      <c r="U346" s="96">
        <v>0</v>
      </c>
      <c r="V346" s="96">
        <v>571140</v>
      </c>
      <c r="W346" s="96">
        <v>0</v>
      </c>
    </row>
    <row r="347" spans="2:23" ht="101.25" customHeight="1" x14ac:dyDescent="0.25">
      <c r="B347" s="82">
        <v>71</v>
      </c>
      <c r="C347" s="89" t="s">
        <v>70</v>
      </c>
      <c r="D347" s="8" t="str">
        <f t="shared" si="14"/>
        <v>71Vigilancia de la salud ambiental</v>
      </c>
      <c r="E347" s="8" t="s">
        <v>289</v>
      </c>
      <c r="F347" s="8" t="s">
        <v>294</v>
      </c>
      <c r="G347" s="8" t="s">
        <v>317</v>
      </c>
      <c r="H347" s="8" t="s">
        <v>414</v>
      </c>
      <c r="I347" s="8" t="s">
        <v>516</v>
      </c>
      <c r="J347" s="8" t="s">
        <v>516</v>
      </c>
      <c r="K347" s="77" t="s">
        <v>458</v>
      </c>
      <c r="L347" s="89" t="s">
        <v>97</v>
      </c>
      <c r="M347" s="8" t="str">
        <f t="shared" si="13"/>
        <v>71Vigilancia de la salud ambientalSANTA FEA. DICIEMBRE 2024</v>
      </c>
      <c r="N347" s="125">
        <f t="shared" ref="N347:N410" si="16">IFERROR(R347/P347,0)</f>
        <v>47595</v>
      </c>
      <c r="O347" s="125">
        <f t="shared" si="15"/>
        <v>0</v>
      </c>
      <c r="P347" s="96">
        <v>2</v>
      </c>
      <c r="Q347" s="96">
        <v>0</v>
      </c>
      <c r="R347" s="96">
        <v>95190</v>
      </c>
      <c r="S347" s="97">
        <v>0</v>
      </c>
      <c r="T347" s="103">
        <v>2</v>
      </c>
      <c r="U347" s="96">
        <v>0</v>
      </c>
      <c r="V347" s="96">
        <v>95190</v>
      </c>
      <c r="W347" s="96">
        <v>0</v>
      </c>
    </row>
    <row r="348" spans="2:23" ht="101.25" customHeight="1" x14ac:dyDescent="0.25">
      <c r="B348" s="82">
        <v>71</v>
      </c>
      <c r="C348" s="89" t="s">
        <v>70</v>
      </c>
      <c r="D348" s="8" t="str">
        <f t="shared" si="14"/>
        <v>71Vigilancia de la salud ambiental</v>
      </c>
      <c r="E348" s="8" t="s">
        <v>289</v>
      </c>
      <c r="F348" s="8" t="s">
        <v>294</v>
      </c>
      <c r="G348" s="8" t="s">
        <v>317</v>
      </c>
      <c r="H348" s="8" t="s">
        <v>414</v>
      </c>
      <c r="I348" s="8" t="s">
        <v>516</v>
      </c>
      <c r="J348" s="8" t="s">
        <v>516</v>
      </c>
      <c r="K348" s="89" t="s">
        <v>457</v>
      </c>
      <c r="L348" s="89" t="s">
        <v>97</v>
      </c>
      <c r="M348" s="8" t="str">
        <f t="shared" si="13"/>
        <v>71Vigilancia de la salud ambientalSAN CRISTOBALA. DICIEMBRE 2024</v>
      </c>
      <c r="N348" s="125">
        <f t="shared" si="16"/>
        <v>47595</v>
      </c>
      <c r="O348" s="125">
        <f t="shared" si="15"/>
        <v>0</v>
      </c>
      <c r="P348" s="96">
        <v>3</v>
      </c>
      <c r="Q348" s="96">
        <v>0</v>
      </c>
      <c r="R348" s="96">
        <v>142785</v>
      </c>
      <c r="S348" s="97">
        <v>0</v>
      </c>
      <c r="T348" s="103">
        <v>3</v>
      </c>
      <c r="U348" s="96">
        <v>0</v>
      </c>
      <c r="V348" s="96">
        <v>142785</v>
      </c>
      <c r="W348" s="96">
        <v>0</v>
      </c>
    </row>
    <row r="349" spans="2:23" ht="101.25" customHeight="1" x14ac:dyDescent="0.25">
      <c r="B349" s="82">
        <v>71</v>
      </c>
      <c r="C349" s="89" t="s">
        <v>70</v>
      </c>
      <c r="D349" s="8" t="str">
        <f t="shared" si="14"/>
        <v>71Vigilancia de la salud ambiental</v>
      </c>
      <c r="E349" s="8" t="s">
        <v>289</v>
      </c>
      <c r="F349" s="8" t="s">
        <v>294</v>
      </c>
      <c r="G349" s="8" t="s">
        <v>317</v>
      </c>
      <c r="H349" s="8" t="s">
        <v>414</v>
      </c>
      <c r="I349" s="8" t="s">
        <v>516</v>
      </c>
      <c r="J349" s="8" t="s">
        <v>516</v>
      </c>
      <c r="K349" s="77" t="s">
        <v>455</v>
      </c>
      <c r="L349" s="89" t="s">
        <v>97</v>
      </c>
      <c r="M349" s="8" t="str">
        <f t="shared" si="13"/>
        <v>71Vigilancia de la salud ambientalMARTIRESA. DICIEMBRE 2024</v>
      </c>
      <c r="N349" s="125">
        <f t="shared" si="16"/>
        <v>47595</v>
      </c>
      <c r="O349" s="125">
        <f t="shared" si="15"/>
        <v>0</v>
      </c>
      <c r="P349" s="96">
        <v>4</v>
      </c>
      <c r="Q349" s="96">
        <v>0</v>
      </c>
      <c r="R349" s="96">
        <v>190380</v>
      </c>
      <c r="S349" s="97">
        <v>0</v>
      </c>
      <c r="T349" s="103">
        <v>4</v>
      </c>
      <c r="U349" s="96">
        <v>0</v>
      </c>
      <c r="V349" s="96">
        <v>190380</v>
      </c>
      <c r="W349" s="96">
        <v>0</v>
      </c>
    </row>
    <row r="350" spans="2:23" ht="101.25" customHeight="1" x14ac:dyDescent="0.25">
      <c r="B350" s="82">
        <v>71</v>
      </c>
      <c r="C350" s="89" t="s">
        <v>70</v>
      </c>
      <c r="D350" s="8" t="str">
        <f t="shared" si="14"/>
        <v>71Vigilancia de la salud ambiental</v>
      </c>
      <c r="E350" s="8" t="s">
        <v>289</v>
      </c>
      <c r="F350" s="8" t="s">
        <v>294</v>
      </c>
      <c r="G350" s="8" t="s">
        <v>317</v>
      </c>
      <c r="H350" s="8" t="s">
        <v>414</v>
      </c>
      <c r="I350" s="8" t="s">
        <v>516</v>
      </c>
      <c r="J350" s="8" t="s">
        <v>516</v>
      </c>
      <c r="K350" s="89" t="s">
        <v>453</v>
      </c>
      <c r="L350" s="89" t="s">
        <v>97</v>
      </c>
      <c r="M350" s="8" t="str">
        <f t="shared" si="13"/>
        <v>71Vigilancia de la salud ambientalANTONIO NARIÑOA. DICIEMBRE 2024</v>
      </c>
      <c r="N350" s="125">
        <f t="shared" si="16"/>
        <v>47595</v>
      </c>
      <c r="O350" s="125">
        <f t="shared" si="15"/>
        <v>0</v>
      </c>
      <c r="P350" s="96">
        <v>4</v>
      </c>
      <c r="Q350" s="96">
        <v>0</v>
      </c>
      <c r="R350" s="96">
        <v>190380</v>
      </c>
      <c r="S350" s="97">
        <v>0</v>
      </c>
      <c r="T350" s="103">
        <v>4</v>
      </c>
      <c r="U350" s="96">
        <v>0</v>
      </c>
      <c r="V350" s="96">
        <v>190380</v>
      </c>
      <c r="W350" s="96">
        <v>0</v>
      </c>
    </row>
    <row r="351" spans="2:23" ht="101.25" customHeight="1" x14ac:dyDescent="0.25">
      <c r="B351" s="82">
        <v>71</v>
      </c>
      <c r="C351" s="89" t="s">
        <v>70</v>
      </c>
      <c r="D351" s="8" t="str">
        <f t="shared" si="14"/>
        <v>71Vigilancia de la salud ambiental</v>
      </c>
      <c r="E351" s="8" t="s">
        <v>289</v>
      </c>
      <c r="F351" s="8" t="s">
        <v>294</v>
      </c>
      <c r="G351" s="8" t="s">
        <v>317</v>
      </c>
      <c r="H351" s="8" t="s">
        <v>414</v>
      </c>
      <c r="I351" s="8" t="s">
        <v>516</v>
      </c>
      <c r="J351" s="8" t="s">
        <v>516</v>
      </c>
      <c r="K351" s="77" t="s">
        <v>456</v>
      </c>
      <c r="L351" s="89" t="s">
        <v>97</v>
      </c>
      <c r="M351" s="8" t="str">
        <f t="shared" si="13"/>
        <v>71Vigilancia de la salud ambientalRAFAEL URIBE URIBEA. DICIEMBRE 2024</v>
      </c>
      <c r="N351" s="125">
        <f t="shared" si="16"/>
        <v>47595</v>
      </c>
      <c r="O351" s="125">
        <f t="shared" si="15"/>
        <v>0</v>
      </c>
      <c r="P351" s="96">
        <v>16</v>
      </c>
      <c r="Q351" s="96">
        <v>0</v>
      </c>
      <c r="R351" s="96">
        <v>761520</v>
      </c>
      <c r="S351" s="97">
        <v>0</v>
      </c>
      <c r="T351" s="103">
        <v>16</v>
      </c>
      <c r="U351" s="96">
        <v>0</v>
      </c>
      <c r="V351" s="96">
        <v>761520</v>
      </c>
      <c r="W351" s="96">
        <v>0</v>
      </c>
    </row>
    <row r="352" spans="2:23" ht="101.25" customHeight="1" x14ac:dyDescent="0.25">
      <c r="B352" s="82">
        <v>75</v>
      </c>
      <c r="C352" s="89" t="s">
        <v>70</v>
      </c>
      <c r="D352" s="8" t="str">
        <f t="shared" si="14"/>
        <v>75Vigilancia de la salud ambiental</v>
      </c>
      <c r="E352" s="8" t="s">
        <v>289</v>
      </c>
      <c r="F352" s="8" t="s">
        <v>294</v>
      </c>
      <c r="G352" s="8" t="s">
        <v>425</v>
      </c>
      <c r="H352" s="8" t="s">
        <v>414</v>
      </c>
      <c r="I352" s="8" t="s">
        <v>516</v>
      </c>
      <c r="J352" s="8" t="s">
        <v>516</v>
      </c>
      <c r="K352" s="89" t="s">
        <v>453</v>
      </c>
      <c r="L352" s="89" t="s">
        <v>97</v>
      </c>
      <c r="M352" s="8" t="str">
        <f t="shared" si="13"/>
        <v>75Vigilancia de la salud ambientalANTONIO NARIÑOA. DICIEMBRE 2024</v>
      </c>
      <c r="N352" s="125">
        <f t="shared" si="16"/>
        <v>100785</v>
      </c>
      <c r="O352" s="125">
        <f t="shared" si="15"/>
        <v>0</v>
      </c>
      <c r="P352" s="96">
        <v>1</v>
      </c>
      <c r="Q352" s="96">
        <v>0</v>
      </c>
      <c r="R352" s="96">
        <v>100785</v>
      </c>
      <c r="S352" s="97">
        <v>0</v>
      </c>
      <c r="T352" s="103">
        <v>1</v>
      </c>
      <c r="U352" s="96">
        <v>0</v>
      </c>
      <c r="V352" s="96">
        <v>100785</v>
      </c>
      <c r="W352" s="96">
        <v>0</v>
      </c>
    </row>
    <row r="353" spans="2:23" ht="101.25" customHeight="1" x14ac:dyDescent="0.25">
      <c r="B353" s="82">
        <v>76</v>
      </c>
      <c r="C353" s="89" t="s">
        <v>70</v>
      </c>
      <c r="D353" s="8" t="str">
        <f t="shared" si="14"/>
        <v>76Vigilancia de la salud ambiental</v>
      </c>
      <c r="E353" s="8" t="s">
        <v>289</v>
      </c>
      <c r="F353" s="8" t="s">
        <v>294</v>
      </c>
      <c r="G353" s="8" t="s">
        <v>426</v>
      </c>
      <c r="H353" s="8" t="s">
        <v>414</v>
      </c>
      <c r="I353" s="8" t="s">
        <v>516</v>
      </c>
      <c r="J353" s="8" t="s">
        <v>516</v>
      </c>
      <c r="K353" s="77" t="s">
        <v>457</v>
      </c>
      <c r="L353" s="89" t="s">
        <v>97</v>
      </c>
      <c r="M353" s="8" t="str">
        <f t="shared" si="13"/>
        <v>76Vigilancia de la salud ambientalSAN CRISTOBALA. DICIEMBRE 2024</v>
      </c>
      <c r="N353" s="125">
        <f t="shared" si="16"/>
        <v>201570</v>
      </c>
      <c r="O353" s="125">
        <f t="shared" si="15"/>
        <v>0</v>
      </c>
      <c r="P353" s="96">
        <v>1</v>
      </c>
      <c r="Q353" s="96">
        <v>0</v>
      </c>
      <c r="R353" s="96">
        <v>201570</v>
      </c>
      <c r="S353" s="97">
        <v>0</v>
      </c>
      <c r="T353" s="103">
        <v>1</v>
      </c>
      <c r="U353" s="96">
        <v>0</v>
      </c>
      <c r="V353" s="96">
        <v>201570</v>
      </c>
      <c r="W353" s="96">
        <v>0</v>
      </c>
    </row>
    <row r="354" spans="2:23" ht="101.25" customHeight="1" x14ac:dyDescent="0.25">
      <c r="B354" s="82">
        <v>76</v>
      </c>
      <c r="C354" s="89" t="s">
        <v>70</v>
      </c>
      <c r="D354" s="8" t="str">
        <f t="shared" si="14"/>
        <v>76Vigilancia de la salud ambiental</v>
      </c>
      <c r="E354" s="8" t="s">
        <v>289</v>
      </c>
      <c r="F354" s="8" t="s">
        <v>294</v>
      </c>
      <c r="G354" s="8" t="s">
        <v>426</v>
      </c>
      <c r="H354" s="8" t="s">
        <v>414</v>
      </c>
      <c r="I354" s="8" t="s">
        <v>516</v>
      </c>
      <c r="J354" s="8" t="s">
        <v>516</v>
      </c>
      <c r="K354" s="89" t="s">
        <v>454</v>
      </c>
      <c r="L354" s="89" t="s">
        <v>97</v>
      </c>
      <c r="M354" s="8" t="str">
        <f t="shared" si="13"/>
        <v>76Vigilancia de la salud ambientalCANDELARIAA. DICIEMBRE 2024</v>
      </c>
      <c r="N354" s="125">
        <f t="shared" si="16"/>
        <v>201570</v>
      </c>
      <c r="O354" s="125">
        <f t="shared" si="15"/>
        <v>0</v>
      </c>
      <c r="P354" s="96">
        <v>1</v>
      </c>
      <c r="Q354" s="96">
        <v>0</v>
      </c>
      <c r="R354" s="96">
        <v>201570</v>
      </c>
      <c r="S354" s="97">
        <v>0</v>
      </c>
      <c r="T354" s="103">
        <v>1</v>
      </c>
      <c r="U354" s="96">
        <v>0</v>
      </c>
      <c r="V354" s="96">
        <v>201570</v>
      </c>
      <c r="W354" s="96">
        <v>0</v>
      </c>
    </row>
    <row r="355" spans="2:23" ht="101.25" customHeight="1" x14ac:dyDescent="0.25">
      <c r="B355" s="82">
        <v>79</v>
      </c>
      <c r="C355" s="89" t="s">
        <v>70</v>
      </c>
      <c r="D355" s="8" t="str">
        <f t="shared" si="14"/>
        <v>79Vigilancia de la salud ambiental</v>
      </c>
      <c r="E355" s="8" t="s">
        <v>289</v>
      </c>
      <c r="F355" s="8" t="s">
        <v>294</v>
      </c>
      <c r="G355" s="8" t="s">
        <v>319</v>
      </c>
      <c r="H355" s="8" t="s">
        <v>414</v>
      </c>
      <c r="I355" s="8" t="s">
        <v>516</v>
      </c>
      <c r="J355" s="8" t="s">
        <v>516</v>
      </c>
      <c r="K355" s="77" t="s">
        <v>458</v>
      </c>
      <c r="L355" s="89" t="s">
        <v>97</v>
      </c>
      <c r="M355" s="8" t="str">
        <f t="shared" si="13"/>
        <v>79Vigilancia de la salud ambientalSANTA FEA. DICIEMBRE 2024</v>
      </c>
      <c r="N355" s="125">
        <f t="shared" si="16"/>
        <v>100785</v>
      </c>
      <c r="O355" s="125">
        <f t="shared" si="15"/>
        <v>0</v>
      </c>
      <c r="P355" s="96">
        <v>7</v>
      </c>
      <c r="Q355" s="96">
        <v>0</v>
      </c>
      <c r="R355" s="96">
        <v>705495</v>
      </c>
      <c r="S355" s="97">
        <v>0</v>
      </c>
      <c r="T355" s="103">
        <v>7</v>
      </c>
      <c r="U355" s="96">
        <v>0</v>
      </c>
      <c r="V355" s="96">
        <v>705495</v>
      </c>
      <c r="W355" s="96">
        <v>0</v>
      </c>
    </row>
    <row r="356" spans="2:23" ht="101.25" customHeight="1" x14ac:dyDescent="0.25">
      <c r="B356" s="82">
        <v>79</v>
      </c>
      <c r="C356" s="89" t="s">
        <v>70</v>
      </c>
      <c r="D356" s="8" t="str">
        <f t="shared" si="14"/>
        <v>79Vigilancia de la salud ambiental</v>
      </c>
      <c r="E356" s="8" t="s">
        <v>289</v>
      </c>
      <c r="F356" s="8" t="s">
        <v>294</v>
      </c>
      <c r="G356" s="8" t="s">
        <v>319</v>
      </c>
      <c r="H356" s="8" t="s">
        <v>414</v>
      </c>
      <c r="I356" s="8" t="s">
        <v>516</v>
      </c>
      <c r="J356" s="8" t="s">
        <v>516</v>
      </c>
      <c r="K356" s="89" t="s">
        <v>457</v>
      </c>
      <c r="L356" s="89" t="s">
        <v>97</v>
      </c>
      <c r="M356" s="8" t="str">
        <f t="shared" si="13"/>
        <v>79Vigilancia de la salud ambientalSAN CRISTOBALA. DICIEMBRE 2024</v>
      </c>
      <c r="N356" s="125">
        <f t="shared" si="16"/>
        <v>100785</v>
      </c>
      <c r="O356" s="125">
        <f t="shared" si="15"/>
        <v>0</v>
      </c>
      <c r="P356" s="96">
        <v>2</v>
      </c>
      <c r="Q356" s="96">
        <v>0</v>
      </c>
      <c r="R356" s="96">
        <v>201570</v>
      </c>
      <c r="S356" s="97">
        <v>0</v>
      </c>
      <c r="T356" s="103">
        <v>2</v>
      </c>
      <c r="U356" s="96">
        <v>0</v>
      </c>
      <c r="V356" s="96">
        <v>201570</v>
      </c>
      <c r="W356" s="96">
        <v>0</v>
      </c>
    </row>
    <row r="357" spans="2:23" ht="101.25" customHeight="1" x14ac:dyDescent="0.25">
      <c r="B357" s="82">
        <v>79</v>
      </c>
      <c r="C357" s="89" t="s">
        <v>70</v>
      </c>
      <c r="D357" s="8" t="str">
        <f t="shared" si="14"/>
        <v>79Vigilancia de la salud ambiental</v>
      </c>
      <c r="E357" s="8" t="s">
        <v>289</v>
      </c>
      <c r="F357" s="8" t="s">
        <v>294</v>
      </c>
      <c r="G357" s="8" t="s">
        <v>319</v>
      </c>
      <c r="H357" s="8" t="s">
        <v>414</v>
      </c>
      <c r="I357" s="8" t="s">
        <v>516</v>
      </c>
      <c r="J357" s="8" t="s">
        <v>516</v>
      </c>
      <c r="K357" s="77" t="s">
        <v>453</v>
      </c>
      <c r="L357" s="89" t="s">
        <v>97</v>
      </c>
      <c r="M357" s="8" t="str">
        <f t="shared" si="13"/>
        <v>79Vigilancia de la salud ambientalANTONIO NARIÑOA. DICIEMBRE 2024</v>
      </c>
      <c r="N357" s="125">
        <f t="shared" si="16"/>
        <v>100785</v>
      </c>
      <c r="O357" s="125">
        <f t="shared" si="15"/>
        <v>0</v>
      </c>
      <c r="P357" s="96">
        <v>2</v>
      </c>
      <c r="Q357" s="96">
        <v>0</v>
      </c>
      <c r="R357" s="96">
        <v>201570</v>
      </c>
      <c r="S357" s="97">
        <v>0</v>
      </c>
      <c r="T357" s="103">
        <v>2</v>
      </c>
      <c r="U357" s="96">
        <v>0</v>
      </c>
      <c r="V357" s="96">
        <v>201570</v>
      </c>
      <c r="W357" s="96">
        <v>0</v>
      </c>
    </row>
    <row r="358" spans="2:23" ht="101.25" customHeight="1" x14ac:dyDescent="0.25">
      <c r="B358" s="82">
        <v>79</v>
      </c>
      <c r="C358" s="89" t="s">
        <v>70</v>
      </c>
      <c r="D358" s="8" t="str">
        <f t="shared" si="14"/>
        <v>79Vigilancia de la salud ambiental</v>
      </c>
      <c r="E358" s="8" t="s">
        <v>289</v>
      </c>
      <c r="F358" s="8" t="s">
        <v>294</v>
      </c>
      <c r="G358" s="8" t="s">
        <v>319</v>
      </c>
      <c r="H358" s="8" t="s">
        <v>414</v>
      </c>
      <c r="I358" s="8" t="s">
        <v>516</v>
      </c>
      <c r="J358" s="8" t="s">
        <v>516</v>
      </c>
      <c r="K358" s="89" t="s">
        <v>456</v>
      </c>
      <c r="L358" s="89" t="s">
        <v>97</v>
      </c>
      <c r="M358" s="8" t="str">
        <f t="shared" si="13"/>
        <v>79Vigilancia de la salud ambientalRAFAEL URIBE URIBEA. DICIEMBRE 2024</v>
      </c>
      <c r="N358" s="125">
        <f t="shared" si="16"/>
        <v>100785</v>
      </c>
      <c r="O358" s="125">
        <f t="shared" si="15"/>
        <v>0</v>
      </c>
      <c r="P358" s="96">
        <v>4</v>
      </c>
      <c r="Q358" s="96">
        <v>0</v>
      </c>
      <c r="R358" s="96">
        <v>403140</v>
      </c>
      <c r="S358" s="97">
        <v>0</v>
      </c>
      <c r="T358" s="103">
        <v>4</v>
      </c>
      <c r="U358" s="96">
        <v>0</v>
      </c>
      <c r="V358" s="96">
        <v>403140</v>
      </c>
      <c r="W358" s="96">
        <v>0</v>
      </c>
    </row>
    <row r="359" spans="2:23" ht="101.25" customHeight="1" x14ac:dyDescent="0.25">
      <c r="B359" s="82">
        <v>81</v>
      </c>
      <c r="C359" s="89" t="s">
        <v>70</v>
      </c>
      <c r="D359" s="8" t="str">
        <f t="shared" si="14"/>
        <v>81Vigilancia de la salud ambiental</v>
      </c>
      <c r="E359" s="8" t="s">
        <v>289</v>
      </c>
      <c r="F359" s="8" t="s">
        <v>294</v>
      </c>
      <c r="G359" s="8" t="s">
        <v>320</v>
      </c>
      <c r="H359" s="8" t="s">
        <v>414</v>
      </c>
      <c r="I359" s="8" t="s">
        <v>516</v>
      </c>
      <c r="J359" s="8" t="s">
        <v>516</v>
      </c>
      <c r="K359" s="77" t="s">
        <v>458</v>
      </c>
      <c r="L359" s="89" t="s">
        <v>97</v>
      </c>
      <c r="M359" s="8" t="str">
        <f t="shared" si="13"/>
        <v>81Vigilancia de la salud ambientalSANTA FEA. DICIEMBRE 2024</v>
      </c>
      <c r="N359" s="125">
        <f t="shared" si="16"/>
        <v>188133</v>
      </c>
      <c r="O359" s="125">
        <f t="shared" si="15"/>
        <v>0</v>
      </c>
      <c r="P359" s="96">
        <v>66</v>
      </c>
      <c r="Q359" s="96">
        <v>0</v>
      </c>
      <c r="R359" s="96">
        <v>12416778</v>
      </c>
      <c r="S359" s="97">
        <v>0</v>
      </c>
      <c r="T359" s="103">
        <v>66</v>
      </c>
      <c r="U359" s="96">
        <v>0</v>
      </c>
      <c r="V359" s="96">
        <v>12416778</v>
      </c>
      <c r="W359" s="96">
        <v>0</v>
      </c>
    </row>
    <row r="360" spans="2:23" ht="101.25" customHeight="1" x14ac:dyDescent="0.25">
      <c r="B360" s="82">
        <v>81</v>
      </c>
      <c r="C360" s="89" t="s">
        <v>70</v>
      </c>
      <c r="D360" s="8" t="str">
        <f t="shared" si="14"/>
        <v>81Vigilancia de la salud ambiental</v>
      </c>
      <c r="E360" s="8" t="s">
        <v>289</v>
      </c>
      <c r="F360" s="8" t="s">
        <v>294</v>
      </c>
      <c r="G360" s="8" t="s">
        <v>320</v>
      </c>
      <c r="H360" s="8" t="s">
        <v>414</v>
      </c>
      <c r="I360" s="8" t="s">
        <v>516</v>
      </c>
      <c r="J360" s="8" t="s">
        <v>516</v>
      </c>
      <c r="K360" s="89" t="s">
        <v>455</v>
      </c>
      <c r="L360" s="89" t="s">
        <v>97</v>
      </c>
      <c r="M360" s="8" t="str">
        <f t="shared" si="13"/>
        <v>81Vigilancia de la salud ambientalMARTIRESA. DICIEMBRE 2024</v>
      </c>
      <c r="N360" s="125">
        <f t="shared" si="16"/>
        <v>188133</v>
      </c>
      <c r="O360" s="125">
        <f t="shared" si="15"/>
        <v>0</v>
      </c>
      <c r="P360" s="96">
        <v>2</v>
      </c>
      <c r="Q360" s="96">
        <v>0</v>
      </c>
      <c r="R360" s="96">
        <v>376266</v>
      </c>
      <c r="S360" s="97">
        <v>0</v>
      </c>
      <c r="T360" s="103">
        <v>2</v>
      </c>
      <c r="U360" s="96">
        <v>0</v>
      </c>
      <c r="V360" s="96">
        <v>376266</v>
      </c>
      <c r="W360" s="96">
        <v>0</v>
      </c>
    </row>
    <row r="361" spans="2:23" ht="101.25" customHeight="1" x14ac:dyDescent="0.25">
      <c r="B361" s="82">
        <v>81</v>
      </c>
      <c r="C361" s="89" t="s">
        <v>70</v>
      </c>
      <c r="D361" s="8" t="str">
        <f t="shared" si="14"/>
        <v>81Vigilancia de la salud ambiental</v>
      </c>
      <c r="E361" s="8" t="s">
        <v>289</v>
      </c>
      <c r="F361" s="8" t="s">
        <v>294</v>
      </c>
      <c r="G361" s="8" t="s">
        <v>320</v>
      </c>
      <c r="H361" s="8" t="s">
        <v>414</v>
      </c>
      <c r="I361" s="8" t="s">
        <v>516</v>
      </c>
      <c r="J361" s="8" t="s">
        <v>516</v>
      </c>
      <c r="K361" s="77" t="s">
        <v>453</v>
      </c>
      <c r="L361" s="89" t="s">
        <v>97</v>
      </c>
      <c r="M361" s="8" t="str">
        <f t="shared" si="13"/>
        <v>81Vigilancia de la salud ambientalANTONIO NARIÑOA. DICIEMBRE 2024</v>
      </c>
      <c r="N361" s="125">
        <f t="shared" si="16"/>
        <v>188133</v>
      </c>
      <c r="O361" s="125">
        <f t="shared" si="15"/>
        <v>0</v>
      </c>
      <c r="P361" s="96">
        <v>9</v>
      </c>
      <c r="Q361" s="96">
        <v>0</v>
      </c>
      <c r="R361" s="96">
        <v>1693197</v>
      </c>
      <c r="S361" s="97">
        <v>0</v>
      </c>
      <c r="T361" s="103">
        <v>9</v>
      </c>
      <c r="U361" s="96">
        <v>0</v>
      </c>
      <c r="V361" s="96">
        <v>1693197</v>
      </c>
      <c r="W361" s="96">
        <v>0</v>
      </c>
    </row>
    <row r="362" spans="2:23" ht="101.25" customHeight="1" x14ac:dyDescent="0.25">
      <c r="B362" s="82">
        <v>81</v>
      </c>
      <c r="C362" s="89" t="s">
        <v>70</v>
      </c>
      <c r="D362" s="8" t="str">
        <f t="shared" si="14"/>
        <v>81Vigilancia de la salud ambiental</v>
      </c>
      <c r="E362" s="8" t="s">
        <v>289</v>
      </c>
      <c r="F362" s="8" t="s">
        <v>294</v>
      </c>
      <c r="G362" s="8" t="s">
        <v>320</v>
      </c>
      <c r="H362" s="8" t="s">
        <v>414</v>
      </c>
      <c r="I362" s="8" t="s">
        <v>516</v>
      </c>
      <c r="J362" s="8" t="s">
        <v>516</v>
      </c>
      <c r="K362" s="89" t="s">
        <v>456</v>
      </c>
      <c r="L362" s="89" t="s">
        <v>97</v>
      </c>
      <c r="M362" s="8" t="str">
        <f t="shared" si="13"/>
        <v>81Vigilancia de la salud ambientalRAFAEL URIBE URIBEA. DICIEMBRE 2024</v>
      </c>
      <c r="N362" s="125">
        <f t="shared" si="16"/>
        <v>188133</v>
      </c>
      <c r="O362" s="125">
        <f t="shared" si="15"/>
        <v>0</v>
      </c>
      <c r="P362" s="96">
        <v>20</v>
      </c>
      <c r="Q362" s="96">
        <v>0</v>
      </c>
      <c r="R362" s="96">
        <v>3762660</v>
      </c>
      <c r="S362" s="97">
        <v>0</v>
      </c>
      <c r="T362" s="103">
        <v>20</v>
      </c>
      <c r="U362" s="96">
        <v>0</v>
      </c>
      <c r="V362" s="96">
        <v>3762660</v>
      </c>
      <c r="W362" s="96">
        <v>0</v>
      </c>
    </row>
    <row r="363" spans="2:23" ht="101.25" customHeight="1" x14ac:dyDescent="0.25">
      <c r="B363" s="82">
        <v>82</v>
      </c>
      <c r="C363" s="89" t="s">
        <v>70</v>
      </c>
      <c r="D363" s="8" t="str">
        <f t="shared" si="14"/>
        <v>82Vigilancia de la salud ambiental</v>
      </c>
      <c r="E363" s="8" t="s">
        <v>289</v>
      </c>
      <c r="F363" s="8" t="s">
        <v>295</v>
      </c>
      <c r="G363" s="8" t="s">
        <v>321</v>
      </c>
      <c r="H363" s="8" t="s">
        <v>414</v>
      </c>
      <c r="I363" s="8" t="s">
        <v>516</v>
      </c>
      <c r="J363" s="8" t="s">
        <v>516</v>
      </c>
      <c r="K363" s="77" t="s">
        <v>455</v>
      </c>
      <c r="L363" s="89" t="s">
        <v>97</v>
      </c>
      <c r="M363" s="8" t="str">
        <f t="shared" si="13"/>
        <v>82Vigilancia de la salud ambientalMARTIRESA. DICIEMBRE 2024</v>
      </c>
      <c r="N363" s="125">
        <f t="shared" si="16"/>
        <v>28557</v>
      </c>
      <c r="O363" s="125">
        <f t="shared" si="15"/>
        <v>0</v>
      </c>
      <c r="P363" s="96">
        <v>191</v>
      </c>
      <c r="Q363" s="96">
        <v>0</v>
      </c>
      <c r="R363" s="96">
        <v>5454387</v>
      </c>
      <c r="S363" s="97">
        <v>0</v>
      </c>
      <c r="T363" s="103">
        <v>191</v>
      </c>
      <c r="U363" s="96">
        <v>0</v>
      </c>
      <c r="V363" s="96">
        <v>5454387</v>
      </c>
      <c r="W363" s="96">
        <v>0</v>
      </c>
    </row>
    <row r="364" spans="2:23" ht="101.25" customHeight="1" x14ac:dyDescent="0.25">
      <c r="B364" s="82">
        <v>85</v>
      </c>
      <c r="C364" s="89" t="s">
        <v>70</v>
      </c>
      <c r="D364" s="8" t="str">
        <f t="shared" si="14"/>
        <v>85Vigilancia de la salud ambiental</v>
      </c>
      <c r="E364" s="8" t="s">
        <v>289</v>
      </c>
      <c r="F364" s="8" t="s">
        <v>295</v>
      </c>
      <c r="G364" s="8" t="s">
        <v>322</v>
      </c>
      <c r="H364" s="8" t="s">
        <v>414</v>
      </c>
      <c r="I364" s="8" t="s">
        <v>516</v>
      </c>
      <c r="J364" s="8" t="s">
        <v>516</v>
      </c>
      <c r="K364" s="89" t="s">
        <v>458</v>
      </c>
      <c r="L364" s="89" t="s">
        <v>97</v>
      </c>
      <c r="M364" s="8" t="str">
        <f t="shared" si="13"/>
        <v>85Vigilancia de la salud ambientalSANTA FEA. DICIEMBRE 2024</v>
      </c>
      <c r="N364" s="125">
        <f t="shared" si="16"/>
        <v>403152</v>
      </c>
      <c r="O364" s="125">
        <f t="shared" si="15"/>
        <v>0</v>
      </c>
      <c r="P364" s="103">
        <v>18</v>
      </c>
      <c r="Q364" s="96">
        <v>0</v>
      </c>
      <c r="R364" s="96">
        <v>7256736</v>
      </c>
      <c r="S364" s="97">
        <v>0</v>
      </c>
      <c r="T364" s="103">
        <v>18</v>
      </c>
      <c r="U364" s="96">
        <v>0</v>
      </c>
      <c r="V364" s="96">
        <v>7256736</v>
      </c>
      <c r="W364" s="96">
        <v>0</v>
      </c>
    </row>
    <row r="365" spans="2:23" ht="101.25" customHeight="1" x14ac:dyDescent="0.25">
      <c r="B365" s="82">
        <v>85</v>
      </c>
      <c r="C365" s="89" t="s">
        <v>70</v>
      </c>
      <c r="D365" s="8" t="str">
        <f t="shared" si="14"/>
        <v>85Vigilancia de la salud ambiental</v>
      </c>
      <c r="E365" s="8" t="s">
        <v>289</v>
      </c>
      <c r="F365" s="8" t="s">
        <v>295</v>
      </c>
      <c r="G365" s="8" t="s">
        <v>322</v>
      </c>
      <c r="H365" s="8" t="s">
        <v>414</v>
      </c>
      <c r="I365" s="8" t="s">
        <v>516</v>
      </c>
      <c r="J365" s="8" t="s">
        <v>516</v>
      </c>
      <c r="K365" s="77" t="s">
        <v>457</v>
      </c>
      <c r="L365" s="89" t="s">
        <v>97</v>
      </c>
      <c r="M365" s="8" t="str">
        <f t="shared" si="13"/>
        <v>85Vigilancia de la salud ambientalSAN CRISTOBALA. DICIEMBRE 2024</v>
      </c>
      <c r="N365" s="125">
        <f t="shared" si="16"/>
        <v>403152</v>
      </c>
      <c r="O365" s="125">
        <f t="shared" si="15"/>
        <v>0</v>
      </c>
      <c r="P365" s="103">
        <v>12</v>
      </c>
      <c r="Q365" s="96">
        <v>0</v>
      </c>
      <c r="R365" s="96">
        <v>4837824</v>
      </c>
      <c r="S365" s="97">
        <v>0</v>
      </c>
      <c r="T365" s="103">
        <v>12</v>
      </c>
      <c r="U365" s="96">
        <v>0</v>
      </c>
      <c r="V365" s="96">
        <v>4837824</v>
      </c>
      <c r="W365" s="96">
        <v>0</v>
      </c>
    </row>
    <row r="366" spans="2:23" ht="101.25" customHeight="1" x14ac:dyDescent="0.25">
      <c r="B366" s="82">
        <v>85</v>
      </c>
      <c r="C366" s="89" t="s">
        <v>70</v>
      </c>
      <c r="D366" s="8" t="str">
        <f t="shared" si="14"/>
        <v>85Vigilancia de la salud ambiental</v>
      </c>
      <c r="E366" s="8" t="s">
        <v>289</v>
      </c>
      <c r="F366" s="8" t="s">
        <v>295</v>
      </c>
      <c r="G366" s="8" t="s">
        <v>322</v>
      </c>
      <c r="H366" s="8" t="s">
        <v>414</v>
      </c>
      <c r="I366" s="8" t="s">
        <v>516</v>
      </c>
      <c r="J366" s="8" t="s">
        <v>516</v>
      </c>
      <c r="K366" s="89" t="s">
        <v>455</v>
      </c>
      <c r="L366" s="89" t="s">
        <v>97</v>
      </c>
      <c r="M366" s="8" t="str">
        <f t="shared" si="13"/>
        <v>85Vigilancia de la salud ambientalMARTIRESA. DICIEMBRE 2024</v>
      </c>
      <c r="N366" s="125">
        <f t="shared" si="16"/>
        <v>403152</v>
      </c>
      <c r="O366" s="125">
        <f t="shared" si="15"/>
        <v>0</v>
      </c>
      <c r="P366" s="96">
        <v>14</v>
      </c>
      <c r="Q366" s="96">
        <v>0</v>
      </c>
      <c r="R366" s="96">
        <v>5644128</v>
      </c>
      <c r="S366" s="97">
        <v>0</v>
      </c>
      <c r="T366" s="103">
        <v>14</v>
      </c>
      <c r="U366" s="96">
        <v>0</v>
      </c>
      <c r="V366" s="96">
        <v>5644128</v>
      </c>
      <c r="W366" s="96">
        <v>0</v>
      </c>
    </row>
    <row r="367" spans="2:23" ht="101.25" customHeight="1" x14ac:dyDescent="0.25">
      <c r="B367" s="82">
        <v>85</v>
      </c>
      <c r="C367" s="89" t="s">
        <v>70</v>
      </c>
      <c r="D367" s="8" t="str">
        <f t="shared" si="14"/>
        <v>85Vigilancia de la salud ambiental</v>
      </c>
      <c r="E367" s="8" t="s">
        <v>289</v>
      </c>
      <c r="F367" s="8" t="s">
        <v>295</v>
      </c>
      <c r="G367" s="8" t="s">
        <v>322</v>
      </c>
      <c r="H367" s="8" t="s">
        <v>414</v>
      </c>
      <c r="I367" s="8" t="s">
        <v>516</v>
      </c>
      <c r="J367" s="8" t="s">
        <v>516</v>
      </c>
      <c r="K367" s="77" t="s">
        <v>453</v>
      </c>
      <c r="L367" s="89" t="s">
        <v>97</v>
      </c>
      <c r="M367" s="8" t="str">
        <f t="shared" si="13"/>
        <v>85Vigilancia de la salud ambientalANTONIO NARIÑOA. DICIEMBRE 2024</v>
      </c>
      <c r="N367" s="125">
        <f t="shared" si="16"/>
        <v>403152</v>
      </c>
      <c r="O367" s="125">
        <f t="shared" si="15"/>
        <v>0</v>
      </c>
      <c r="P367" s="96">
        <v>13</v>
      </c>
      <c r="Q367" s="96">
        <v>0</v>
      </c>
      <c r="R367" s="96">
        <v>5240976</v>
      </c>
      <c r="S367" s="97">
        <v>0</v>
      </c>
      <c r="T367" s="103">
        <v>13</v>
      </c>
      <c r="U367" s="96">
        <v>0</v>
      </c>
      <c r="V367" s="96">
        <v>5240976</v>
      </c>
      <c r="W367" s="96">
        <v>0</v>
      </c>
    </row>
    <row r="368" spans="2:23" ht="101.25" customHeight="1" x14ac:dyDescent="0.25">
      <c r="B368" s="82">
        <v>85</v>
      </c>
      <c r="C368" s="89" t="s">
        <v>70</v>
      </c>
      <c r="D368" s="8" t="str">
        <f t="shared" si="14"/>
        <v>85Vigilancia de la salud ambiental</v>
      </c>
      <c r="E368" s="8" t="s">
        <v>289</v>
      </c>
      <c r="F368" s="8" t="s">
        <v>295</v>
      </c>
      <c r="G368" s="8" t="s">
        <v>322</v>
      </c>
      <c r="H368" s="8" t="s">
        <v>414</v>
      </c>
      <c r="I368" s="8" t="s">
        <v>516</v>
      </c>
      <c r="J368" s="8" t="s">
        <v>516</v>
      </c>
      <c r="K368" s="89" t="s">
        <v>454</v>
      </c>
      <c r="L368" s="89" t="s">
        <v>97</v>
      </c>
      <c r="M368" s="8" t="str">
        <f t="shared" si="13"/>
        <v>85Vigilancia de la salud ambientalCANDELARIAA. DICIEMBRE 2024</v>
      </c>
      <c r="N368" s="125">
        <f t="shared" si="16"/>
        <v>403152</v>
      </c>
      <c r="O368" s="125">
        <f t="shared" si="15"/>
        <v>0</v>
      </c>
      <c r="P368" s="96">
        <v>12</v>
      </c>
      <c r="Q368" s="96">
        <v>0</v>
      </c>
      <c r="R368" s="96">
        <v>4837824</v>
      </c>
      <c r="S368" s="97">
        <v>0</v>
      </c>
      <c r="T368" s="103">
        <v>12</v>
      </c>
      <c r="U368" s="96">
        <v>0</v>
      </c>
      <c r="V368" s="96">
        <v>4837824</v>
      </c>
      <c r="W368" s="96">
        <v>0</v>
      </c>
    </row>
    <row r="369" spans="2:23" ht="101.25" customHeight="1" x14ac:dyDescent="0.25">
      <c r="B369" s="82">
        <v>85</v>
      </c>
      <c r="C369" s="89" t="s">
        <v>70</v>
      </c>
      <c r="D369" s="8" t="str">
        <f t="shared" si="14"/>
        <v>85Vigilancia de la salud ambiental</v>
      </c>
      <c r="E369" s="8" t="s">
        <v>289</v>
      </c>
      <c r="F369" s="8" t="s">
        <v>295</v>
      </c>
      <c r="G369" s="8" t="s">
        <v>322</v>
      </c>
      <c r="H369" s="8" t="s">
        <v>414</v>
      </c>
      <c r="I369" s="8" t="s">
        <v>516</v>
      </c>
      <c r="J369" s="8" t="s">
        <v>516</v>
      </c>
      <c r="K369" s="77" t="s">
        <v>456</v>
      </c>
      <c r="L369" s="89" t="s">
        <v>97</v>
      </c>
      <c r="M369" s="8" t="str">
        <f t="shared" si="13"/>
        <v>85Vigilancia de la salud ambientalRAFAEL URIBE URIBEA. DICIEMBRE 2024</v>
      </c>
      <c r="N369" s="125">
        <f t="shared" si="16"/>
        <v>403152</v>
      </c>
      <c r="O369" s="125">
        <f t="shared" si="15"/>
        <v>0</v>
      </c>
      <c r="P369" s="96">
        <v>12</v>
      </c>
      <c r="Q369" s="96">
        <v>0</v>
      </c>
      <c r="R369" s="96">
        <v>4837824</v>
      </c>
      <c r="S369" s="97">
        <v>0</v>
      </c>
      <c r="T369" s="103">
        <v>12</v>
      </c>
      <c r="U369" s="96">
        <v>0</v>
      </c>
      <c r="V369" s="96">
        <v>4837824</v>
      </c>
      <c r="W369" s="96">
        <v>0</v>
      </c>
    </row>
    <row r="370" spans="2:23" ht="101.25" customHeight="1" x14ac:dyDescent="0.25">
      <c r="B370" s="82">
        <v>87</v>
      </c>
      <c r="C370" s="89" t="s">
        <v>70</v>
      </c>
      <c r="D370" s="8" t="str">
        <f t="shared" si="14"/>
        <v>87Vigilancia de la salud ambiental</v>
      </c>
      <c r="E370" s="8" t="s">
        <v>289</v>
      </c>
      <c r="F370" s="8" t="s">
        <v>295</v>
      </c>
      <c r="G370" s="8" t="s">
        <v>323</v>
      </c>
      <c r="H370" s="8" t="s">
        <v>414</v>
      </c>
      <c r="I370" s="8" t="s">
        <v>516</v>
      </c>
      <c r="J370" s="8" t="s">
        <v>516</v>
      </c>
      <c r="K370" s="89" t="s">
        <v>458</v>
      </c>
      <c r="L370" s="89" t="s">
        <v>97</v>
      </c>
      <c r="M370" s="8" t="str">
        <f t="shared" si="13"/>
        <v>87Vigilancia de la salud ambientalSANTA FEA. DICIEMBRE 2024</v>
      </c>
      <c r="N370" s="125">
        <f t="shared" si="16"/>
        <v>57114</v>
      </c>
      <c r="O370" s="125">
        <f t="shared" si="15"/>
        <v>0</v>
      </c>
      <c r="P370" s="96">
        <v>55</v>
      </c>
      <c r="Q370" s="96">
        <v>0</v>
      </c>
      <c r="R370" s="96">
        <v>3141270</v>
      </c>
      <c r="S370" s="97">
        <v>0</v>
      </c>
      <c r="T370" s="103">
        <v>55</v>
      </c>
      <c r="U370" s="96">
        <v>0</v>
      </c>
      <c r="V370" s="96">
        <v>3141270</v>
      </c>
      <c r="W370" s="96">
        <v>0</v>
      </c>
    </row>
    <row r="371" spans="2:23" ht="101.25" customHeight="1" x14ac:dyDescent="0.25">
      <c r="B371" s="82">
        <v>87</v>
      </c>
      <c r="C371" s="89" t="s">
        <v>70</v>
      </c>
      <c r="D371" s="8" t="str">
        <f t="shared" si="14"/>
        <v>87Vigilancia de la salud ambiental</v>
      </c>
      <c r="E371" s="8" t="s">
        <v>289</v>
      </c>
      <c r="F371" s="8" t="s">
        <v>295</v>
      </c>
      <c r="G371" s="8" t="s">
        <v>323</v>
      </c>
      <c r="H371" s="8" t="s">
        <v>414</v>
      </c>
      <c r="I371" s="8" t="s">
        <v>516</v>
      </c>
      <c r="J371" s="8" t="s">
        <v>516</v>
      </c>
      <c r="K371" s="77" t="s">
        <v>457</v>
      </c>
      <c r="L371" s="89" t="s">
        <v>97</v>
      </c>
      <c r="M371" s="8" t="str">
        <f t="shared" si="13"/>
        <v>87Vigilancia de la salud ambientalSAN CRISTOBALA. DICIEMBRE 2024</v>
      </c>
      <c r="N371" s="125">
        <f t="shared" si="16"/>
        <v>57114</v>
      </c>
      <c r="O371" s="125">
        <f t="shared" si="15"/>
        <v>0</v>
      </c>
      <c r="P371" s="96">
        <v>159</v>
      </c>
      <c r="Q371" s="96">
        <v>0</v>
      </c>
      <c r="R371" s="96">
        <v>9081126</v>
      </c>
      <c r="S371" s="97">
        <v>0</v>
      </c>
      <c r="T371" s="103">
        <v>159</v>
      </c>
      <c r="U371" s="96">
        <v>0</v>
      </c>
      <c r="V371" s="96">
        <v>9081126</v>
      </c>
      <c r="W371" s="96">
        <v>0</v>
      </c>
    </row>
    <row r="372" spans="2:23" ht="101.25" customHeight="1" x14ac:dyDescent="0.25">
      <c r="B372" s="82">
        <v>87</v>
      </c>
      <c r="C372" s="89" t="s">
        <v>70</v>
      </c>
      <c r="D372" s="8" t="str">
        <f t="shared" si="14"/>
        <v>87Vigilancia de la salud ambiental</v>
      </c>
      <c r="E372" s="8" t="s">
        <v>289</v>
      </c>
      <c r="F372" s="8" t="s">
        <v>295</v>
      </c>
      <c r="G372" s="8" t="s">
        <v>323</v>
      </c>
      <c r="H372" s="8" t="s">
        <v>414</v>
      </c>
      <c r="I372" s="8" t="s">
        <v>516</v>
      </c>
      <c r="J372" s="8" t="s">
        <v>516</v>
      </c>
      <c r="K372" s="77" t="s">
        <v>455</v>
      </c>
      <c r="L372" s="89" t="s">
        <v>97</v>
      </c>
      <c r="M372" s="8" t="str">
        <f t="shared" si="13"/>
        <v>87Vigilancia de la salud ambientalMARTIRESA. DICIEMBRE 2024</v>
      </c>
      <c r="N372" s="125">
        <f t="shared" si="16"/>
        <v>57114</v>
      </c>
      <c r="O372" s="125">
        <f t="shared" si="15"/>
        <v>0</v>
      </c>
      <c r="P372" s="96">
        <v>33</v>
      </c>
      <c r="Q372" s="96">
        <v>0</v>
      </c>
      <c r="R372" s="96">
        <v>1884762</v>
      </c>
      <c r="S372" s="97">
        <v>0</v>
      </c>
      <c r="T372" s="103">
        <v>33</v>
      </c>
      <c r="U372" s="96">
        <v>0</v>
      </c>
      <c r="V372" s="96">
        <v>1884762</v>
      </c>
      <c r="W372" s="96">
        <v>0</v>
      </c>
    </row>
    <row r="373" spans="2:23" ht="101.25" customHeight="1" x14ac:dyDescent="0.25">
      <c r="B373" s="82">
        <v>87</v>
      </c>
      <c r="C373" s="89" t="s">
        <v>70</v>
      </c>
      <c r="D373" s="8" t="str">
        <f t="shared" si="14"/>
        <v>87Vigilancia de la salud ambiental</v>
      </c>
      <c r="E373" s="8" t="s">
        <v>289</v>
      </c>
      <c r="F373" s="8" t="s">
        <v>295</v>
      </c>
      <c r="G373" s="8" t="s">
        <v>323</v>
      </c>
      <c r="H373" s="8" t="s">
        <v>414</v>
      </c>
      <c r="I373" s="8" t="s">
        <v>516</v>
      </c>
      <c r="J373" s="8" t="s">
        <v>516</v>
      </c>
      <c r="K373" s="89" t="s">
        <v>453</v>
      </c>
      <c r="L373" s="89" t="s">
        <v>97</v>
      </c>
      <c r="M373" s="8" t="str">
        <f t="shared" si="13"/>
        <v>87Vigilancia de la salud ambientalANTONIO NARIÑOA. DICIEMBRE 2024</v>
      </c>
      <c r="N373" s="125">
        <f t="shared" si="16"/>
        <v>57114</v>
      </c>
      <c r="O373" s="125">
        <f t="shared" si="15"/>
        <v>0</v>
      </c>
      <c r="P373" s="103">
        <v>95</v>
      </c>
      <c r="Q373" s="96">
        <v>0</v>
      </c>
      <c r="R373" s="96">
        <v>5425830</v>
      </c>
      <c r="S373" s="97">
        <v>0</v>
      </c>
      <c r="T373" s="103">
        <v>95</v>
      </c>
      <c r="U373" s="96">
        <v>0</v>
      </c>
      <c r="V373" s="96">
        <v>5425830</v>
      </c>
      <c r="W373" s="96">
        <v>0</v>
      </c>
    </row>
    <row r="374" spans="2:23" ht="101.25" customHeight="1" x14ac:dyDescent="0.25">
      <c r="B374" s="82">
        <v>87</v>
      </c>
      <c r="C374" s="89" t="s">
        <v>70</v>
      </c>
      <c r="D374" s="8" t="str">
        <f t="shared" si="14"/>
        <v>87Vigilancia de la salud ambiental</v>
      </c>
      <c r="E374" s="8" t="s">
        <v>289</v>
      </c>
      <c r="F374" s="8" t="s">
        <v>295</v>
      </c>
      <c r="G374" s="8" t="s">
        <v>323</v>
      </c>
      <c r="H374" s="8" t="s">
        <v>414</v>
      </c>
      <c r="I374" s="8" t="s">
        <v>516</v>
      </c>
      <c r="J374" s="8" t="s">
        <v>516</v>
      </c>
      <c r="K374" s="77" t="s">
        <v>454</v>
      </c>
      <c r="L374" s="89" t="s">
        <v>97</v>
      </c>
      <c r="M374" s="8" t="str">
        <f t="shared" si="13"/>
        <v>87Vigilancia de la salud ambientalCANDELARIAA. DICIEMBRE 2024</v>
      </c>
      <c r="N374" s="125">
        <f t="shared" si="16"/>
        <v>57114</v>
      </c>
      <c r="O374" s="125">
        <f t="shared" si="15"/>
        <v>0</v>
      </c>
      <c r="P374" s="96">
        <v>6</v>
      </c>
      <c r="Q374" s="96">
        <v>0</v>
      </c>
      <c r="R374" s="96">
        <v>342684</v>
      </c>
      <c r="S374" s="97">
        <v>0</v>
      </c>
      <c r="T374" s="103">
        <v>6</v>
      </c>
      <c r="U374" s="96">
        <v>0</v>
      </c>
      <c r="V374" s="96">
        <v>342684</v>
      </c>
      <c r="W374" s="96">
        <v>0</v>
      </c>
    </row>
    <row r="375" spans="2:23" ht="101.25" customHeight="1" x14ac:dyDescent="0.25">
      <c r="B375" s="82">
        <v>87</v>
      </c>
      <c r="C375" s="89" t="s">
        <v>70</v>
      </c>
      <c r="D375" s="8" t="str">
        <f t="shared" si="14"/>
        <v>87Vigilancia de la salud ambiental</v>
      </c>
      <c r="E375" s="8" t="s">
        <v>289</v>
      </c>
      <c r="F375" s="8" t="s">
        <v>295</v>
      </c>
      <c r="G375" s="8" t="s">
        <v>323</v>
      </c>
      <c r="H375" s="8" t="s">
        <v>414</v>
      </c>
      <c r="I375" s="8" t="s">
        <v>516</v>
      </c>
      <c r="J375" s="8" t="s">
        <v>516</v>
      </c>
      <c r="K375" s="89" t="s">
        <v>456</v>
      </c>
      <c r="L375" s="89" t="s">
        <v>97</v>
      </c>
      <c r="M375" s="8" t="str">
        <f t="shared" si="13"/>
        <v>87Vigilancia de la salud ambientalRAFAEL URIBE URIBEA. DICIEMBRE 2024</v>
      </c>
      <c r="N375" s="125">
        <f t="shared" si="16"/>
        <v>57114</v>
      </c>
      <c r="O375" s="125">
        <f t="shared" si="15"/>
        <v>0</v>
      </c>
      <c r="P375" s="96">
        <v>120</v>
      </c>
      <c r="Q375" s="96">
        <v>0</v>
      </c>
      <c r="R375" s="96">
        <v>6853680</v>
      </c>
      <c r="S375" s="97">
        <v>0</v>
      </c>
      <c r="T375" s="103">
        <v>119</v>
      </c>
      <c r="U375" s="96">
        <v>0</v>
      </c>
      <c r="V375" s="96">
        <v>6796566</v>
      </c>
      <c r="W375" s="96">
        <v>0</v>
      </c>
    </row>
    <row r="376" spans="2:23" ht="101.25" customHeight="1" x14ac:dyDescent="0.25">
      <c r="B376" s="82">
        <v>89</v>
      </c>
      <c r="C376" s="89" t="s">
        <v>70</v>
      </c>
      <c r="D376" s="8" t="str">
        <f t="shared" si="14"/>
        <v>89Vigilancia de la salud ambiental</v>
      </c>
      <c r="E376" s="8" t="s">
        <v>289</v>
      </c>
      <c r="F376" s="8" t="s">
        <v>295</v>
      </c>
      <c r="G376" s="8" t="s">
        <v>324</v>
      </c>
      <c r="H376" s="8" t="s">
        <v>414</v>
      </c>
      <c r="I376" s="8" t="s">
        <v>516</v>
      </c>
      <c r="J376" s="8" t="s">
        <v>516</v>
      </c>
      <c r="K376" s="77" t="s">
        <v>458</v>
      </c>
      <c r="L376" s="89" t="s">
        <v>97</v>
      </c>
      <c r="M376" s="8" t="str">
        <f t="shared" si="13"/>
        <v>89Vigilancia de la salud ambientalSANTA FEA. DICIEMBRE 2024</v>
      </c>
      <c r="N376" s="125">
        <f t="shared" si="16"/>
        <v>87348</v>
      </c>
      <c r="O376" s="125">
        <f t="shared" si="15"/>
        <v>0</v>
      </c>
      <c r="P376" s="96">
        <v>23</v>
      </c>
      <c r="Q376" s="96">
        <v>0</v>
      </c>
      <c r="R376" s="96">
        <v>2009004</v>
      </c>
      <c r="S376" s="97">
        <v>0</v>
      </c>
      <c r="T376" s="103">
        <v>23</v>
      </c>
      <c r="U376" s="96">
        <v>0</v>
      </c>
      <c r="V376" s="96">
        <v>2009004</v>
      </c>
      <c r="W376" s="96">
        <v>0</v>
      </c>
    </row>
    <row r="377" spans="2:23" ht="101.25" customHeight="1" x14ac:dyDescent="0.25">
      <c r="B377" s="82">
        <v>89</v>
      </c>
      <c r="C377" s="89" t="s">
        <v>70</v>
      </c>
      <c r="D377" s="8" t="str">
        <f t="shared" si="14"/>
        <v>89Vigilancia de la salud ambiental</v>
      </c>
      <c r="E377" s="8" t="s">
        <v>289</v>
      </c>
      <c r="F377" s="8" t="s">
        <v>295</v>
      </c>
      <c r="G377" s="8" t="s">
        <v>324</v>
      </c>
      <c r="H377" s="8" t="s">
        <v>414</v>
      </c>
      <c r="I377" s="8" t="s">
        <v>516</v>
      </c>
      <c r="J377" s="8" t="s">
        <v>516</v>
      </c>
      <c r="K377" s="89" t="s">
        <v>457</v>
      </c>
      <c r="L377" s="89" t="s">
        <v>97</v>
      </c>
      <c r="M377" s="8" t="str">
        <f t="shared" si="13"/>
        <v>89Vigilancia de la salud ambientalSAN CRISTOBALA. DICIEMBRE 2024</v>
      </c>
      <c r="N377" s="125">
        <f t="shared" si="16"/>
        <v>87348</v>
      </c>
      <c r="O377" s="125">
        <f t="shared" si="15"/>
        <v>0</v>
      </c>
      <c r="P377" s="96">
        <v>77</v>
      </c>
      <c r="Q377" s="96">
        <v>0</v>
      </c>
      <c r="R377" s="96">
        <v>6725796</v>
      </c>
      <c r="S377" s="97">
        <v>0</v>
      </c>
      <c r="T377" s="103">
        <v>77</v>
      </c>
      <c r="U377" s="96">
        <v>0</v>
      </c>
      <c r="V377" s="96">
        <v>6725796</v>
      </c>
      <c r="W377" s="96">
        <v>0</v>
      </c>
    </row>
    <row r="378" spans="2:23" ht="101.25" customHeight="1" x14ac:dyDescent="0.25">
      <c r="B378" s="82">
        <v>89</v>
      </c>
      <c r="C378" s="89" t="s">
        <v>70</v>
      </c>
      <c r="D378" s="8" t="str">
        <f t="shared" si="14"/>
        <v>89Vigilancia de la salud ambiental</v>
      </c>
      <c r="E378" s="8" t="s">
        <v>289</v>
      </c>
      <c r="F378" s="8" t="s">
        <v>295</v>
      </c>
      <c r="G378" s="8" t="s">
        <v>324</v>
      </c>
      <c r="H378" s="8" t="s">
        <v>414</v>
      </c>
      <c r="I378" s="8" t="s">
        <v>516</v>
      </c>
      <c r="J378" s="8" t="s">
        <v>516</v>
      </c>
      <c r="K378" s="77" t="s">
        <v>455</v>
      </c>
      <c r="L378" s="89" t="s">
        <v>97</v>
      </c>
      <c r="M378" s="8" t="str">
        <f t="shared" si="13"/>
        <v>89Vigilancia de la salud ambientalMARTIRESA. DICIEMBRE 2024</v>
      </c>
      <c r="N378" s="125">
        <f t="shared" si="16"/>
        <v>87348</v>
      </c>
      <c r="O378" s="125">
        <f t="shared" si="15"/>
        <v>0</v>
      </c>
      <c r="P378" s="96">
        <v>26</v>
      </c>
      <c r="Q378" s="96">
        <v>0</v>
      </c>
      <c r="R378" s="96">
        <v>2271048</v>
      </c>
      <c r="S378" s="97">
        <v>0</v>
      </c>
      <c r="T378" s="103">
        <v>25</v>
      </c>
      <c r="U378" s="96">
        <v>0</v>
      </c>
      <c r="V378" s="96">
        <v>2183700</v>
      </c>
      <c r="W378" s="96">
        <v>0</v>
      </c>
    </row>
    <row r="379" spans="2:23" ht="101.25" customHeight="1" x14ac:dyDescent="0.25">
      <c r="B379" s="82">
        <v>89</v>
      </c>
      <c r="C379" s="89" t="s">
        <v>70</v>
      </c>
      <c r="D379" s="8" t="str">
        <f t="shared" si="14"/>
        <v>89Vigilancia de la salud ambiental</v>
      </c>
      <c r="E379" s="8" t="s">
        <v>289</v>
      </c>
      <c r="F379" s="8" t="s">
        <v>295</v>
      </c>
      <c r="G379" s="8" t="s">
        <v>324</v>
      </c>
      <c r="H379" s="8" t="s">
        <v>414</v>
      </c>
      <c r="I379" s="8" t="s">
        <v>516</v>
      </c>
      <c r="J379" s="8" t="s">
        <v>516</v>
      </c>
      <c r="K379" s="89" t="s">
        <v>453</v>
      </c>
      <c r="L379" s="89" t="s">
        <v>97</v>
      </c>
      <c r="M379" s="8" t="str">
        <f t="shared" si="13"/>
        <v>89Vigilancia de la salud ambientalANTONIO NARIÑOA. DICIEMBRE 2024</v>
      </c>
      <c r="N379" s="125">
        <f t="shared" si="16"/>
        <v>87348</v>
      </c>
      <c r="O379" s="125">
        <f t="shared" si="15"/>
        <v>0</v>
      </c>
      <c r="P379" s="96">
        <v>33</v>
      </c>
      <c r="Q379" s="96">
        <v>0</v>
      </c>
      <c r="R379" s="96">
        <v>2882484</v>
      </c>
      <c r="S379" s="97">
        <v>0</v>
      </c>
      <c r="T379" s="103">
        <v>33</v>
      </c>
      <c r="U379" s="96">
        <v>0</v>
      </c>
      <c r="V379" s="96">
        <v>2882484</v>
      </c>
      <c r="W379" s="96">
        <v>0</v>
      </c>
    </row>
    <row r="380" spans="2:23" ht="101.25" customHeight="1" x14ac:dyDescent="0.25">
      <c r="B380" s="82">
        <v>89</v>
      </c>
      <c r="C380" s="89" t="s">
        <v>70</v>
      </c>
      <c r="D380" s="8" t="str">
        <f t="shared" si="14"/>
        <v>89Vigilancia de la salud ambiental</v>
      </c>
      <c r="E380" s="8" t="s">
        <v>289</v>
      </c>
      <c r="F380" s="8" t="s">
        <v>295</v>
      </c>
      <c r="G380" s="8" t="s">
        <v>324</v>
      </c>
      <c r="H380" s="8" t="s">
        <v>414</v>
      </c>
      <c r="I380" s="8" t="s">
        <v>516</v>
      </c>
      <c r="J380" s="8" t="s">
        <v>516</v>
      </c>
      <c r="K380" s="77" t="s">
        <v>456</v>
      </c>
      <c r="L380" s="89" t="s">
        <v>97</v>
      </c>
      <c r="M380" s="8" t="str">
        <f t="shared" si="13"/>
        <v>89Vigilancia de la salud ambientalRAFAEL URIBE URIBEA. DICIEMBRE 2024</v>
      </c>
      <c r="N380" s="125">
        <f t="shared" si="16"/>
        <v>87348</v>
      </c>
      <c r="O380" s="125">
        <f t="shared" si="15"/>
        <v>0</v>
      </c>
      <c r="P380" s="96">
        <v>52</v>
      </c>
      <c r="Q380" s="96">
        <v>0</v>
      </c>
      <c r="R380" s="96">
        <v>4542096</v>
      </c>
      <c r="S380" s="97">
        <v>0</v>
      </c>
      <c r="T380" s="103">
        <v>48</v>
      </c>
      <c r="U380" s="96">
        <v>0</v>
      </c>
      <c r="V380" s="96">
        <v>4192704</v>
      </c>
      <c r="W380" s="96">
        <v>0</v>
      </c>
    </row>
    <row r="381" spans="2:23" ht="101.25" customHeight="1" x14ac:dyDescent="0.25">
      <c r="B381" s="82">
        <v>90</v>
      </c>
      <c r="C381" s="89" t="s">
        <v>70</v>
      </c>
      <c r="D381" s="8" t="str">
        <f t="shared" si="14"/>
        <v>90Vigilancia de la salud ambiental</v>
      </c>
      <c r="E381" s="8" t="s">
        <v>289</v>
      </c>
      <c r="F381" s="8" t="s">
        <v>295</v>
      </c>
      <c r="G381" s="8" t="s">
        <v>325</v>
      </c>
      <c r="H381" s="8" t="s">
        <v>414</v>
      </c>
      <c r="I381" s="8" t="s">
        <v>516</v>
      </c>
      <c r="J381" s="8" t="s">
        <v>516</v>
      </c>
      <c r="K381" s="89" t="s">
        <v>458</v>
      </c>
      <c r="L381" s="89" t="s">
        <v>97</v>
      </c>
      <c r="M381" s="8" t="str">
        <f t="shared" si="13"/>
        <v>90Vigilancia de la salud ambientalSANTA FEA. DICIEMBRE 2024</v>
      </c>
      <c r="N381" s="125">
        <f t="shared" si="16"/>
        <v>57114</v>
      </c>
      <c r="O381" s="125">
        <f t="shared" si="15"/>
        <v>0</v>
      </c>
      <c r="P381" s="96">
        <v>99</v>
      </c>
      <c r="Q381" s="96">
        <v>0</v>
      </c>
      <c r="R381" s="96">
        <v>5654286</v>
      </c>
      <c r="S381" s="97">
        <v>0</v>
      </c>
      <c r="T381" s="103">
        <v>92</v>
      </c>
      <c r="U381" s="96">
        <v>0</v>
      </c>
      <c r="V381" s="96">
        <v>5254488</v>
      </c>
      <c r="W381" s="96">
        <v>0</v>
      </c>
    </row>
    <row r="382" spans="2:23" ht="101.25" customHeight="1" x14ac:dyDescent="0.25">
      <c r="B382" s="82">
        <v>90</v>
      </c>
      <c r="C382" s="89" t="s">
        <v>70</v>
      </c>
      <c r="D382" s="8" t="str">
        <f t="shared" si="14"/>
        <v>90Vigilancia de la salud ambiental</v>
      </c>
      <c r="E382" s="8" t="s">
        <v>289</v>
      </c>
      <c r="F382" s="8" t="s">
        <v>295</v>
      </c>
      <c r="G382" s="8" t="s">
        <v>325</v>
      </c>
      <c r="H382" s="8" t="s">
        <v>414</v>
      </c>
      <c r="I382" s="8" t="s">
        <v>516</v>
      </c>
      <c r="J382" s="8" t="s">
        <v>516</v>
      </c>
      <c r="K382" s="77" t="s">
        <v>457</v>
      </c>
      <c r="L382" s="89" t="s">
        <v>97</v>
      </c>
      <c r="M382" s="8" t="str">
        <f t="shared" si="13"/>
        <v>90Vigilancia de la salud ambientalSAN CRISTOBALA. DICIEMBRE 2024</v>
      </c>
      <c r="N382" s="125">
        <f t="shared" si="16"/>
        <v>57114</v>
      </c>
      <c r="O382" s="125">
        <f t="shared" si="15"/>
        <v>0</v>
      </c>
      <c r="P382" s="96">
        <v>77</v>
      </c>
      <c r="Q382" s="96">
        <v>0</v>
      </c>
      <c r="R382" s="96">
        <v>4397778</v>
      </c>
      <c r="S382" s="97">
        <v>0</v>
      </c>
      <c r="T382" s="96">
        <v>76</v>
      </c>
      <c r="U382" s="96">
        <v>0</v>
      </c>
      <c r="V382" s="96">
        <v>4340664</v>
      </c>
      <c r="W382" s="96">
        <v>0</v>
      </c>
    </row>
    <row r="383" spans="2:23" ht="101.25" customHeight="1" x14ac:dyDescent="0.25">
      <c r="B383" s="82">
        <v>90</v>
      </c>
      <c r="C383" s="89" t="s">
        <v>70</v>
      </c>
      <c r="D383" s="8" t="str">
        <f t="shared" si="14"/>
        <v>90Vigilancia de la salud ambiental</v>
      </c>
      <c r="E383" s="8" t="s">
        <v>289</v>
      </c>
      <c r="F383" s="8" t="s">
        <v>295</v>
      </c>
      <c r="G383" s="8" t="s">
        <v>325</v>
      </c>
      <c r="H383" s="8" t="s">
        <v>414</v>
      </c>
      <c r="I383" s="8" t="s">
        <v>516</v>
      </c>
      <c r="J383" s="8" t="s">
        <v>516</v>
      </c>
      <c r="K383" s="89" t="s">
        <v>455</v>
      </c>
      <c r="L383" s="89" t="s">
        <v>97</v>
      </c>
      <c r="M383" s="8" t="str">
        <f t="shared" si="13"/>
        <v>90Vigilancia de la salud ambientalMARTIRESA. DICIEMBRE 2024</v>
      </c>
      <c r="N383" s="125">
        <f t="shared" si="16"/>
        <v>57114</v>
      </c>
      <c r="O383" s="125">
        <f t="shared" si="15"/>
        <v>0</v>
      </c>
      <c r="P383" s="96">
        <v>35</v>
      </c>
      <c r="Q383" s="96">
        <v>0</v>
      </c>
      <c r="R383" s="96">
        <v>1998990</v>
      </c>
      <c r="S383" s="97">
        <v>0</v>
      </c>
      <c r="T383" s="96">
        <v>35</v>
      </c>
      <c r="U383" s="96">
        <v>0</v>
      </c>
      <c r="V383" s="96">
        <v>1998990</v>
      </c>
      <c r="W383" s="96">
        <v>0</v>
      </c>
    </row>
    <row r="384" spans="2:23" ht="101.25" customHeight="1" x14ac:dyDescent="0.25">
      <c r="B384" s="82">
        <v>90</v>
      </c>
      <c r="C384" s="89" t="s">
        <v>70</v>
      </c>
      <c r="D384" s="8" t="str">
        <f t="shared" si="14"/>
        <v>90Vigilancia de la salud ambiental</v>
      </c>
      <c r="E384" s="8" t="s">
        <v>289</v>
      </c>
      <c r="F384" s="8" t="s">
        <v>295</v>
      </c>
      <c r="G384" s="8" t="s">
        <v>325</v>
      </c>
      <c r="H384" s="8" t="s">
        <v>414</v>
      </c>
      <c r="I384" s="8" t="s">
        <v>516</v>
      </c>
      <c r="J384" s="8" t="s">
        <v>516</v>
      </c>
      <c r="K384" s="77" t="s">
        <v>453</v>
      </c>
      <c r="L384" s="89" t="s">
        <v>97</v>
      </c>
      <c r="M384" s="8" t="str">
        <f t="shared" si="13"/>
        <v>90Vigilancia de la salud ambientalANTONIO NARIÑOA. DICIEMBRE 2024</v>
      </c>
      <c r="N384" s="125">
        <f t="shared" si="16"/>
        <v>57114</v>
      </c>
      <c r="O384" s="125">
        <f t="shared" si="15"/>
        <v>0</v>
      </c>
      <c r="P384" s="96">
        <v>61</v>
      </c>
      <c r="Q384" s="96">
        <v>0</v>
      </c>
      <c r="R384" s="96">
        <v>3483954</v>
      </c>
      <c r="S384" s="97">
        <v>0</v>
      </c>
      <c r="T384" s="96">
        <v>61</v>
      </c>
      <c r="U384" s="96">
        <v>0</v>
      </c>
      <c r="V384" s="96">
        <v>3483954</v>
      </c>
      <c r="W384" s="96">
        <v>0</v>
      </c>
    </row>
    <row r="385" spans="2:23" ht="101.25" customHeight="1" x14ac:dyDescent="0.25">
      <c r="B385" s="82">
        <v>90</v>
      </c>
      <c r="C385" s="89" t="s">
        <v>70</v>
      </c>
      <c r="D385" s="8" t="str">
        <f t="shared" si="14"/>
        <v>90Vigilancia de la salud ambiental</v>
      </c>
      <c r="E385" s="8" t="s">
        <v>289</v>
      </c>
      <c r="F385" s="8" t="s">
        <v>295</v>
      </c>
      <c r="G385" s="8" t="s">
        <v>325</v>
      </c>
      <c r="H385" s="8" t="s">
        <v>414</v>
      </c>
      <c r="I385" s="8" t="s">
        <v>516</v>
      </c>
      <c r="J385" s="8" t="s">
        <v>516</v>
      </c>
      <c r="K385" s="89" t="s">
        <v>454</v>
      </c>
      <c r="L385" s="89" t="s">
        <v>97</v>
      </c>
      <c r="M385" s="8" t="str">
        <f t="shared" si="13"/>
        <v>90Vigilancia de la salud ambientalCANDELARIAA. DICIEMBRE 2024</v>
      </c>
      <c r="N385" s="125">
        <f t="shared" si="16"/>
        <v>57114</v>
      </c>
      <c r="O385" s="125">
        <f t="shared" si="15"/>
        <v>0</v>
      </c>
      <c r="P385" s="96">
        <v>12</v>
      </c>
      <c r="Q385" s="96">
        <v>0</v>
      </c>
      <c r="R385" s="96">
        <v>685368</v>
      </c>
      <c r="S385" s="97">
        <v>0</v>
      </c>
      <c r="T385" s="96">
        <v>12</v>
      </c>
      <c r="U385" s="96">
        <v>0</v>
      </c>
      <c r="V385" s="96">
        <v>685368</v>
      </c>
      <c r="W385" s="96">
        <v>0</v>
      </c>
    </row>
    <row r="386" spans="2:23" ht="101.25" customHeight="1" x14ac:dyDescent="0.25">
      <c r="B386" s="82">
        <v>90</v>
      </c>
      <c r="C386" s="89" t="s">
        <v>70</v>
      </c>
      <c r="D386" s="8" t="str">
        <f t="shared" si="14"/>
        <v>90Vigilancia de la salud ambiental</v>
      </c>
      <c r="E386" s="8" t="s">
        <v>289</v>
      </c>
      <c r="F386" s="8" t="s">
        <v>295</v>
      </c>
      <c r="G386" s="8" t="s">
        <v>325</v>
      </c>
      <c r="H386" s="8" t="s">
        <v>414</v>
      </c>
      <c r="I386" s="8" t="s">
        <v>516</v>
      </c>
      <c r="J386" s="8" t="s">
        <v>516</v>
      </c>
      <c r="K386" s="77" t="s">
        <v>456</v>
      </c>
      <c r="L386" s="89" t="s">
        <v>97</v>
      </c>
      <c r="M386" s="8" t="str">
        <f t="shared" si="13"/>
        <v>90Vigilancia de la salud ambientalRAFAEL URIBE URIBEA. DICIEMBRE 2024</v>
      </c>
      <c r="N386" s="125">
        <f t="shared" si="16"/>
        <v>57114</v>
      </c>
      <c r="O386" s="125">
        <f t="shared" si="15"/>
        <v>0</v>
      </c>
      <c r="P386" s="96">
        <v>94</v>
      </c>
      <c r="Q386" s="96">
        <v>0</v>
      </c>
      <c r="R386" s="96">
        <v>5368716</v>
      </c>
      <c r="S386" s="97">
        <v>0</v>
      </c>
      <c r="T386" s="96">
        <v>94</v>
      </c>
      <c r="U386" s="96">
        <v>0</v>
      </c>
      <c r="V386" s="96">
        <v>5368716</v>
      </c>
      <c r="W386" s="96">
        <v>0</v>
      </c>
    </row>
    <row r="387" spans="2:23" ht="101.25" customHeight="1" x14ac:dyDescent="0.25">
      <c r="B387" s="82">
        <v>93</v>
      </c>
      <c r="C387" s="89" t="s">
        <v>70</v>
      </c>
      <c r="D387" s="8" t="str">
        <f t="shared" si="14"/>
        <v>93Vigilancia de la salud ambiental</v>
      </c>
      <c r="E387" s="8" t="s">
        <v>289</v>
      </c>
      <c r="F387" s="8" t="s">
        <v>295</v>
      </c>
      <c r="G387" s="8" t="s">
        <v>326</v>
      </c>
      <c r="H387" s="8" t="s">
        <v>414</v>
      </c>
      <c r="I387" s="8" t="s">
        <v>516</v>
      </c>
      <c r="J387" s="8" t="s">
        <v>516</v>
      </c>
      <c r="K387" s="89" t="s">
        <v>458</v>
      </c>
      <c r="L387" s="89" t="s">
        <v>97</v>
      </c>
      <c r="M387" s="8" t="str">
        <f t="shared" ref="M387:M450" si="17">+D387&amp;K387&amp;L387</f>
        <v>93Vigilancia de la salud ambientalSANTA FEA. DICIEMBRE 2024</v>
      </c>
      <c r="N387" s="125">
        <f t="shared" si="16"/>
        <v>87348</v>
      </c>
      <c r="O387" s="125">
        <f t="shared" si="15"/>
        <v>0</v>
      </c>
      <c r="P387" s="96">
        <v>3</v>
      </c>
      <c r="Q387" s="96">
        <v>0</v>
      </c>
      <c r="R387" s="96">
        <v>262044</v>
      </c>
      <c r="S387" s="97">
        <v>0</v>
      </c>
      <c r="T387" s="96">
        <v>3</v>
      </c>
      <c r="U387" s="96">
        <v>0</v>
      </c>
      <c r="V387" s="96">
        <v>262044</v>
      </c>
      <c r="W387" s="96">
        <v>0</v>
      </c>
    </row>
    <row r="388" spans="2:23" ht="101.25" customHeight="1" x14ac:dyDescent="0.25">
      <c r="B388" s="82">
        <v>93</v>
      </c>
      <c r="C388" s="89" t="s">
        <v>70</v>
      </c>
      <c r="D388" s="8" t="str">
        <f t="shared" ref="D388:D451" si="18">+B388&amp;C388</f>
        <v>93Vigilancia de la salud ambiental</v>
      </c>
      <c r="E388" s="8" t="s">
        <v>289</v>
      </c>
      <c r="F388" s="8" t="s">
        <v>295</v>
      </c>
      <c r="G388" s="8" t="s">
        <v>326</v>
      </c>
      <c r="H388" s="8" t="s">
        <v>414</v>
      </c>
      <c r="I388" s="8" t="s">
        <v>516</v>
      </c>
      <c r="J388" s="8" t="s">
        <v>516</v>
      </c>
      <c r="K388" s="77" t="s">
        <v>457</v>
      </c>
      <c r="L388" s="89" t="s">
        <v>97</v>
      </c>
      <c r="M388" s="8" t="str">
        <f t="shared" si="17"/>
        <v>93Vigilancia de la salud ambientalSAN CRISTOBALA. DICIEMBRE 2024</v>
      </c>
      <c r="N388" s="125">
        <f t="shared" si="16"/>
        <v>87348</v>
      </c>
      <c r="O388" s="125">
        <f t="shared" si="15"/>
        <v>0</v>
      </c>
      <c r="P388" s="96">
        <v>1</v>
      </c>
      <c r="Q388" s="96">
        <v>0</v>
      </c>
      <c r="R388" s="96">
        <v>87348</v>
      </c>
      <c r="S388" s="97">
        <v>0</v>
      </c>
      <c r="T388" s="96">
        <v>1</v>
      </c>
      <c r="U388" s="96">
        <v>0</v>
      </c>
      <c r="V388" s="96">
        <v>87348</v>
      </c>
      <c r="W388" s="96">
        <v>0</v>
      </c>
    </row>
    <row r="389" spans="2:23" ht="101.25" customHeight="1" x14ac:dyDescent="0.25">
      <c r="B389" s="82">
        <v>93</v>
      </c>
      <c r="C389" s="89" t="s">
        <v>70</v>
      </c>
      <c r="D389" s="8" t="str">
        <f t="shared" si="18"/>
        <v>93Vigilancia de la salud ambiental</v>
      </c>
      <c r="E389" s="8" t="s">
        <v>289</v>
      </c>
      <c r="F389" s="8" t="s">
        <v>295</v>
      </c>
      <c r="G389" s="8" t="s">
        <v>326</v>
      </c>
      <c r="H389" s="8" t="s">
        <v>414</v>
      </c>
      <c r="I389" s="8" t="s">
        <v>516</v>
      </c>
      <c r="J389" s="8" t="s">
        <v>516</v>
      </c>
      <c r="K389" s="89" t="s">
        <v>456</v>
      </c>
      <c r="L389" s="89" t="s">
        <v>97</v>
      </c>
      <c r="M389" s="8" t="str">
        <f t="shared" si="17"/>
        <v>93Vigilancia de la salud ambientalRAFAEL URIBE URIBEA. DICIEMBRE 2024</v>
      </c>
      <c r="N389" s="125">
        <f t="shared" si="16"/>
        <v>87348</v>
      </c>
      <c r="O389" s="125">
        <f t="shared" si="15"/>
        <v>0</v>
      </c>
      <c r="P389" s="96">
        <v>1</v>
      </c>
      <c r="Q389" s="96">
        <v>0</v>
      </c>
      <c r="R389" s="96">
        <v>87348</v>
      </c>
      <c r="S389" s="97">
        <v>0</v>
      </c>
      <c r="T389" s="96">
        <v>1</v>
      </c>
      <c r="U389" s="96">
        <v>0</v>
      </c>
      <c r="V389" s="96">
        <v>87348</v>
      </c>
      <c r="W389" s="96">
        <v>0</v>
      </c>
    </row>
    <row r="390" spans="2:23" ht="101.25" customHeight="1" x14ac:dyDescent="0.25">
      <c r="B390" s="82">
        <v>94</v>
      </c>
      <c r="C390" s="89" t="s">
        <v>70</v>
      </c>
      <c r="D390" s="8" t="str">
        <f t="shared" si="18"/>
        <v>94Vigilancia de la salud ambiental</v>
      </c>
      <c r="E390" s="8" t="s">
        <v>289</v>
      </c>
      <c r="F390" s="8" t="s">
        <v>295</v>
      </c>
      <c r="G390" s="8" t="s">
        <v>327</v>
      </c>
      <c r="H390" s="8" t="s">
        <v>414</v>
      </c>
      <c r="I390" s="8" t="s">
        <v>516</v>
      </c>
      <c r="J390" s="8" t="s">
        <v>516</v>
      </c>
      <c r="K390" s="77" t="s">
        <v>458</v>
      </c>
      <c r="L390" s="89" t="s">
        <v>97</v>
      </c>
      <c r="M390" s="8" t="str">
        <f t="shared" si="17"/>
        <v>94Vigilancia de la salud ambientalSANTA FEA. DICIEMBRE 2024</v>
      </c>
      <c r="N390" s="125">
        <f t="shared" si="16"/>
        <v>144462</v>
      </c>
      <c r="O390" s="125">
        <f t="shared" si="15"/>
        <v>0</v>
      </c>
      <c r="P390" s="96">
        <v>14</v>
      </c>
      <c r="Q390" s="96">
        <v>0</v>
      </c>
      <c r="R390" s="96">
        <v>2022468</v>
      </c>
      <c r="S390" s="97">
        <v>0</v>
      </c>
      <c r="T390" s="96">
        <v>14</v>
      </c>
      <c r="U390" s="96">
        <v>0</v>
      </c>
      <c r="V390" s="96">
        <v>2022468</v>
      </c>
      <c r="W390" s="96">
        <v>0</v>
      </c>
    </row>
    <row r="391" spans="2:23" ht="101.25" customHeight="1" x14ac:dyDescent="0.25">
      <c r="B391" s="82">
        <v>94</v>
      </c>
      <c r="C391" s="89" t="s">
        <v>70</v>
      </c>
      <c r="D391" s="8" t="str">
        <f t="shared" si="18"/>
        <v>94Vigilancia de la salud ambiental</v>
      </c>
      <c r="E391" s="8" t="s">
        <v>289</v>
      </c>
      <c r="F391" s="8" t="s">
        <v>295</v>
      </c>
      <c r="G391" s="8" t="s">
        <v>327</v>
      </c>
      <c r="H391" s="8" t="s">
        <v>414</v>
      </c>
      <c r="I391" s="8" t="s">
        <v>516</v>
      </c>
      <c r="J391" s="8" t="s">
        <v>516</v>
      </c>
      <c r="K391" s="89" t="s">
        <v>457</v>
      </c>
      <c r="L391" s="89" t="s">
        <v>97</v>
      </c>
      <c r="M391" s="8" t="str">
        <f t="shared" si="17"/>
        <v>94Vigilancia de la salud ambientalSAN CRISTOBALA. DICIEMBRE 2024</v>
      </c>
      <c r="N391" s="125">
        <f t="shared" si="16"/>
        <v>144462</v>
      </c>
      <c r="O391" s="125">
        <f t="shared" si="15"/>
        <v>0</v>
      </c>
      <c r="P391" s="96">
        <v>2</v>
      </c>
      <c r="Q391" s="96">
        <v>0</v>
      </c>
      <c r="R391" s="96">
        <v>288924</v>
      </c>
      <c r="S391" s="97">
        <v>0</v>
      </c>
      <c r="T391" s="96">
        <v>2</v>
      </c>
      <c r="U391" s="96">
        <v>0</v>
      </c>
      <c r="V391" s="96">
        <v>288924</v>
      </c>
      <c r="W391" s="96">
        <v>0</v>
      </c>
    </row>
    <row r="392" spans="2:23" ht="101.25" customHeight="1" x14ac:dyDescent="0.25">
      <c r="B392" s="82">
        <v>94</v>
      </c>
      <c r="C392" s="89" t="s">
        <v>70</v>
      </c>
      <c r="D392" s="8" t="str">
        <f t="shared" si="18"/>
        <v>94Vigilancia de la salud ambiental</v>
      </c>
      <c r="E392" s="8" t="s">
        <v>289</v>
      </c>
      <c r="F392" s="8" t="s">
        <v>295</v>
      </c>
      <c r="G392" s="8" t="s">
        <v>327</v>
      </c>
      <c r="H392" s="8" t="s">
        <v>414</v>
      </c>
      <c r="I392" s="8" t="s">
        <v>516</v>
      </c>
      <c r="J392" s="8" t="s">
        <v>516</v>
      </c>
      <c r="K392" s="89" t="s">
        <v>455</v>
      </c>
      <c r="L392" s="89" t="s">
        <v>97</v>
      </c>
      <c r="M392" s="8" t="str">
        <f t="shared" si="17"/>
        <v>94Vigilancia de la salud ambientalMARTIRESA. DICIEMBRE 2024</v>
      </c>
      <c r="N392" s="125">
        <f t="shared" si="16"/>
        <v>144462</v>
      </c>
      <c r="O392" s="125">
        <f t="shared" si="15"/>
        <v>0</v>
      </c>
      <c r="P392" s="96">
        <v>34</v>
      </c>
      <c r="Q392" s="96">
        <v>0</v>
      </c>
      <c r="R392" s="96">
        <v>4911708</v>
      </c>
      <c r="S392" s="97">
        <v>0</v>
      </c>
      <c r="T392" s="96">
        <v>34</v>
      </c>
      <c r="U392" s="96">
        <v>0</v>
      </c>
      <c r="V392" s="96">
        <v>4911708</v>
      </c>
      <c r="W392" s="96">
        <v>0</v>
      </c>
    </row>
    <row r="393" spans="2:23" ht="101.25" customHeight="1" x14ac:dyDescent="0.25">
      <c r="B393" s="82">
        <v>94</v>
      </c>
      <c r="C393" s="89" t="s">
        <v>70</v>
      </c>
      <c r="D393" s="8" t="str">
        <f t="shared" si="18"/>
        <v>94Vigilancia de la salud ambiental</v>
      </c>
      <c r="E393" s="8" t="s">
        <v>289</v>
      </c>
      <c r="F393" s="8" t="s">
        <v>295</v>
      </c>
      <c r="G393" s="8" t="s">
        <v>327</v>
      </c>
      <c r="H393" s="8" t="s">
        <v>414</v>
      </c>
      <c r="I393" s="8" t="s">
        <v>516</v>
      </c>
      <c r="J393" s="8" t="s">
        <v>516</v>
      </c>
      <c r="K393" s="77" t="s">
        <v>453</v>
      </c>
      <c r="L393" s="89" t="s">
        <v>97</v>
      </c>
      <c r="M393" s="8" t="str">
        <f t="shared" si="17"/>
        <v>94Vigilancia de la salud ambientalANTONIO NARIÑOA. DICIEMBRE 2024</v>
      </c>
      <c r="N393" s="125">
        <f t="shared" si="16"/>
        <v>144462</v>
      </c>
      <c r="O393" s="125">
        <f t="shared" si="15"/>
        <v>0</v>
      </c>
      <c r="P393" s="96">
        <v>3</v>
      </c>
      <c r="Q393" s="96">
        <v>0</v>
      </c>
      <c r="R393" s="96">
        <v>433386</v>
      </c>
      <c r="S393" s="97">
        <v>0</v>
      </c>
      <c r="T393" s="96">
        <v>3</v>
      </c>
      <c r="U393" s="96">
        <v>0</v>
      </c>
      <c r="V393" s="96">
        <v>433386</v>
      </c>
      <c r="W393" s="96">
        <v>0</v>
      </c>
    </row>
    <row r="394" spans="2:23" ht="101.25" customHeight="1" x14ac:dyDescent="0.25">
      <c r="B394" s="82">
        <v>94</v>
      </c>
      <c r="C394" s="89" t="s">
        <v>70</v>
      </c>
      <c r="D394" s="8" t="str">
        <f t="shared" si="18"/>
        <v>94Vigilancia de la salud ambiental</v>
      </c>
      <c r="E394" s="8" t="s">
        <v>289</v>
      </c>
      <c r="F394" s="8" t="s">
        <v>295</v>
      </c>
      <c r="G394" s="8" t="s">
        <v>327</v>
      </c>
      <c r="H394" s="8" t="s">
        <v>414</v>
      </c>
      <c r="I394" s="8" t="s">
        <v>516</v>
      </c>
      <c r="J394" s="8" t="s">
        <v>516</v>
      </c>
      <c r="K394" s="89" t="s">
        <v>454</v>
      </c>
      <c r="L394" s="89" t="s">
        <v>97</v>
      </c>
      <c r="M394" s="8" t="str">
        <f t="shared" si="17"/>
        <v>94Vigilancia de la salud ambientalCANDELARIAA. DICIEMBRE 2024</v>
      </c>
      <c r="N394" s="125">
        <f t="shared" si="16"/>
        <v>144462</v>
      </c>
      <c r="O394" s="125">
        <f t="shared" si="15"/>
        <v>0</v>
      </c>
      <c r="P394" s="96">
        <v>2</v>
      </c>
      <c r="Q394" s="96">
        <v>0</v>
      </c>
      <c r="R394" s="96">
        <v>288924</v>
      </c>
      <c r="S394" s="97">
        <v>0</v>
      </c>
      <c r="T394" s="96">
        <v>2</v>
      </c>
      <c r="U394" s="96">
        <v>0</v>
      </c>
      <c r="V394" s="96">
        <v>288924</v>
      </c>
      <c r="W394" s="96">
        <v>0</v>
      </c>
    </row>
    <row r="395" spans="2:23" ht="101.25" customHeight="1" x14ac:dyDescent="0.25">
      <c r="B395" s="82">
        <v>94</v>
      </c>
      <c r="C395" s="89" t="s">
        <v>70</v>
      </c>
      <c r="D395" s="8" t="str">
        <f t="shared" si="18"/>
        <v>94Vigilancia de la salud ambiental</v>
      </c>
      <c r="E395" s="8" t="s">
        <v>289</v>
      </c>
      <c r="F395" s="8" t="s">
        <v>295</v>
      </c>
      <c r="G395" s="8" t="s">
        <v>327</v>
      </c>
      <c r="H395" s="8" t="s">
        <v>414</v>
      </c>
      <c r="I395" s="8" t="s">
        <v>516</v>
      </c>
      <c r="J395" s="8" t="s">
        <v>516</v>
      </c>
      <c r="K395" s="77" t="s">
        <v>456</v>
      </c>
      <c r="L395" s="89" t="s">
        <v>97</v>
      </c>
      <c r="M395" s="8" t="str">
        <f t="shared" si="17"/>
        <v>94Vigilancia de la salud ambientalRAFAEL URIBE URIBEA. DICIEMBRE 2024</v>
      </c>
      <c r="N395" s="125">
        <f t="shared" si="16"/>
        <v>144462</v>
      </c>
      <c r="O395" s="125">
        <f t="shared" si="15"/>
        <v>0</v>
      </c>
      <c r="P395" s="96">
        <v>6</v>
      </c>
      <c r="Q395" s="96">
        <v>0</v>
      </c>
      <c r="R395" s="96">
        <v>866772</v>
      </c>
      <c r="S395" s="97">
        <v>0</v>
      </c>
      <c r="T395" s="96">
        <v>6</v>
      </c>
      <c r="U395" s="96">
        <v>0</v>
      </c>
      <c r="V395" s="96">
        <v>866772</v>
      </c>
      <c r="W395" s="96">
        <v>0</v>
      </c>
    </row>
    <row r="396" spans="2:23" ht="101.25" customHeight="1" x14ac:dyDescent="0.25">
      <c r="B396" s="82">
        <v>95</v>
      </c>
      <c r="C396" s="89" t="s">
        <v>70</v>
      </c>
      <c r="D396" s="8" t="str">
        <f t="shared" si="18"/>
        <v>95Vigilancia de la salud ambiental</v>
      </c>
      <c r="E396" s="8" t="s">
        <v>289</v>
      </c>
      <c r="F396" s="8" t="s">
        <v>295</v>
      </c>
      <c r="G396" s="8" t="s">
        <v>328</v>
      </c>
      <c r="H396" s="8" t="s">
        <v>414</v>
      </c>
      <c r="I396" s="8" t="s">
        <v>516</v>
      </c>
      <c r="J396" s="8" t="s">
        <v>516</v>
      </c>
      <c r="K396" s="89" t="s">
        <v>458</v>
      </c>
      <c r="L396" s="89" t="s">
        <v>97</v>
      </c>
      <c r="M396" s="8" t="str">
        <f t="shared" si="17"/>
        <v>95Vigilancia de la salud ambientalSANTA FEA. DICIEMBRE 2024</v>
      </c>
      <c r="N396" s="125">
        <f t="shared" si="16"/>
        <v>144462</v>
      </c>
      <c r="O396" s="125">
        <f t="shared" si="15"/>
        <v>0</v>
      </c>
      <c r="P396" s="96">
        <v>2</v>
      </c>
      <c r="Q396" s="96">
        <v>0</v>
      </c>
      <c r="R396" s="96">
        <v>288924</v>
      </c>
      <c r="S396" s="97">
        <v>0</v>
      </c>
      <c r="T396" s="96">
        <v>2</v>
      </c>
      <c r="U396" s="96">
        <v>0</v>
      </c>
      <c r="V396" s="96">
        <v>288924</v>
      </c>
      <c r="W396" s="96">
        <v>0</v>
      </c>
    </row>
    <row r="397" spans="2:23" ht="101.25" customHeight="1" x14ac:dyDescent="0.25">
      <c r="B397" s="82">
        <v>95</v>
      </c>
      <c r="C397" s="89" t="s">
        <v>70</v>
      </c>
      <c r="D397" s="8" t="str">
        <f t="shared" si="18"/>
        <v>95Vigilancia de la salud ambiental</v>
      </c>
      <c r="E397" s="8" t="s">
        <v>289</v>
      </c>
      <c r="F397" s="8" t="s">
        <v>295</v>
      </c>
      <c r="G397" s="8" t="s">
        <v>328</v>
      </c>
      <c r="H397" s="8" t="s">
        <v>414</v>
      </c>
      <c r="I397" s="8" t="s">
        <v>516</v>
      </c>
      <c r="J397" s="8" t="s">
        <v>516</v>
      </c>
      <c r="K397" s="77" t="s">
        <v>457</v>
      </c>
      <c r="L397" s="89" t="s">
        <v>97</v>
      </c>
      <c r="M397" s="8" t="str">
        <f t="shared" si="17"/>
        <v>95Vigilancia de la salud ambientalSAN CRISTOBALA. DICIEMBRE 2024</v>
      </c>
      <c r="N397" s="125">
        <f t="shared" si="16"/>
        <v>144462</v>
      </c>
      <c r="O397" s="125">
        <f t="shared" si="15"/>
        <v>0</v>
      </c>
      <c r="P397" s="96">
        <v>2</v>
      </c>
      <c r="Q397" s="96">
        <v>0</v>
      </c>
      <c r="R397" s="96">
        <v>288924</v>
      </c>
      <c r="S397" s="97">
        <v>0</v>
      </c>
      <c r="T397" s="103">
        <v>2</v>
      </c>
      <c r="U397" s="96">
        <v>0</v>
      </c>
      <c r="V397" s="96">
        <v>288924</v>
      </c>
      <c r="W397" s="96">
        <v>0</v>
      </c>
    </row>
    <row r="398" spans="2:23" ht="101.25" customHeight="1" thickBot="1" x14ac:dyDescent="0.3">
      <c r="B398" s="83">
        <v>95</v>
      </c>
      <c r="C398" s="89" t="s">
        <v>70</v>
      </c>
      <c r="D398" s="8" t="str">
        <f t="shared" si="18"/>
        <v>95Vigilancia de la salud ambiental</v>
      </c>
      <c r="E398" s="8" t="s">
        <v>289</v>
      </c>
      <c r="F398" s="8" t="s">
        <v>295</v>
      </c>
      <c r="G398" s="8" t="s">
        <v>328</v>
      </c>
      <c r="H398" s="8" t="s">
        <v>414</v>
      </c>
      <c r="I398" s="8" t="s">
        <v>516</v>
      </c>
      <c r="J398" s="8" t="s">
        <v>516</v>
      </c>
      <c r="K398" s="89" t="s">
        <v>455</v>
      </c>
      <c r="L398" s="90" t="s">
        <v>97</v>
      </c>
      <c r="M398" s="8" t="str">
        <f t="shared" si="17"/>
        <v>95Vigilancia de la salud ambientalMARTIRESA. DICIEMBRE 2024</v>
      </c>
      <c r="N398" s="125">
        <f t="shared" si="16"/>
        <v>144462</v>
      </c>
      <c r="O398" s="125">
        <f t="shared" si="15"/>
        <v>0</v>
      </c>
      <c r="P398" s="96">
        <v>10</v>
      </c>
      <c r="Q398" s="96">
        <v>0</v>
      </c>
      <c r="R398" s="98">
        <v>1444620</v>
      </c>
      <c r="S398" s="97">
        <v>0</v>
      </c>
      <c r="T398" s="106">
        <v>10</v>
      </c>
      <c r="U398" s="96">
        <v>0</v>
      </c>
      <c r="V398" s="98">
        <v>1444620</v>
      </c>
      <c r="W398" s="96">
        <v>0</v>
      </c>
    </row>
    <row r="399" spans="2:23" ht="101.25" customHeight="1" thickTop="1" x14ac:dyDescent="0.25">
      <c r="B399" s="81">
        <v>95</v>
      </c>
      <c r="C399" s="89" t="s">
        <v>70</v>
      </c>
      <c r="D399" s="8" t="str">
        <f t="shared" si="18"/>
        <v>95Vigilancia de la salud ambiental</v>
      </c>
      <c r="E399" s="8" t="s">
        <v>289</v>
      </c>
      <c r="F399" s="8" t="s">
        <v>295</v>
      </c>
      <c r="G399" s="8" t="s">
        <v>328</v>
      </c>
      <c r="H399" s="8" t="s">
        <v>414</v>
      </c>
      <c r="I399" s="8" t="s">
        <v>516</v>
      </c>
      <c r="J399" s="8" t="s">
        <v>516</v>
      </c>
      <c r="K399" s="89" t="s">
        <v>453</v>
      </c>
      <c r="L399" s="88" t="s">
        <v>97</v>
      </c>
      <c r="M399" s="8" t="str">
        <f t="shared" si="17"/>
        <v>95Vigilancia de la salud ambientalANTONIO NARIÑOA. DICIEMBRE 2024</v>
      </c>
      <c r="N399" s="125">
        <f t="shared" si="16"/>
        <v>144462</v>
      </c>
      <c r="O399" s="125">
        <f t="shared" si="15"/>
        <v>0</v>
      </c>
      <c r="P399" s="96">
        <v>2</v>
      </c>
      <c r="Q399" s="96">
        <v>0</v>
      </c>
      <c r="R399" s="100">
        <v>288924</v>
      </c>
      <c r="S399" s="97">
        <v>0</v>
      </c>
      <c r="T399" s="96">
        <v>2</v>
      </c>
      <c r="U399" s="96">
        <v>0</v>
      </c>
      <c r="V399" s="100">
        <v>288924</v>
      </c>
      <c r="W399" s="96">
        <v>0</v>
      </c>
    </row>
    <row r="400" spans="2:23" ht="101.25" customHeight="1" x14ac:dyDescent="0.25">
      <c r="B400" s="82">
        <v>95</v>
      </c>
      <c r="C400" s="89" t="s">
        <v>70</v>
      </c>
      <c r="D400" s="8" t="str">
        <f t="shared" si="18"/>
        <v>95Vigilancia de la salud ambiental</v>
      </c>
      <c r="E400" s="8" t="s">
        <v>289</v>
      </c>
      <c r="F400" s="8" t="s">
        <v>295</v>
      </c>
      <c r="G400" s="8" t="s">
        <v>328</v>
      </c>
      <c r="H400" s="8" t="s">
        <v>414</v>
      </c>
      <c r="I400" s="8" t="s">
        <v>516</v>
      </c>
      <c r="J400" s="8" t="s">
        <v>516</v>
      </c>
      <c r="K400" s="77" t="s">
        <v>456</v>
      </c>
      <c r="L400" s="89" t="s">
        <v>97</v>
      </c>
      <c r="M400" s="8" t="str">
        <f t="shared" si="17"/>
        <v>95Vigilancia de la salud ambientalRAFAEL URIBE URIBEA. DICIEMBRE 2024</v>
      </c>
      <c r="N400" s="125">
        <f t="shared" si="16"/>
        <v>144462</v>
      </c>
      <c r="O400" s="125">
        <f t="shared" si="15"/>
        <v>0</v>
      </c>
      <c r="P400" s="96">
        <v>1</v>
      </c>
      <c r="Q400" s="96">
        <v>0</v>
      </c>
      <c r="R400" s="100">
        <v>144462</v>
      </c>
      <c r="S400" s="97">
        <v>0</v>
      </c>
      <c r="T400" s="96">
        <v>1</v>
      </c>
      <c r="U400" s="96">
        <v>0</v>
      </c>
      <c r="V400" s="96">
        <v>144462</v>
      </c>
      <c r="W400" s="96">
        <v>0</v>
      </c>
    </row>
    <row r="401" spans="2:23" ht="101.25" customHeight="1" x14ac:dyDescent="0.25">
      <c r="B401" s="82">
        <v>96</v>
      </c>
      <c r="C401" s="89" t="s">
        <v>70</v>
      </c>
      <c r="D401" s="8" t="str">
        <f t="shared" si="18"/>
        <v>96Vigilancia de la salud ambiental</v>
      </c>
      <c r="E401" s="8" t="s">
        <v>289</v>
      </c>
      <c r="F401" s="8" t="s">
        <v>295</v>
      </c>
      <c r="G401" s="8" t="s">
        <v>329</v>
      </c>
      <c r="H401" s="8" t="s">
        <v>414</v>
      </c>
      <c r="I401" s="8" t="s">
        <v>516</v>
      </c>
      <c r="J401" s="8" t="s">
        <v>516</v>
      </c>
      <c r="K401" s="89" t="s">
        <v>456</v>
      </c>
      <c r="L401" s="89" t="s">
        <v>97</v>
      </c>
      <c r="M401" s="8" t="str">
        <f t="shared" si="17"/>
        <v>96Vigilancia de la salud ambientalRAFAEL URIBE URIBEA. DICIEMBRE 2024</v>
      </c>
      <c r="N401" s="125">
        <f t="shared" si="16"/>
        <v>87348</v>
      </c>
      <c r="O401" s="125">
        <f t="shared" si="15"/>
        <v>0</v>
      </c>
      <c r="P401" s="96">
        <v>1</v>
      </c>
      <c r="Q401" s="96">
        <v>0</v>
      </c>
      <c r="R401" s="100">
        <v>87348</v>
      </c>
      <c r="S401" s="97">
        <v>0</v>
      </c>
      <c r="T401" s="96">
        <v>1</v>
      </c>
      <c r="U401" s="96">
        <v>0</v>
      </c>
      <c r="V401" s="96">
        <v>87348</v>
      </c>
      <c r="W401" s="96">
        <v>0</v>
      </c>
    </row>
    <row r="402" spans="2:23" ht="101.25" customHeight="1" x14ac:dyDescent="0.25">
      <c r="B402" s="82">
        <v>97</v>
      </c>
      <c r="C402" s="89" t="s">
        <v>70</v>
      </c>
      <c r="D402" s="8" t="str">
        <f t="shared" si="18"/>
        <v>97Vigilancia de la salud ambiental</v>
      </c>
      <c r="E402" s="8" t="s">
        <v>289</v>
      </c>
      <c r="F402" s="8" t="s">
        <v>295</v>
      </c>
      <c r="G402" s="8" t="s">
        <v>330</v>
      </c>
      <c r="H402" s="8" t="s">
        <v>414</v>
      </c>
      <c r="I402" s="8" t="s">
        <v>516</v>
      </c>
      <c r="J402" s="8" t="s">
        <v>516</v>
      </c>
      <c r="K402" s="77" t="s">
        <v>458</v>
      </c>
      <c r="L402" s="89" t="s">
        <v>97</v>
      </c>
      <c r="M402" s="8" t="str">
        <f t="shared" si="17"/>
        <v>97Vigilancia de la salud ambientalSANTA FEA. DICIEMBRE 2024</v>
      </c>
      <c r="N402" s="125">
        <f t="shared" si="16"/>
        <v>57114</v>
      </c>
      <c r="O402" s="125">
        <f t="shared" si="15"/>
        <v>0</v>
      </c>
      <c r="P402" s="96">
        <v>49</v>
      </c>
      <c r="Q402" s="96">
        <v>0</v>
      </c>
      <c r="R402" s="100">
        <v>2798586</v>
      </c>
      <c r="S402" s="97">
        <v>0</v>
      </c>
      <c r="T402" s="103">
        <v>45</v>
      </c>
      <c r="U402" s="96">
        <v>0</v>
      </c>
      <c r="V402" s="96">
        <v>2570130</v>
      </c>
      <c r="W402" s="96">
        <v>0</v>
      </c>
    </row>
    <row r="403" spans="2:23" ht="101.25" customHeight="1" x14ac:dyDescent="0.25">
      <c r="B403" s="82">
        <v>97</v>
      </c>
      <c r="C403" s="89" t="s">
        <v>70</v>
      </c>
      <c r="D403" s="8" t="str">
        <f t="shared" si="18"/>
        <v>97Vigilancia de la salud ambiental</v>
      </c>
      <c r="E403" s="8" t="s">
        <v>289</v>
      </c>
      <c r="F403" s="8" t="s">
        <v>295</v>
      </c>
      <c r="G403" s="8" t="s">
        <v>330</v>
      </c>
      <c r="H403" s="8" t="s">
        <v>414</v>
      </c>
      <c r="I403" s="8" t="s">
        <v>516</v>
      </c>
      <c r="J403" s="8" t="s">
        <v>516</v>
      </c>
      <c r="K403" s="77" t="s">
        <v>457</v>
      </c>
      <c r="L403" s="89" t="s">
        <v>97</v>
      </c>
      <c r="M403" s="8" t="str">
        <f t="shared" si="17"/>
        <v>97Vigilancia de la salud ambientalSAN CRISTOBALA. DICIEMBRE 2024</v>
      </c>
      <c r="N403" s="125">
        <f t="shared" si="16"/>
        <v>57114</v>
      </c>
      <c r="O403" s="125">
        <f t="shared" si="15"/>
        <v>0</v>
      </c>
      <c r="P403" s="96">
        <v>79</v>
      </c>
      <c r="Q403" s="96">
        <v>0</v>
      </c>
      <c r="R403" s="96">
        <v>4512006</v>
      </c>
      <c r="S403" s="97">
        <v>0</v>
      </c>
      <c r="T403" s="96">
        <v>79</v>
      </c>
      <c r="U403" s="96">
        <v>0</v>
      </c>
      <c r="V403" s="96">
        <v>4512006</v>
      </c>
      <c r="W403" s="96">
        <v>0</v>
      </c>
    </row>
    <row r="404" spans="2:23" ht="101.25" customHeight="1" x14ac:dyDescent="0.25">
      <c r="B404" s="82">
        <v>97</v>
      </c>
      <c r="C404" s="89" t="s">
        <v>70</v>
      </c>
      <c r="D404" s="8" t="str">
        <f t="shared" si="18"/>
        <v>97Vigilancia de la salud ambiental</v>
      </c>
      <c r="E404" s="8" t="s">
        <v>289</v>
      </c>
      <c r="F404" s="8" t="s">
        <v>295</v>
      </c>
      <c r="G404" s="8" t="s">
        <v>330</v>
      </c>
      <c r="H404" s="8" t="s">
        <v>414</v>
      </c>
      <c r="I404" s="8" t="s">
        <v>516</v>
      </c>
      <c r="J404" s="8" t="s">
        <v>516</v>
      </c>
      <c r="K404" s="77" t="s">
        <v>455</v>
      </c>
      <c r="L404" s="89" t="s">
        <v>97</v>
      </c>
      <c r="M404" s="8" t="str">
        <f t="shared" si="17"/>
        <v>97Vigilancia de la salud ambientalMARTIRESA. DICIEMBRE 2024</v>
      </c>
      <c r="N404" s="125">
        <f t="shared" si="16"/>
        <v>57114</v>
      </c>
      <c r="O404" s="125">
        <f t="shared" si="15"/>
        <v>0</v>
      </c>
      <c r="P404" s="96">
        <v>39</v>
      </c>
      <c r="Q404" s="96">
        <v>0</v>
      </c>
      <c r="R404" s="96">
        <v>2227446</v>
      </c>
      <c r="S404" s="97">
        <v>0</v>
      </c>
      <c r="T404" s="96">
        <v>39</v>
      </c>
      <c r="U404" s="96">
        <v>0</v>
      </c>
      <c r="V404" s="96">
        <v>2227446</v>
      </c>
      <c r="W404" s="96">
        <v>0</v>
      </c>
    </row>
    <row r="405" spans="2:23" ht="101.25" customHeight="1" x14ac:dyDescent="0.25">
      <c r="B405" s="82">
        <v>97</v>
      </c>
      <c r="C405" s="89" t="s">
        <v>70</v>
      </c>
      <c r="D405" s="8" t="str">
        <f t="shared" si="18"/>
        <v>97Vigilancia de la salud ambiental</v>
      </c>
      <c r="E405" s="8" t="s">
        <v>289</v>
      </c>
      <c r="F405" s="8" t="s">
        <v>295</v>
      </c>
      <c r="G405" s="8" t="s">
        <v>330</v>
      </c>
      <c r="H405" s="8" t="s">
        <v>414</v>
      </c>
      <c r="I405" s="8" t="s">
        <v>516</v>
      </c>
      <c r="J405" s="8" t="s">
        <v>516</v>
      </c>
      <c r="K405" s="77" t="s">
        <v>453</v>
      </c>
      <c r="L405" s="89" t="s">
        <v>97</v>
      </c>
      <c r="M405" s="8" t="str">
        <f t="shared" si="17"/>
        <v>97Vigilancia de la salud ambientalANTONIO NARIÑOA. DICIEMBRE 2024</v>
      </c>
      <c r="N405" s="125">
        <f t="shared" si="16"/>
        <v>57114</v>
      </c>
      <c r="O405" s="125">
        <f t="shared" si="15"/>
        <v>0</v>
      </c>
      <c r="P405" s="96">
        <v>54</v>
      </c>
      <c r="Q405" s="96">
        <v>0</v>
      </c>
      <c r="R405" s="96">
        <v>3084156</v>
      </c>
      <c r="S405" s="97">
        <v>0</v>
      </c>
      <c r="T405" s="96">
        <v>54</v>
      </c>
      <c r="U405" s="96">
        <v>0</v>
      </c>
      <c r="V405" s="96">
        <v>3084156</v>
      </c>
      <c r="W405" s="96">
        <v>0</v>
      </c>
    </row>
    <row r="406" spans="2:23" ht="101.25" customHeight="1" x14ac:dyDescent="0.25">
      <c r="B406" s="82">
        <v>97</v>
      </c>
      <c r="C406" s="89" t="s">
        <v>70</v>
      </c>
      <c r="D406" s="8" t="str">
        <f t="shared" si="18"/>
        <v>97Vigilancia de la salud ambiental</v>
      </c>
      <c r="E406" s="8" t="s">
        <v>289</v>
      </c>
      <c r="F406" s="8" t="s">
        <v>295</v>
      </c>
      <c r="G406" s="8" t="s">
        <v>330</v>
      </c>
      <c r="H406" s="8" t="s">
        <v>414</v>
      </c>
      <c r="I406" s="8" t="s">
        <v>516</v>
      </c>
      <c r="J406" s="8" t="s">
        <v>516</v>
      </c>
      <c r="K406" s="89" t="s">
        <v>454</v>
      </c>
      <c r="L406" s="89" t="s">
        <v>97</v>
      </c>
      <c r="M406" s="8" t="str">
        <f t="shared" si="17"/>
        <v>97Vigilancia de la salud ambientalCANDELARIAA. DICIEMBRE 2024</v>
      </c>
      <c r="N406" s="125">
        <f t="shared" si="16"/>
        <v>57114</v>
      </c>
      <c r="O406" s="125">
        <f t="shared" si="15"/>
        <v>0</v>
      </c>
      <c r="P406" s="96">
        <v>8</v>
      </c>
      <c r="Q406" s="96">
        <v>0</v>
      </c>
      <c r="R406" s="96">
        <v>456912</v>
      </c>
      <c r="S406" s="97">
        <v>0</v>
      </c>
      <c r="T406" s="96">
        <v>8</v>
      </c>
      <c r="U406" s="96">
        <v>0</v>
      </c>
      <c r="V406" s="96">
        <v>456912</v>
      </c>
      <c r="W406" s="96">
        <v>0</v>
      </c>
    </row>
    <row r="407" spans="2:23" ht="101.25" customHeight="1" x14ac:dyDescent="0.25">
      <c r="B407" s="82">
        <v>97</v>
      </c>
      <c r="C407" s="89" t="s">
        <v>70</v>
      </c>
      <c r="D407" s="8" t="str">
        <f t="shared" si="18"/>
        <v>97Vigilancia de la salud ambiental</v>
      </c>
      <c r="E407" s="8" t="s">
        <v>289</v>
      </c>
      <c r="F407" s="8" t="s">
        <v>295</v>
      </c>
      <c r="G407" s="8" t="s">
        <v>330</v>
      </c>
      <c r="H407" s="8" t="s">
        <v>414</v>
      </c>
      <c r="I407" s="8" t="s">
        <v>516</v>
      </c>
      <c r="J407" s="8" t="s">
        <v>516</v>
      </c>
      <c r="K407" s="77" t="s">
        <v>456</v>
      </c>
      <c r="L407" s="89" t="s">
        <v>97</v>
      </c>
      <c r="M407" s="8" t="str">
        <f t="shared" si="17"/>
        <v>97Vigilancia de la salud ambientalRAFAEL URIBE URIBEA. DICIEMBRE 2024</v>
      </c>
      <c r="N407" s="125">
        <f t="shared" si="16"/>
        <v>57114</v>
      </c>
      <c r="O407" s="125">
        <f t="shared" si="15"/>
        <v>0</v>
      </c>
      <c r="P407" s="96">
        <v>116</v>
      </c>
      <c r="Q407" s="96">
        <v>0</v>
      </c>
      <c r="R407" s="96">
        <v>6625224</v>
      </c>
      <c r="S407" s="97">
        <v>0</v>
      </c>
      <c r="T407" s="96">
        <v>116</v>
      </c>
      <c r="U407" s="96">
        <v>0</v>
      </c>
      <c r="V407" s="96">
        <v>6625224</v>
      </c>
      <c r="W407" s="96">
        <v>0</v>
      </c>
    </row>
    <row r="408" spans="2:23" ht="101.25" customHeight="1" x14ac:dyDescent="0.25">
      <c r="B408" s="82">
        <v>99</v>
      </c>
      <c r="C408" s="89" t="s">
        <v>70</v>
      </c>
      <c r="D408" s="8" t="str">
        <f t="shared" si="18"/>
        <v>99Vigilancia de la salud ambiental</v>
      </c>
      <c r="E408" s="8" t="s">
        <v>289</v>
      </c>
      <c r="F408" s="8" t="s">
        <v>295</v>
      </c>
      <c r="G408" s="8" t="s">
        <v>331</v>
      </c>
      <c r="H408" s="8" t="s">
        <v>414</v>
      </c>
      <c r="I408" s="8" t="s">
        <v>516</v>
      </c>
      <c r="J408" s="8" t="s">
        <v>516</v>
      </c>
      <c r="K408" s="89" t="s">
        <v>458</v>
      </c>
      <c r="L408" s="89" t="s">
        <v>97</v>
      </c>
      <c r="M408" s="8" t="str">
        <f t="shared" si="17"/>
        <v>99Vigilancia de la salud ambientalSANTA FEA. DICIEMBRE 2024</v>
      </c>
      <c r="N408" s="125">
        <f t="shared" si="16"/>
        <v>481540</v>
      </c>
      <c r="O408" s="125">
        <f t="shared" si="15"/>
        <v>0</v>
      </c>
      <c r="P408" s="96">
        <v>3</v>
      </c>
      <c r="Q408" s="96">
        <v>0</v>
      </c>
      <c r="R408" s="96">
        <v>1444620</v>
      </c>
      <c r="S408" s="97">
        <v>0</v>
      </c>
      <c r="T408" s="96">
        <v>3</v>
      </c>
      <c r="U408" s="96">
        <v>0</v>
      </c>
      <c r="V408" s="96">
        <v>1444620</v>
      </c>
      <c r="W408" s="96">
        <v>0</v>
      </c>
    </row>
    <row r="409" spans="2:23" ht="101.25" customHeight="1" x14ac:dyDescent="0.25">
      <c r="B409" s="82">
        <v>99</v>
      </c>
      <c r="C409" s="89" t="s">
        <v>70</v>
      </c>
      <c r="D409" s="8" t="str">
        <f t="shared" si="18"/>
        <v>99Vigilancia de la salud ambiental</v>
      </c>
      <c r="E409" s="8" t="s">
        <v>289</v>
      </c>
      <c r="F409" s="8" t="s">
        <v>295</v>
      </c>
      <c r="G409" s="8" t="s">
        <v>331</v>
      </c>
      <c r="H409" s="8" t="s">
        <v>414</v>
      </c>
      <c r="I409" s="8" t="s">
        <v>516</v>
      </c>
      <c r="J409" s="8" t="s">
        <v>516</v>
      </c>
      <c r="K409" s="77" t="s">
        <v>457</v>
      </c>
      <c r="L409" s="89" t="s">
        <v>97</v>
      </c>
      <c r="M409" s="8" t="str">
        <f t="shared" si="17"/>
        <v>99Vigilancia de la salud ambientalSAN CRISTOBALA. DICIEMBRE 2024</v>
      </c>
      <c r="N409" s="125">
        <f t="shared" si="16"/>
        <v>481540</v>
      </c>
      <c r="O409" s="125">
        <f t="shared" si="15"/>
        <v>0</v>
      </c>
      <c r="P409" s="96">
        <v>8</v>
      </c>
      <c r="Q409" s="96">
        <v>0</v>
      </c>
      <c r="R409" s="96">
        <v>3852320</v>
      </c>
      <c r="S409" s="97">
        <v>0</v>
      </c>
      <c r="T409" s="96">
        <v>8</v>
      </c>
      <c r="U409" s="96">
        <v>0</v>
      </c>
      <c r="V409" s="96">
        <v>3852320</v>
      </c>
      <c r="W409" s="96">
        <v>0</v>
      </c>
    </row>
    <row r="410" spans="2:23" ht="101.25" customHeight="1" x14ac:dyDescent="0.25">
      <c r="B410" s="82">
        <v>99</v>
      </c>
      <c r="C410" s="89" t="s">
        <v>70</v>
      </c>
      <c r="D410" s="8" t="str">
        <f t="shared" si="18"/>
        <v>99Vigilancia de la salud ambiental</v>
      </c>
      <c r="E410" s="8" t="s">
        <v>289</v>
      </c>
      <c r="F410" s="8" t="s">
        <v>295</v>
      </c>
      <c r="G410" s="8" t="s">
        <v>331</v>
      </c>
      <c r="H410" s="8" t="s">
        <v>414</v>
      </c>
      <c r="I410" s="8" t="s">
        <v>516</v>
      </c>
      <c r="J410" s="8" t="s">
        <v>516</v>
      </c>
      <c r="K410" s="89" t="s">
        <v>455</v>
      </c>
      <c r="L410" s="89" t="s">
        <v>97</v>
      </c>
      <c r="M410" s="8" t="str">
        <f t="shared" si="17"/>
        <v>99Vigilancia de la salud ambientalMARTIRESA. DICIEMBRE 2024</v>
      </c>
      <c r="N410" s="125">
        <f t="shared" si="16"/>
        <v>481540</v>
      </c>
      <c r="O410" s="125">
        <f t="shared" ref="O410:O473" si="19">IFERROR(S410/Q410,0)</f>
        <v>0</v>
      </c>
      <c r="P410" s="96">
        <v>2</v>
      </c>
      <c r="Q410" s="96">
        <v>0</v>
      </c>
      <c r="R410" s="96">
        <v>963080</v>
      </c>
      <c r="S410" s="97">
        <v>0</v>
      </c>
      <c r="T410" s="96">
        <v>2</v>
      </c>
      <c r="U410" s="96">
        <v>0</v>
      </c>
      <c r="V410" s="96">
        <v>963080</v>
      </c>
      <c r="W410" s="96">
        <v>0</v>
      </c>
    </row>
    <row r="411" spans="2:23" ht="101.25" customHeight="1" x14ac:dyDescent="0.25">
      <c r="B411" s="82">
        <v>99</v>
      </c>
      <c r="C411" s="89" t="s">
        <v>70</v>
      </c>
      <c r="D411" s="8" t="str">
        <f t="shared" si="18"/>
        <v>99Vigilancia de la salud ambiental</v>
      </c>
      <c r="E411" s="8" t="s">
        <v>289</v>
      </c>
      <c r="F411" s="8" t="s">
        <v>295</v>
      </c>
      <c r="G411" s="8" t="s">
        <v>331</v>
      </c>
      <c r="H411" s="8" t="s">
        <v>414</v>
      </c>
      <c r="I411" s="8" t="s">
        <v>516</v>
      </c>
      <c r="J411" s="8" t="s">
        <v>516</v>
      </c>
      <c r="K411" s="77" t="s">
        <v>453</v>
      </c>
      <c r="L411" s="89" t="s">
        <v>97</v>
      </c>
      <c r="M411" s="8" t="str">
        <f t="shared" si="17"/>
        <v>99Vigilancia de la salud ambientalANTONIO NARIÑOA. DICIEMBRE 2024</v>
      </c>
      <c r="N411" s="125">
        <f t="shared" ref="N411:N474" si="20">IFERROR(R411/P411,0)</f>
        <v>481540</v>
      </c>
      <c r="O411" s="125">
        <f t="shared" si="19"/>
        <v>0</v>
      </c>
      <c r="P411" s="96">
        <v>3</v>
      </c>
      <c r="Q411" s="96">
        <v>0</v>
      </c>
      <c r="R411" s="96">
        <v>1444620</v>
      </c>
      <c r="S411" s="97">
        <v>0</v>
      </c>
      <c r="T411" s="96">
        <v>3</v>
      </c>
      <c r="U411" s="96">
        <v>0</v>
      </c>
      <c r="V411" s="96">
        <v>1444620</v>
      </c>
      <c r="W411" s="96">
        <v>0</v>
      </c>
    </row>
    <row r="412" spans="2:23" ht="101.25" customHeight="1" x14ac:dyDescent="0.25">
      <c r="B412" s="82">
        <v>99</v>
      </c>
      <c r="C412" s="89" t="s">
        <v>70</v>
      </c>
      <c r="D412" s="8" t="str">
        <f t="shared" si="18"/>
        <v>99Vigilancia de la salud ambiental</v>
      </c>
      <c r="E412" s="8" t="s">
        <v>289</v>
      </c>
      <c r="F412" s="8" t="s">
        <v>295</v>
      </c>
      <c r="G412" s="8" t="s">
        <v>331</v>
      </c>
      <c r="H412" s="8" t="s">
        <v>414</v>
      </c>
      <c r="I412" s="8" t="s">
        <v>516</v>
      </c>
      <c r="J412" s="8" t="s">
        <v>516</v>
      </c>
      <c r="K412" s="89" t="s">
        <v>456</v>
      </c>
      <c r="L412" s="89" t="s">
        <v>97</v>
      </c>
      <c r="M412" s="8" t="str">
        <f t="shared" si="17"/>
        <v>99Vigilancia de la salud ambientalRAFAEL URIBE URIBEA. DICIEMBRE 2024</v>
      </c>
      <c r="N412" s="125">
        <f t="shared" si="20"/>
        <v>481540</v>
      </c>
      <c r="O412" s="125">
        <f t="shared" si="19"/>
        <v>0</v>
      </c>
      <c r="P412" s="96">
        <v>8</v>
      </c>
      <c r="Q412" s="96">
        <v>0</v>
      </c>
      <c r="R412" s="100">
        <v>3852320</v>
      </c>
      <c r="S412" s="97">
        <v>0</v>
      </c>
      <c r="T412" s="96">
        <v>8</v>
      </c>
      <c r="U412" s="96">
        <v>0</v>
      </c>
      <c r="V412" s="96">
        <v>3852320</v>
      </c>
      <c r="W412" s="96">
        <v>0</v>
      </c>
    </row>
    <row r="413" spans="2:23" ht="101.25" customHeight="1" x14ac:dyDescent="0.25">
      <c r="B413" s="82">
        <v>104</v>
      </c>
      <c r="C413" s="89" t="s">
        <v>70</v>
      </c>
      <c r="D413" s="8" t="str">
        <f t="shared" si="18"/>
        <v>104Vigilancia de la salud ambiental</v>
      </c>
      <c r="E413" s="8" t="s">
        <v>289</v>
      </c>
      <c r="F413" s="8" t="s">
        <v>295</v>
      </c>
      <c r="G413" s="8" t="s">
        <v>332</v>
      </c>
      <c r="H413" s="8" t="s">
        <v>414</v>
      </c>
      <c r="I413" s="8" t="s">
        <v>516</v>
      </c>
      <c r="J413" s="8" t="s">
        <v>516</v>
      </c>
      <c r="K413" s="77" t="s">
        <v>458</v>
      </c>
      <c r="L413" s="89" t="s">
        <v>97</v>
      </c>
      <c r="M413" s="8" t="str">
        <f t="shared" si="17"/>
        <v>104Vigilancia de la salud ambientalSANTA FEA. DICIEMBRE 2024</v>
      </c>
      <c r="N413" s="125">
        <f t="shared" si="20"/>
        <v>87348</v>
      </c>
      <c r="O413" s="125">
        <f t="shared" si="19"/>
        <v>0</v>
      </c>
      <c r="P413" s="96">
        <v>243</v>
      </c>
      <c r="Q413" s="96">
        <v>0</v>
      </c>
      <c r="R413" s="100">
        <v>21225564</v>
      </c>
      <c r="S413" s="97">
        <v>0</v>
      </c>
      <c r="T413" s="96">
        <v>221</v>
      </c>
      <c r="U413" s="96">
        <v>0</v>
      </c>
      <c r="V413" s="96">
        <v>19303908</v>
      </c>
      <c r="W413" s="96">
        <v>0</v>
      </c>
    </row>
    <row r="414" spans="2:23" ht="101.25" customHeight="1" x14ac:dyDescent="0.25">
      <c r="B414" s="82">
        <v>104</v>
      </c>
      <c r="C414" s="89" t="s">
        <v>70</v>
      </c>
      <c r="D414" s="8" t="str">
        <f t="shared" si="18"/>
        <v>104Vigilancia de la salud ambiental</v>
      </c>
      <c r="E414" s="8" t="s">
        <v>289</v>
      </c>
      <c r="F414" s="8" t="s">
        <v>295</v>
      </c>
      <c r="G414" s="8" t="s">
        <v>332</v>
      </c>
      <c r="H414" s="8" t="s">
        <v>414</v>
      </c>
      <c r="I414" s="8" t="s">
        <v>516</v>
      </c>
      <c r="J414" s="8" t="s">
        <v>516</v>
      </c>
      <c r="K414" s="89" t="s">
        <v>457</v>
      </c>
      <c r="L414" s="89" t="s">
        <v>97</v>
      </c>
      <c r="M414" s="8" t="str">
        <f t="shared" si="17"/>
        <v>104Vigilancia de la salud ambientalSAN CRISTOBALA. DICIEMBRE 2024</v>
      </c>
      <c r="N414" s="125">
        <f t="shared" si="20"/>
        <v>87348</v>
      </c>
      <c r="O414" s="125">
        <f t="shared" si="19"/>
        <v>0</v>
      </c>
      <c r="P414" s="96">
        <v>192</v>
      </c>
      <c r="Q414" s="96">
        <v>0</v>
      </c>
      <c r="R414" s="100">
        <v>16770816</v>
      </c>
      <c r="S414" s="97">
        <v>0</v>
      </c>
      <c r="T414" s="103">
        <v>190</v>
      </c>
      <c r="U414" s="96">
        <v>0</v>
      </c>
      <c r="V414" s="96">
        <v>16596120</v>
      </c>
      <c r="W414" s="96">
        <v>0</v>
      </c>
    </row>
    <row r="415" spans="2:23" ht="101.25" customHeight="1" x14ac:dyDescent="0.25">
      <c r="B415" s="82">
        <v>104</v>
      </c>
      <c r="C415" s="89" t="s">
        <v>70</v>
      </c>
      <c r="D415" s="8" t="str">
        <f t="shared" si="18"/>
        <v>104Vigilancia de la salud ambiental</v>
      </c>
      <c r="E415" s="8" t="s">
        <v>289</v>
      </c>
      <c r="F415" s="8" t="s">
        <v>295</v>
      </c>
      <c r="G415" s="8" t="s">
        <v>332</v>
      </c>
      <c r="H415" s="8" t="s">
        <v>414</v>
      </c>
      <c r="I415" s="8" t="s">
        <v>516</v>
      </c>
      <c r="J415" s="8" t="s">
        <v>516</v>
      </c>
      <c r="K415" s="89" t="s">
        <v>455</v>
      </c>
      <c r="L415" s="89" t="s">
        <v>97</v>
      </c>
      <c r="M415" s="8" t="str">
        <f t="shared" si="17"/>
        <v>104Vigilancia de la salud ambientalMARTIRESA. DICIEMBRE 2024</v>
      </c>
      <c r="N415" s="125">
        <f t="shared" si="20"/>
        <v>87348</v>
      </c>
      <c r="O415" s="125">
        <f t="shared" si="19"/>
        <v>0</v>
      </c>
      <c r="P415" s="96">
        <v>216</v>
      </c>
      <c r="Q415" s="96">
        <v>0</v>
      </c>
      <c r="R415" s="96">
        <v>18867168</v>
      </c>
      <c r="S415" s="97">
        <v>0</v>
      </c>
      <c r="T415" s="96">
        <v>214</v>
      </c>
      <c r="U415" s="96">
        <v>0</v>
      </c>
      <c r="V415" s="96">
        <v>18692472</v>
      </c>
      <c r="W415" s="96">
        <v>0</v>
      </c>
    </row>
    <row r="416" spans="2:23" ht="101.25" customHeight="1" x14ac:dyDescent="0.25">
      <c r="B416" s="82">
        <v>104</v>
      </c>
      <c r="C416" s="89" t="s">
        <v>70</v>
      </c>
      <c r="D416" s="8" t="str">
        <f t="shared" si="18"/>
        <v>104Vigilancia de la salud ambiental</v>
      </c>
      <c r="E416" s="8" t="s">
        <v>289</v>
      </c>
      <c r="F416" s="8" t="s">
        <v>295</v>
      </c>
      <c r="G416" s="8" t="s">
        <v>332</v>
      </c>
      <c r="H416" s="8" t="s">
        <v>414</v>
      </c>
      <c r="I416" s="8" t="s">
        <v>516</v>
      </c>
      <c r="J416" s="8" t="s">
        <v>516</v>
      </c>
      <c r="K416" s="77" t="s">
        <v>453</v>
      </c>
      <c r="L416" s="89" t="s">
        <v>97</v>
      </c>
      <c r="M416" s="8" t="str">
        <f t="shared" si="17"/>
        <v>104Vigilancia de la salud ambientalANTONIO NARIÑOA. DICIEMBRE 2024</v>
      </c>
      <c r="N416" s="125">
        <f t="shared" si="20"/>
        <v>87348</v>
      </c>
      <c r="O416" s="125">
        <f t="shared" si="19"/>
        <v>0</v>
      </c>
      <c r="P416" s="96">
        <v>146</v>
      </c>
      <c r="Q416" s="96">
        <v>0</v>
      </c>
      <c r="R416" s="96">
        <v>12752808</v>
      </c>
      <c r="S416" s="97">
        <v>0</v>
      </c>
      <c r="T416" s="96">
        <v>146</v>
      </c>
      <c r="U416" s="96">
        <v>0</v>
      </c>
      <c r="V416" s="96">
        <v>12752808</v>
      </c>
      <c r="W416" s="96">
        <v>0</v>
      </c>
    </row>
    <row r="417" spans="2:23" ht="101.25" customHeight="1" x14ac:dyDescent="0.25">
      <c r="B417" s="82">
        <v>104</v>
      </c>
      <c r="C417" s="89" t="s">
        <v>70</v>
      </c>
      <c r="D417" s="8" t="str">
        <f t="shared" si="18"/>
        <v>104Vigilancia de la salud ambiental</v>
      </c>
      <c r="E417" s="8" t="s">
        <v>289</v>
      </c>
      <c r="F417" s="8" t="s">
        <v>295</v>
      </c>
      <c r="G417" s="8" t="s">
        <v>332</v>
      </c>
      <c r="H417" s="8" t="s">
        <v>414</v>
      </c>
      <c r="I417" s="8" t="s">
        <v>516</v>
      </c>
      <c r="J417" s="8" t="s">
        <v>516</v>
      </c>
      <c r="K417" s="77" t="s">
        <v>454</v>
      </c>
      <c r="L417" s="89" t="s">
        <v>97</v>
      </c>
      <c r="M417" s="8" t="str">
        <f t="shared" si="17"/>
        <v>104Vigilancia de la salud ambientalCANDELARIAA. DICIEMBRE 2024</v>
      </c>
      <c r="N417" s="125">
        <f t="shared" si="20"/>
        <v>87348</v>
      </c>
      <c r="O417" s="125">
        <f t="shared" si="19"/>
        <v>0</v>
      </c>
      <c r="P417" s="96">
        <v>66</v>
      </c>
      <c r="Q417" s="96">
        <v>0</v>
      </c>
      <c r="R417" s="96">
        <v>5764968</v>
      </c>
      <c r="S417" s="97">
        <v>0</v>
      </c>
      <c r="T417" s="96">
        <v>66</v>
      </c>
      <c r="U417" s="96">
        <v>0</v>
      </c>
      <c r="V417" s="96">
        <v>5764968</v>
      </c>
      <c r="W417" s="96">
        <v>0</v>
      </c>
    </row>
    <row r="418" spans="2:23" ht="101.25" customHeight="1" x14ac:dyDescent="0.25">
      <c r="B418" s="82">
        <v>104</v>
      </c>
      <c r="C418" s="89" t="s">
        <v>70</v>
      </c>
      <c r="D418" s="8" t="str">
        <f t="shared" si="18"/>
        <v>104Vigilancia de la salud ambiental</v>
      </c>
      <c r="E418" s="8" t="s">
        <v>289</v>
      </c>
      <c r="F418" s="8" t="s">
        <v>295</v>
      </c>
      <c r="G418" s="8" t="s">
        <v>332</v>
      </c>
      <c r="H418" s="8" t="s">
        <v>414</v>
      </c>
      <c r="I418" s="8" t="s">
        <v>516</v>
      </c>
      <c r="J418" s="8" t="s">
        <v>516</v>
      </c>
      <c r="K418" s="89" t="s">
        <v>456</v>
      </c>
      <c r="L418" s="89" t="s">
        <v>97</v>
      </c>
      <c r="M418" s="8" t="str">
        <f t="shared" si="17"/>
        <v>104Vigilancia de la salud ambientalRAFAEL URIBE URIBEA. DICIEMBRE 2024</v>
      </c>
      <c r="N418" s="125">
        <f t="shared" si="20"/>
        <v>87348</v>
      </c>
      <c r="O418" s="125">
        <f t="shared" si="19"/>
        <v>0</v>
      </c>
      <c r="P418" s="96">
        <v>251</v>
      </c>
      <c r="Q418" s="96">
        <v>0</v>
      </c>
      <c r="R418" s="96">
        <v>21924348</v>
      </c>
      <c r="S418" s="97">
        <v>0</v>
      </c>
      <c r="T418" s="96">
        <v>251</v>
      </c>
      <c r="U418" s="96">
        <v>0</v>
      </c>
      <c r="V418" s="96">
        <v>21924348</v>
      </c>
      <c r="W418" s="96">
        <v>0</v>
      </c>
    </row>
    <row r="419" spans="2:23" ht="101.25" customHeight="1" x14ac:dyDescent="0.25">
      <c r="B419" s="82">
        <v>1005</v>
      </c>
      <c r="C419" s="89" t="s">
        <v>70</v>
      </c>
      <c r="D419" s="8" t="str">
        <f t="shared" si="18"/>
        <v>1005Vigilancia de la salud ambiental</v>
      </c>
      <c r="E419" s="8" t="s">
        <v>289</v>
      </c>
      <c r="F419" s="8" t="s">
        <v>293</v>
      </c>
      <c r="G419" s="8" t="s">
        <v>333</v>
      </c>
      <c r="H419" s="8" t="s">
        <v>414</v>
      </c>
      <c r="I419" s="8" t="s">
        <v>516</v>
      </c>
      <c r="J419" s="8" t="s">
        <v>516</v>
      </c>
      <c r="K419" s="77" t="s">
        <v>458</v>
      </c>
      <c r="L419" s="89" t="s">
        <v>97</v>
      </c>
      <c r="M419" s="8" t="str">
        <f t="shared" si="17"/>
        <v>1005Vigilancia de la salud ambientalSANTA FEA. DICIEMBRE 2024</v>
      </c>
      <c r="N419" s="125">
        <f t="shared" si="20"/>
        <v>87348</v>
      </c>
      <c r="O419" s="125">
        <f t="shared" si="19"/>
        <v>0</v>
      </c>
      <c r="P419" s="96">
        <v>4</v>
      </c>
      <c r="Q419" s="96">
        <v>0</v>
      </c>
      <c r="R419" s="96">
        <v>349392</v>
      </c>
      <c r="S419" s="97">
        <v>0</v>
      </c>
      <c r="T419" s="96">
        <v>4</v>
      </c>
      <c r="U419" s="96">
        <v>0</v>
      </c>
      <c r="V419" s="96">
        <v>349392</v>
      </c>
      <c r="W419" s="96">
        <v>0</v>
      </c>
    </row>
    <row r="420" spans="2:23" ht="101.25" customHeight="1" x14ac:dyDescent="0.25">
      <c r="B420" s="82">
        <v>1005</v>
      </c>
      <c r="C420" s="89" t="s">
        <v>70</v>
      </c>
      <c r="D420" s="8" t="str">
        <f t="shared" si="18"/>
        <v>1005Vigilancia de la salud ambiental</v>
      </c>
      <c r="E420" s="8" t="s">
        <v>289</v>
      </c>
      <c r="F420" s="8" t="s">
        <v>293</v>
      </c>
      <c r="G420" s="8" t="s">
        <v>333</v>
      </c>
      <c r="H420" s="8" t="s">
        <v>414</v>
      </c>
      <c r="I420" s="8" t="s">
        <v>516</v>
      </c>
      <c r="J420" s="8" t="s">
        <v>516</v>
      </c>
      <c r="K420" s="89" t="s">
        <v>457</v>
      </c>
      <c r="L420" s="89" t="s">
        <v>97</v>
      </c>
      <c r="M420" s="8" t="str">
        <f t="shared" si="17"/>
        <v>1005Vigilancia de la salud ambientalSAN CRISTOBALA. DICIEMBRE 2024</v>
      </c>
      <c r="N420" s="125">
        <f t="shared" si="20"/>
        <v>87348</v>
      </c>
      <c r="O420" s="125">
        <f t="shared" si="19"/>
        <v>0</v>
      </c>
      <c r="P420" s="96">
        <v>15</v>
      </c>
      <c r="Q420" s="96">
        <v>0</v>
      </c>
      <c r="R420" s="96">
        <v>1310220</v>
      </c>
      <c r="S420" s="97">
        <v>0</v>
      </c>
      <c r="T420" s="96">
        <v>15</v>
      </c>
      <c r="U420" s="96">
        <v>0</v>
      </c>
      <c r="V420" s="96">
        <v>1310220</v>
      </c>
      <c r="W420" s="96">
        <v>0</v>
      </c>
    </row>
    <row r="421" spans="2:23" ht="101.25" customHeight="1" x14ac:dyDescent="0.25">
      <c r="B421" s="82">
        <v>1005</v>
      </c>
      <c r="C421" s="89" t="s">
        <v>70</v>
      </c>
      <c r="D421" s="8" t="str">
        <f t="shared" si="18"/>
        <v>1005Vigilancia de la salud ambiental</v>
      </c>
      <c r="E421" s="8" t="s">
        <v>289</v>
      </c>
      <c r="F421" s="8" t="s">
        <v>293</v>
      </c>
      <c r="G421" s="8" t="s">
        <v>333</v>
      </c>
      <c r="H421" s="8" t="s">
        <v>414</v>
      </c>
      <c r="I421" s="8" t="s">
        <v>516</v>
      </c>
      <c r="J421" s="8" t="s">
        <v>516</v>
      </c>
      <c r="K421" s="77" t="s">
        <v>455</v>
      </c>
      <c r="L421" s="89" t="s">
        <v>97</v>
      </c>
      <c r="M421" s="8" t="str">
        <f t="shared" si="17"/>
        <v>1005Vigilancia de la salud ambientalMARTIRESA. DICIEMBRE 2024</v>
      </c>
      <c r="N421" s="125">
        <f t="shared" si="20"/>
        <v>87348</v>
      </c>
      <c r="O421" s="125">
        <f t="shared" si="19"/>
        <v>0</v>
      </c>
      <c r="P421" s="96">
        <v>4</v>
      </c>
      <c r="Q421" s="96">
        <v>0</v>
      </c>
      <c r="R421" s="96">
        <v>349392</v>
      </c>
      <c r="S421" s="97">
        <v>0</v>
      </c>
      <c r="T421" s="96">
        <v>4</v>
      </c>
      <c r="U421" s="96">
        <v>0</v>
      </c>
      <c r="V421" s="96">
        <v>349392</v>
      </c>
      <c r="W421" s="96">
        <v>0</v>
      </c>
    </row>
    <row r="422" spans="2:23" ht="101.25" customHeight="1" x14ac:dyDescent="0.25">
      <c r="B422" s="82">
        <v>1005</v>
      </c>
      <c r="C422" s="89" t="s">
        <v>70</v>
      </c>
      <c r="D422" s="8" t="str">
        <f t="shared" si="18"/>
        <v>1005Vigilancia de la salud ambiental</v>
      </c>
      <c r="E422" s="8" t="s">
        <v>289</v>
      </c>
      <c r="F422" s="8" t="s">
        <v>293</v>
      </c>
      <c r="G422" s="8" t="s">
        <v>333</v>
      </c>
      <c r="H422" s="8" t="s">
        <v>414</v>
      </c>
      <c r="I422" s="8" t="s">
        <v>516</v>
      </c>
      <c r="J422" s="8" t="s">
        <v>516</v>
      </c>
      <c r="K422" s="89" t="s">
        <v>453</v>
      </c>
      <c r="L422" s="89" t="s">
        <v>97</v>
      </c>
      <c r="M422" s="8" t="str">
        <f t="shared" si="17"/>
        <v>1005Vigilancia de la salud ambientalANTONIO NARIÑOA. DICIEMBRE 2024</v>
      </c>
      <c r="N422" s="125">
        <f t="shared" si="20"/>
        <v>87348</v>
      </c>
      <c r="O422" s="125">
        <f t="shared" si="19"/>
        <v>0</v>
      </c>
      <c r="P422" s="96">
        <v>15</v>
      </c>
      <c r="Q422" s="96">
        <v>0</v>
      </c>
      <c r="R422" s="96">
        <v>1310220</v>
      </c>
      <c r="S422" s="97">
        <v>0</v>
      </c>
      <c r="T422" s="96">
        <v>15</v>
      </c>
      <c r="U422" s="96">
        <v>0</v>
      </c>
      <c r="V422" s="96">
        <v>1310220</v>
      </c>
      <c r="W422" s="96">
        <v>0</v>
      </c>
    </row>
    <row r="423" spans="2:23" ht="101.25" customHeight="1" x14ac:dyDescent="0.25">
      <c r="B423" s="82">
        <v>1005</v>
      </c>
      <c r="C423" s="89" t="s">
        <v>70</v>
      </c>
      <c r="D423" s="8" t="str">
        <f t="shared" si="18"/>
        <v>1005Vigilancia de la salud ambiental</v>
      </c>
      <c r="E423" s="8" t="s">
        <v>289</v>
      </c>
      <c r="F423" s="8" t="s">
        <v>293</v>
      </c>
      <c r="G423" s="8" t="s">
        <v>333</v>
      </c>
      <c r="H423" s="8" t="s">
        <v>414</v>
      </c>
      <c r="I423" s="8" t="s">
        <v>516</v>
      </c>
      <c r="J423" s="8" t="s">
        <v>516</v>
      </c>
      <c r="K423" s="77" t="s">
        <v>454</v>
      </c>
      <c r="L423" s="89" t="s">
        <v>97</v>
      </c>
      <c r="M423" s="8" t="str">
        <f t="shared" si="17"/>
        <v>1005Vigilancia de la salud ambientalCANDELARIAA. DICIEMBRE 2024</v>
      </c>
      <c r="N423" s="125">
        <f t="shared" si="20"/>
        <v>87348</v>
      </c>
      <c r="O423" s="125">
        <f t="shared" si="19"/>
        <v>0</v>
      </c>
      <c r="P423" s="96">
        <v>1</v>
      </c>
      <c r="Q423" s="96">
        <v>0</v>
      </c>
      <c r="R423" s="96">
        <v>87348</v>
      </c>
      <c r="S423" s="97">
        <v>0</v>
      </c>
      <c r="T423" s="96">
        <v>1</v>
      </c>
      <c r="U423" s="96">
        <v>0</v>
      </c>
      <c r="V423" s="96">
        <v>87348</v>
      </c>
      <c r="W423" s="96">
        <v>0</v>
      </c>
    </row>
    <row r="424" spans="2:23" ht="101.25" customHeight="1" x14ac:dyDescent="0.25">
      <c r="B424" s="82">
        <v>1005</v>
      </c>
      <c r="C424" s="89" t="s">
        <v>70</v>
      </c>
      <c r="D424" s="8" t="str">
        <f t="shared" si="18"/>
        <v>1005Vigilancia de la salud ambiental</v>
      </c>
      <c r="E424" s="8" t="s">
        <v>289</v>
      </c>
      <c r="F424" s="8" t="s">
        <v>293</v>
      </c>
      <c r="G424" s="8" t="s">
        <v>333</v>
      </c>
      <c r="H424" s="8" t="s">
        <v>414</v>
      </c>
      <c r="I424" s="8" t="s">
        <v>516</v>
      </c>
      <c r="J424" s="8" t="s">
        <v>516</v>
      </c>
      <c r="K424" s="89" t="s">
        <v>456</v>
      </c>
      <c r="L424" s="89" t="s">
        <v>97</v>
      </c>
      <c r="M424" s="8" t="str">
        <f t="shared" si="17"/>
        <v>1005Vigilancia de la salud ambientalRAFAEL URIBE URIBEA. DICIEMBRE 2024</v>
      </c>
      <c r="N424" s="125">
        <f t="shared" si="20"/>
        <v>87348</v>
      </c>
      <c r="O424" s="125">
        <f t="shared" si="19"/>
        <v>0</v>
      </c>
      <c r="P424" s="96">
        <v>24</v>
      </c>
      <c r="Q424" s="96">
        <v>0</v>
      </c>
      <c r="R424" s="100">
        <v>2096352</v>
      </c>
      <c r="S424" s="97">
        <v>0</v>
      </c>
      <c r="T424" s="96">
        <v>24</v>
      </c>
      <c r="U424" s="96">
        <v>0</v>
      </c>
      <c r="V424" s="96">
        <v>2096352</v>
      </c>
      <c r="W424" s="96">
        <v>0</v>
      </c>
    </row>
    <row r="425" spans="2:23" ht="101.25" customHeight="1" x14ac:dyDescent="0.25">
      <c r="B425" s="82">
        <v>1007</v>
      </c>
      <c r="C425" s="89" t="s">
        <v>70</v>
      </c>
      <c r="D425" s="8" t="str">
        <f t="shared" si="18"/>
        <v>1007Vigilancia de la salud ambiental</v>
      </c>
      <c r="E425" s="8" t="s">
        <v>289</v>
      </c>
      <c r="F425" s="8" t="s">
        <v>293</v>
      </c>
      <c r="G425" s="8" t="s">
        <v>334</v>
      </c>
      <c r="H425" s="8" t="s">
        <v>414</v>
      </c>
      <c r="I425" s="8" t="s">
        <v>516</v>
      </c>
      <c r="J425" s="8" t="s">
        <v>516</v>
      </c>
      <c r="K425" s="89" t="s">
        <v>457</v>
      </c>
      <c r="L425" s="89" t="s">
        <v>97</v>
      </c>
      <c r="M425" s="8" t="str">
        <f t="shared" si="17"/>
        <v>1007Vigilancia de la salud ambientalSAN CRISTOBALA. DICIEMBRE 2024</v>
      </c>
      <c r="N425" s="125">
        <f t="shared" si="20"/>
        <v>232928</v>
      </c>
      <c r="O425" s="125">
        <f t="shared" si="19"/>
        <v>0</v>
      </c>
      <c r="P425" s="96">
        <v>2</v>
      </c>
      <c r="Q425" s="96">
        <v>0</v>
      </c>
      <c r="R425" s="100">
        <v>465856</v>
      </c>
      <c r="S425" s="97">
        <v>0</v>
      </c>
      <c r="T425" s="96">
        <v>2</v>
      </c>
      <c r="U425" s="96">
        <v>0</v>
      </c>
      <c r="V425" s="96">
        <v>465856</v>
      </c>
      <c r="W425" s="96">
        <v>0</v>
      </c>
    </row>
    <row r="426" spans="2:23" ht="101.25" customHeight="1" x14ac:dyDescent="0.25">
      <c r="B426" s="82">
        <v>1007</v>
      </c>
      <c r="C426" s="89" t="s">
        <v>70</v>
      </c>
      <c r="D426" s="8" t="str">
        <f t="shared" si="18"/>
        <v>1007Vigilancia de la salud ambiental</v>
      </c>
      <c r="E426" s="8" t="s">
        <v>289</v>
      </c>
      <c r="F426" s="8" t="s">
        <v>293</v>
      </c>
      <c r="G426" s="8" t="s">
        <v>334</v>
      </c>
      <c r="H426" s="8" t="s">
        <v>414</v>
      </c>
      <c r="I426" s="8" t="s">
        <v>516</v>
      </c>
      <c r="J426" s="8" t="s">
        <v>516</v>
      </c>
      <c r="K426" s="89" t="s">
        <v>455</v>
      </c>
      <c r="L426" s="89" t="s">
        <v>97</v>
      </c>
      <c r="M426" s="8" t="str">
        <f t="shared" si="17"/>
        <v>1007Vigilancia de la salud ambientalMARTIRESA. DICIEMBRE 2024</v>
      </c>
      <c r="N426" s="125">
        <f t="shared" si="20"/>
        <v>232928</v>
      </c>
      <c r="O426" s="125">
        <f t="shared" si="19"/>
        <v>0</v>
      </c>
      <c r="P426" s="96">
        <v>2</v>
      </c>
      <c r="Q426" s="96">
        <v>0</v>
      </c>
      <c r="R426" s="100">
        <v>465856</v>
      </c>
      <c r="S426" s="97">
        <v>0</v>
      </c>
      <c r="T426" s="96">
        <v>2</v>
      </c>
      <c r="U426" s="96">
        <v>0</v>
      </c>
      <c r="V426" s="96">
        <v>465856</v>
      </c>
      <c r="W426" s="96">
        <v>0</v>
      </c>
    </row>
    <row r="427" spans="2:23" ht="101.25" customHeight="1" x14ac:dyDescent="0.25">
      <c r="B427" s="82">
        <v>1007</v>
      </c>
      <c r="C427" s="89" t="s">
        <v>70</v>
      </c>
      <c r="D427" s="8" t="str">
        <f t="shared" si="18"/>
        <v>1007Vigilancia de la salud ambiental</v>
      </c>
      <c r="E427" s="8" t="s">
        <v>289</v>
      </c>
      <c r="F427" s="8" t="s">
        <v>293</v>
      </c>
      <c r="G427" s="8" t="s">
        <v>334</v>
      </c>
      <c r="H427" s="8" t="s">
        <v>414</v>
      </c>
      <c r="I427" s="8" t="s">
        <v>516</v>
      </c>
      <c r="J427" s="8" t="s">
        <v>516</v>
      </c>
      <c r="K427" s="77" t="s">
        <v>456</v>
      </c>
      <c r="L427" s="89" t="s">
        <v>97</v>
      </c>
      <c r="M427" s="8" t="str">
        <f t="shared" si="17"/>
        <v>1007Vigilancia de la salud ambientalRAFAEL URIBE URIBEA. DICIEMBRE 2024</v>
      </c>
      <c r="N427" s="125">
        <f t="shared" si="20"/>
        <v>232928</v>
      </c>
      <c r="O427" s="125">
        <f t="shared" si="19"/>
        <v>0</v>
      </c>
      <c r="P427" s="96">
        <v>4</v>
      </c>
      <c r="Q427" s="96">
        <v>0</v>
      </c>
      <c r="R427" s="100">
        <v>931712</v>
      </c>
      <c r="S427" s="97">
        <v>0</v>
      </c>
      <c r="T427" s="103">
        <v>4</v>
      </c>
      <c r="U427" s="96">
        <v>0</v>
      </c>
      <c r="V427" s="96">
        <v>931712</v>
      </c>
      <c r="W427" s="96">
        <v>0</v>
      </c>
    </row>
    <row r="428" spans="2:23" ht="101.25" customHeight="1" x14ac:dyDescent="0.25">
      <c r="B428" s="82">
        <v>1013</v>
      </c>
      <c r="C428" s="89" t="s">
        <v>70</v>
      </c>
      <c r="D428" s="8" t="str">
        <f t="shared" si="18"/>
        <v>1013Vigilancia de la salud ambiental</v>
      </c>
      <c r="E428" s="8" t="s">
        <v>289</v>
      </c>
      <c r="F428" s="8" t="s">
        <v>296</v>
      </c>
      <c r="G428" s="8" t="s">
        <v>335</v>
      </c>
      <c r="H428" s="8" t="s">
        <v>414</v>
      </c>
      <c r="I428" s="8" t="s">
        <v>516</v>
      </c>
      <c r="J428" s="8" t="s">
        <v>516</v>
      </c>
      <c r="K428" s="77" t="s">
        <v>458</v>
      </c>
      <c r="L428" s="89" t="s">
        <v>97</v>
      </c>
      <c r="M428" s="8" t="str">
        <f t="shared" si="17"/>
        <v>1013Vigilancia de la salud ambientalSANTA FEA. DICIEMBRE 2024</v>
      </c>
      <c r="N428" s="125">
        <f t="shared" si="20"/>
        <v>116464</v>
      </c>
      <c r="O428" s="125">
        <f t="shared" si="19"/>
        <v>0</v>
      </c>
      <c r="P428" s="96">
        <v>1</v>
      </c>
      <c r="Q428" s="96">
        <v>0</v>
      </c>
      <c r="R428" s="96">
        <v>116464</v>
      </c>
      <c r="S428" s="97">
        <v>0</v>
      </c>
      <c r="T428" s="96">
        <v>1</v>
      </c>
      <c r="U428" s="96">
        <v>0</v>
      </c>
      <c r="V428" s="96">
        <v>116464</v>
      </c>
      <c r="W428" s="96">
        <v>0</v>
      </c>
    </row>
    <row r="429" spans="2:23" ht="101.25" customHeight="1" x14ac:dyDescent="0.25">
      <c r="B429" s="82">
        <v>1013</v>
      </c>
      <c r="C429" s="89" t="s">
        <v>70</v>
      </c>
      <c r="D429" s="8" t="str">
        <f t="shared" si="18"/>
        <v>1013Vigilancia de la salud ambiental</v>
      </c>
      <c r="E429" s="8" t="s">
        <v>289</v>
      </c>
      <c r="F429" s="8" t="s">
        <v>296</v>
      </c>
      <c r="G429" s="8" t="s">
        <v>335</v>
      </c>
      <c r="H429" s="8" t="s">
        <v>414</v>
      </c>
      <c r="I429" s="8" t="s">
        <v>516</v>
      </c>
      <c r="J429" s="8" t="s">
        <v>516</v>
      </c>
      <c r="K429" s="89" t="s">
        <v>457</v>
      </c>
      <c r="L429" s="89" t="s">
        <v>97</v>
      </c>
      <c r="M429" s="8" t="str">
        <f t="shared" si="17"/>
        <v>1013Vigilancia de la salud ambientalSAN CRISTOBALA. DICIEMBRE 2024</v>
      </c>
      <c r="N429" s="125">
        <f t="shared" si="20"/>
        <v>116464</v>
      </c>
      <c r="O429" s="125">
        <f t="shared" si="19"/>
        <v>0</v>
      </c>
      <c r="P429" s="96">
        <v>5</v>
      </c>
      <c r="Q429" s="96">
        <v>0</v>
      </c>
      <c r="R429" s="96">
        <v>582320</v>
      </c>
      <c r="S429" s="97">
        <v>0</v>
      </c>
      <c r="T429" s="96">
        <v>5</v>
      </c>
      <c r="U429" s="96">
        <v>0</v>
      </c>
      <c r="V429" s="96">
        <v>582320</v>
      </c>
      <c r="W429" s="96">
        <v>0</v>
      </c>
    </row>
    <row r="430" spans="2:23" ht="101.25" customHeight="1" x14ac:dyDescent="0.25">
      <c r="B430" s="82">
        <v>1013</v>
      </c>
      <c r="C430" s="89" t="s">
        <v>70</v>
      </c>
      <c r="D430" s="8" t="str">
        <f t="shared" si="18"/>
        <v>1013Vigilancia de la salud ambiental</v>
      </c>
      <c r="E430" s="8" t="s">
        <v>289</v>
      </c>
      <c r="F430" s="8" t="s">
        <v>296</v>
      </c>
      <c r="G430" s="8" t="s">
        <v>335</v>
      </c>
      <c r="H430" s="8" t="s">
        <v>414</v>
      </c>
      <c r="I430" s="8" t="s">
        <v>516</v>
      </c>
      <c r="J430" s="8" t="s">
        <v>516</v>
      </c>
      <c r="K430" s="77" t="s">
        <v>455</v>
      </c>
      <c r="L430" s="89" t="s">
        <v>97</v>
      </c>
      <c r="M430" s="8" t="str">
        <f t="shared" si="17"/>
        <v>1013Vigilancia de la salud ambientalMARTIRESA. DICIEMBRE 2024</v>
      </c>
      <c r="N430" s="125">
        <f t="shared" si="20"/>
        <v>116464</v>
      </c>
      <c r="O430" s="125">
        <f t="shared" si="19"/>
        <v>0</v>
      </c>
      <c r="P430" s="96">
        <v>2</v>
      </c>
      <c r="Q430" s="96">
        <v>0</v>
      </c>
      <c r="R430" s="96">
        <v>232928</v>
      </c>
      <c r="S430" s="97">
        <v>0</v>
      </c>
      <c r="T430" s="96">
        <v>2</v>
      </c>
      <c r="U430" s="96">
        <v>0</v>
      </c>
      <c r="V430" s="96">
        <v>232928</v>
      </c>
      <c r="W430" s="96">
        <v>0</v>
      </c>
    </row>
    <row r="431" spans="2:23" ht="101.25" customHeight="1" x14ac:dyDescent="0.25">
      <c r="B431" s="82">
        <v>1013</v>
      </c>
      <c r="C431" s="89" t="s">
        <v>70</v>
      </c>
      <c r="D431" s="8" t="str">
        <f t="shared" si="18"/>
        <v>1013Vigilancia de la salud ambiental</v>
      </c>
      <c r="E431" s="8" t="s">
        <v>289</v>
      </c>
      <c r="F431" s="8" t="s">
        <v>296</v>
      </c>
      <c r="G431" s="8" t="s">
        <v>335</v>
      </c>
      <c r="H431" s="8" t="s">
        <v>414</v>
      </c>
      <c r="I431" s="8" t="s">
        <v>516</v>
      </c>
      <c r="J431" s="8" t="s">
        <v>516</v>
      </c>
      <c r="K431" s="77" t="s">
        <v>453</v>
      </c>
      <c r="L431" s="89" t="s">
        <v>97</v>
      </c>
      <c r="M431" s="8" t="str">
        <f t="shared" si="17"/>
        <v>1013Vigilancia de la salud ambientalANTONIO NARIÑOA. DICIEMBRE 2024</v>
      </c>
      <c r="N431" s="125">
        <f t="shared" si="20"/>
        <v>116464</v>
      </c>
      <c r="O431" s="125">
        <f t="shared" si="19"/>
        <v>0</v>
      </c>
      <c r="P431" s="96">
        <v>4</v>
      </c>
      <c r="Q431" s="96">
        <v>0</v>
      </c>
      <c r="R431" s="96">
        <v>465856</v>
      </c>
      <c r="S431" s="97">
        <v>0</v>
      </c>
      <c r="T431" s="96">
        <v>4</v>
      </c>
      <c r="U431" s="96">
        <v>0</v>
      </c>
      <c r="V431" s="96">
        <v>465856</v>
      </c>
      <c r="W431" s="96">
        <v>0</v>
      </c>
    </row>
    <row r="432" spans="2:23" ht="101.25" customHeight="1" x14ac:dyDescent="0.25">
      <c r="B432" s="82">
        <v>1013</v>
      </c>
      <c r="C432" s="89" t="s">
        <v>70</v>
      </c>
      <c r="D432" s="8" t="str">
        <f t="shared" si="18"/>
        <v>1013Vigilancia de la salud ambiental</v>
      </c>
      <c r="E432" s="8" t="s">
        <v>289</v>
      </c>
      <c r="F432" s="8" t="s">
        <v>296</v>
      </c>
      <c r="G432" s="8" t="s">
        <v>335</v>
      </c>
      <c r="H432" s="8" t="s">
        <v>414</v>
      </c>
      <c r="I432" s="8" t="s">
        <v>516</v>
      </c>
      <c r="J432" s="8" t="s">
        <v>516</v>
      </c>
      <c r="K432" s="89" t="s">
        <v>456</v>
      </c>
      <c r="L432" s="89" t="s">
        <v>97</v>
      </c>
      <c r="M432" s="8" t="str">
        <f t="shared" si="17"/>
        <v>1013Vigilancia de la salud ambientalRAFAEL URIBE URIBEA. DICIEMBRE 2024</v>
      </c>
      <c r="N432" s="125">
        <f t="shared" si="20"/>
        <v>116464</v>
      </c>
      <c r="O432" s="125">
        <f t="shared" si="19"/>
        <v>0</v>
      </c>
      <c r="P432" s="96">
        <v>6</v>
      </c>
      <c r="Q432" s="96">
        <v>0</v>
      </c>
      <c r="R432" s="96">
        <v>698784</v>
      </c>
      <c r="S432" s="97">
        <v>0</v>
      </c>
      <c r="T432" s="96">
        <v>6</v>
      </c>
      <c r="U432" s="96">
        <v>0</v>
      </c>
      <c r="V432" s="96">
        <v>698784</v>
      </c>
      <c r="W432" s="96">
        <v>0</v>
      </c>
    </row>
    <row r="433" spans="2:23" ht="101.25" customHeight="1" x14ac:dyDescent="0.25">
      <c r="B433" s="82">
        <v>1062</v>
      </c>
      <c r="C433" s="89" t="s">
        <v>70</v>
      </c>
      <c r="D433" s="8" t="str">
        <f t="shared" si="18"/>
        <v>1062Vigilancia de la salud ambiental</v>
      </c>
      <c r="E433" s="8" t="s">
        <v>289</v>
      </c>
      <c r="F433" s="8" t="s">
        <v>297</v>
      </c>
      <c r="G433" s="8" t="s">
        <v>336</v>
      </c>
      <c r="H433" s="8" t="s">
        <v>417</v>
      </c>
      <c r="I433" s="8" t="s">
        <v>516</v>
      </c>
      <c r="J433" s="8" t="s">
        <v>516</v>
      </c>
      <c r="K433" s="77" t="s">
        <v>453</v>
      </c>
      <c r="L433" s="89" t="s">
        <v>97</v>
      </c>
      <c r="M433" s="8" t="str">
        <f t="shared" si="17"/>
        <v>1062Vigilancia de la salud ambientalANTONIO NARIÑOA. DICIEMBRE 2024</v>
      </c>
      <c r="N433" s="125">
        <f t="shared" si="20"/>
        <v>2472592</v>
      </c>
      <c r="O433" s="125">
        <f t="shared" si="19"/>
        <v>0</v>
      </c>
      <c r="P433" s="96">
        <v>2</v>
      </c>
      <c r="Q433" s="96">
        <v>0</v>
      </c>
      <c r="R433" s="96">
        <v>4945184</v>
      </c>
      <c r="S433" s="97">
        <v>0</v>
      </c>
      <c r="T433" s="96">
        <v>2</v>
      </c>
      <c r="U433" s="96">
        <v>0</v>
      </c>
      <c r="V433" s="96">
        <v>4945184</v>
      </c>
      <c r="W433" s="96">
        <v>0</v>
      </c>
    </row>
    <row r="434" spans="2:23" ht="101.25" customHeight="1" x14ac:dyDescent="0.25">
      <c r="B434" s="82">
        <v>1063</v>
      </c>
      <c r="C434" s="89" t="s">
        <v>70</v>
      </c>
      <c r="D434" s="8" t="str">
        <f t="shared" si="18"/>
        <v>1063Vigilancia de la salud ambiental</v>
      </c>
      <c r="E434" s="8" t="s">
        <v>289</v>
      </c>
      <c r="F434" s="8" t="s">
        <v>297</v>
      </c>
      <c r="G434" s="8" t="s">
        <v>337</v>
      </c>
      <c r="H434" s="8" t="s">
        <v>417</v>
      </c>
      <c r="I434" s="8" t="s">
        <v>516</v>
      </c>
      <c r="J434" s="8" t="s">
        <v>516</v>
      </c>
      <c r="K434" s="89" t="s">
        <v>455</v>
      </c>
      <c r="L434" s="89" t="s">
        <v>97</v>
      </c>
      <c r="M434" s="8" t="str">
        <f t="shared" si="17"/>
        <v>1063Vigilancia de la salud ambientalMARTIRESA. DICIEMBRE 2024</v>
      </c>
      <c r="N434" s="125">
        <f t="shared" si="20"/>
        <v>2472592</v>
      </c>
      <c r="O434" s="125">
        <f t="shared" si="19"/>
        <v>0</v>
      </c>
      <c r="P434" s="96">
        <v>12</v>
      </c>
      <c r="Q434" s="96">
        <v>0</v>
      </c>
      <c r="R434" s="96">
        <v>29671104</v>
      </c>
      <c r="S434" s="97">
        <v>0</v>
      </c>
      <c r="T434" s="96">
        <v>12</v>
      </c>
      <c r="U434" s="96">
        <v>0</v>
      </c>
      <c r="V434" s="96">
        <v>29671104</v>
      </c>
      <c r="W434" s="96">
        <v>0</v>
      </c>
    </row>
    <row r="435" spans="2:23" ht="101.25" customHeight="1" x14ac:dyDescent="0.25">
      <c r="B435" s="82">
        <v>1064</v>
      </c>
      <c r="C435" s="89" t="s">
        <v>70</v>
      </c>
      <c r="D435" s="8" t="str">
        <f t="shared" si="18"/>
        <v>1064Vigilancia de la salud ambiental</v>
      </c>
      <c r="E435" s="8" t="s">
        <v>289</v>
      </c>
      <c r="F435" s="8" t="s">
        <v>297</v>
      </c>
      <c r="G435" s="8" t="s">
        <v>338</v>
      </c>
      <c r="H435" s="8" t="s">
        <v>417</v>
      </c>
      <c r="I435" s="8" t="s">
        <v>516</v>
      </c>
      <c r="J435" s="8" t="s">
        <v>516</v>
      </c>
      <c r="K435" s="77" t="s">
        <v>458</v>
      </c>
      <c r="L435" s="89" t="s">
        <v>97</v>
      </c>
      <c r="M435" s="8" t="str">
        <f t="shared" si="17"/>
        <v>1064Vigilancia de la salud ambientalSANTA FEA. DICIEMBRE 2024</v>
      </c>
      <c r="N435" s="125">
        <f t="shared" si="20"/>
        <v>7829936</v>
      </c>
      <c r="O435" s="125">
        <f t="shared" si="19"/>
        <v>0</v>
      </c>
      <c r="P435" s="96">
        <v>13</v>
      </c>
      <c r="Q435" s="96">
        <v>0</v>
      </c>
      <c r="R435" s="96">
        <v>101789168</v>
      </c>
      <c r="S435" s="97">
        <v>0</v>
      </c>
      <c r="T435" s="96">
        <v>13</v>
      </c>
      <c r="U435" s="96">
        <v>0</v>
      </c>
      <c r="V435" s="96">
        <v>101789168</v>
      </c>
      <c r="W435" s="96">
        <v>0</v>
      </c>
    </row>
    <row r="436" spans="2:23" ht="101.25" customHeight="1" x14ac:dyDescent="0.25">
      <c r="B436" s="82">
        <v>1066</v>
      </c>
      <c r="C436" s="89" t="s">
        <v>70</v>
      </c>
      <c r="D436" s="8" t="str">
        <f t="shared" si="18"/>
        <v>1066Vigilancia de la salud ambiental</v>
      </c>
      <c r="E436" s="8" t="s">
        <v>289</v>
      </c>
      <c r="F436" s="8" t="s">
        <v>297</v>
      </c>
      <c r="G436" s="8" t="s">
        <v>339</v>
      </c>
      <c r="H436" s="8" t="s">
        <v>417</v>
      </c>
      <c r="I436" s="8" t="s">
        <v>516</v>
      </c>
      <c r="J436" s="8" t="s">
        <v>516</v>
      </c>
      <c r="K436" s="89" t="s">
        <v>457</v>
      </c>
      <c r="L436" s="89" t="s">
        <v>97</v>
      </c>
      <c r="M436" s="8" t="str">
        <f t="shared" si="17"/>
        <v>1066Vigilancia de la salud ambientalSAN CRISTOBALA. DICIEMBRE 2024</v>
      </c>
      <c r="N436" s="125">
        <f t="shared" si="20"/>
        <v>8654072</v>
      </c>
      <c r="O436" s="125">
        <f t="shared" si="19"/>
        <v>0</v>
      </c>
      <c r="P436" s="96">
        <v>1</v>
      </c>
      <c r="Q436" s="96">
        <v>0</v>
      </c>
      <c r="R436" s="96">
        <v>8654072</v>
      </c>
      <c r="S436" s="97">
        <v>0</v>
      </c>
      <c r="T436" s="96">
        <v>1</v>
      </c>
      <c r="U436" s="96">
        <v>0</v>
      </c>
      <c r="V436" s="96">
        <v>8654072</v>
      </c>
      <c r="W436" s="96">
        <v>0</v>
      </c>
    </row>
    <row r="437" spans="2:23" ht="101.25" customHeight="1" x14ac:dyDescent="0.25">
      <c r="B437" s="82">
        <v>1067</v>
      </c>
      <c r="C437" s="89" t="s">
        <v>70</v>
      </c>
      <c r="D437" s="8" t="str">
        <f t="shared" si="18"/>
        <v>1067Vigilancia de la salud ambiental</v>
      </c>
      <c r="E437" s="8" t="s">
        <v>289</v>
      </c>
      <c r="F437" s="8" t="s">
        <v>297</v>
      </c>
      <c r="G437" s="8" t="s">
        <v>340</v>
      </c>
      <c r="H437" s="8" t="s">
        <v>417</v>
      </c>
      <c r="I437" s="8" t="s">
        <v>516</v>
      </c>
      <c r="J437" s="8" t="s">
        <v>516</v>
      </c>
      <c r="K437" s="77" t="s">
        <v>455</v>
      </c>
      <c r="L437" s="89" t="s">
        <v>97</v>
      </c>
      <c r="M437" s="8" t="str">
        <f t="shared" si="17"/>
        <v>1067Vigilancia de la salud ambientalMARTIRESA. DICIEMBRE 2024</v>
      </c>
      <c r="N437" s="125">
        <f t="shared" si="20"/>
        <v>3502992</v>
      </c>
      <c r="O437" s="125">
        <f t="shared" si="19"/>
        <v>0</v>
      </c>
      <c r="P437" s="96">
        <v>3</v>
      </c>
      <c r="Q437" s="96">
        <v>0</v>
      </c>
      <c r="R437" s="100">
        <v>10508976</v>
      </c>
      <c r="S437" s="97">
        <v>0</v>
      </c>
      <c r="T437" s="96">
        <v>3</v>
      </c>
      <c r="U437" s="96">
        <v>0</v>
      </c>
      <c r="V437" s="96">
        <v>10508976</v>
      </c>
      <c r="W437" s="96">
        <v>0</v>
      </c>
    </row>
    <row r="438" spans="2:23" ht="101.25" customHeight="1" x14ac:dyDescent="0.25">
      <c r="B438" s="82">
        <v>1075</v>
      </c>
      <c r="C438" s="89" t="s">
        <v>70</v>
      </c>
      <c r="D438" s="8" t="str">
        <f t="shared" si="18"/>
        <v>1075Vigilancia de la salud ambiental</v>
      </c>
      <c r="E438" s="8" t="s">
        <v>289</v>
      </c>
      <c r="F438" s="8" t="s">
        <v>298</v>
      </c>
      <c r="G438" s="8" t="s">
        <v>428</v>
      </c>
      <c r="H438" s="8" t="s">
        <v>421</v>
      </c>
      <c r="I438" s="8" t="s">
        <v>516</v>
      </c>
      <c r="J438" s="8" t="s">
        <v>516</v>
      </c>
      <c r="K438" s="89" t="s">
        <v>458</v>
      </c>
      <c r="L438" s="89" t="s">
        <v>97</v>
      </c>
      <c r="M438" s="8" t="str">
        <f t="shared" si="17"/>
        <v>1075Vigilancia de la salud ambientalSANTA FEA. DICIEMBRE 2024</v>
      </c>
      <c r="N438" s="125">
        <f t="shared" si="20"/>
        <v>116464</v>
      </c>
      <c r="O438" s="125">
        <f t="shared" si="19"/>
        <v>0</v>
      </c>
      <c r="P438" s="96">
        <v>1</v>
      </c>
      <c r="Q438" s="96">
        <v>0</v>
      </c>
      <c r="R438" s="100">
        <v>116464</v>
      </c>
      <c r="S438" s="97">
        <v>0</v>
      </c>
      <c r="T438" s="96">
        <v>1</v>
      </c>
      <c r="U438" s="96">
        <v>0</v>
      </c>
      <c r="V438" s="96">
        <v>116464</v>
      </c>
      <c r="W438" s="96">
        <v>0</v>
      </c>
    </row>
    <row r="439" spans="2:23" ht="101.25" customHeight="1" x14ac:dyDescent="0.25">
      <c r="B439" s="82">
        <v>1075</v>
      </c>
      <c r="C439" s="89" t="s">
        <v>70</v>
      </c>
      <c r="D439" s="8" t="str">
        <f t="shared" si="18"/>
        <v>1075Vigilancia de la salud ambiental</v>
      </c>
      <c r="E439" s="8" t="s">
        <v>289</v>
      </c>
      <c r="F439" s="8" t="s">
        <v>298</v>
      </c>
      <c r="G439" s="8" t="s">
        <v>428</v>
      </c>
      <c r="H439" s="8" t="s">
        <v>421</v>
      </c>
      <c r="I439" s="8" t="s">
        <v>516</v>
      </c>
      <c r="J439" s="8" t="s">
        <v>516</v>
      </c>
      <c r="K439" s="77" t="s">
        <v>457</v>
      </c>
      <c r="L439" s="89" t="s">
        <v>97</v>
      </c>
      <c r="M439" s="8" t="str">
        <f t="shared" si="17"/>
        <v>1075Vigilancia de la salud ambientalSAN CRISTOBALA. DICIEMBRE 2024</v>
      </c>
      <c r="N439" s="125">
        <f t="shared" si="20"/>
        <v>116464</v>
      </c>
      <c r="O439" s="125">
        <f t="shared" si="19"/>
        <v>0</v>
      </c>
      <c r="P439" s="96">
        <v>1</v>
      </c>
      <c r="Q439" s="96">
        <v>0</v>
      </c>
      <c r="R439" s="100">
        <v>116464</v>
      </c>
      <c r="S439" s="97">
        <v>0</v>
      </c>
      <c r="T439" s="103">
        <v>1</v>
      </c>
      <c r="U439" s="96">
        <v>0</v>
      </c>
      <c r="V439" s="96">
        <v>116464</v>
      </c>
      <c r="W439" s="96">
        <v>0</v>
      </c>
    </row>
    <row r="440" spans="2:23" ht="101.25" customHeight="1" x14ac:dyDescent="0.25">
      <c r="B440" s="82">
        <v>1075</v>
      </c>
      <c r="C440" s="89" t="s">
        <v>70</v>
      </c>
      <c r="D440" s="8" t="str">
        <f t="shared" si="18"/>
        <v>1075Vigilancia de la salud ambiental</v>
      </c>
      <c r="E440" s="8" t="s">
        <v>289</v>
      </c>
      <c r="F440" s="8" t="s">
        <v>298</v>
      </c>
      <c r="G440" s="8" t="s">
        <v>428</v>
      </c>
      <c r="H440" s="8" t="s">
        <v>421</v>
      </c>
      <c r="I440" s="8" t="s">
        <v>516</v>
      </c>
      <c r="J440" s="8" t="s">
        <v>516</v>
      </c>
      <c r="K440" s="89" t="s">
        <v>456</v>
      </c>
      <c r="L440" s="89" t="s">
        <v>97</v>
      </c>
      <c r="M440" s="8" t="str">
        <f t="shared" si="17"/>
        <v>1075Vigilancia de la salud ambientalRAFAEL URIBE URIBEA. DICIEMBRE 2024</v>
      </c>
      <c r="N440" s="125">
        <f t="shared" si="20"/>
        <v>116464</v>
      </c>
      <c r="O440" s="125">
        <f t="shared" si="19"/>
        <v>0</v>
      </c>
      <c r="P440" s="96">
        <v>1</v>
      </c>
      <c r="Q440" s="96">
        <v>0</v>
      </c>
      <c r="R440" s="96">
        <v>116464</v>
      </c>
      <c r="S440" s="97">
        <v>0</v>
      </c>
      <c r="T440" s="96">
        <v>1</v>
      </c>
      <c r="U440" s="96">
        <v>0</v>
      </c>
      <c r="V440" s="96">
        <v>116464</v>
      </c>
      <c r="W440" s="96">
        <v>0</v>
      </c>
    </row>
    <row r="441" spans="2:23" ht="101.25" customHeight="1" x14ac:dyDescent="0.25">
      <c r="B441" s="82">
        <v>1102</v>
      </c>
      <c r="C441" s="89" t="s">
        <v>70</v>
      </c>
      <c r="D441" s="8" t="str">
        <f t="shared" si="18"/>
        <v>1102Vigilancia de la salud ambiental</v>
      </c>
      <c r="E441" s="8" t="s">
        <v>289</v>
      </c>
      <c r="F441" s="8" t="s">
        <v>296</v>
      </c>
      <c r="G441" s="8" t="s">
        <v>341</v>
      </c>
      <c r="H441" s="8" t="s">
        <v>418</v>
      </c>
      <c r="I441" s="8" t="s">
        <v>516</v>
      </c>
      <c r="J441" s="8" t="s">
        <v>516</v>
      </c>
      <c r="K441" s="77" t="s">
        <v>458</v>
      </c>
      <c r="L441" s="89" t="s">
        <v>97</v>
      </c>
      <c r="M441" s="8" t="str">
        <f t="shared" si="17"/>
        <v>1102Vigilancia de la salud ambientalSANTA FEA. DICIEMBRE 2024</v>
      </c>
      <c r="N441" s="125">
        <f t="shared" si="20"/>
        <v>963</v>
      </c>
      <c r="O441" s="125">
        <f t="shared" si="19"/>
        <v>0</v>
      </c>
      <c r="P441" s="96">
        <v>4000</v>
      </c>
      <c r="Q441" s="96">
        <v>0</v>
      </c>
      <c r="R441" s="96">
        <v>3852000</v>
      </c>
      <c r="S441" s="97">
        <v>0</v>
      </c>
      <c r="T441" s="96">
        <v>4000</v>
      </c>
      <c r="U441" s="96">
        <v>0</v>
      </c>
      <c r="V441" s="96">
        <v>3852000</v>
      </c>
      <c r="W441" s="96">
        <v>0</v>
      </c>
    </row>
    <row r="442" spans="2:23" ht="101.25" customHeight="1" x14ac:dyDescent="0.25">
      <c r="B442" s="82">
        <v>1103</v>
      </c>
      <c r="C442" s="89" t="s">
        <v>70</v>
      </c>
      <c r="D442" s="8" t="str">
        <f t="shared" si="18"/>
        <v>1103Vigilancia de la salud ambiental</v>
      </c>
      <c r="E442" s="8" t="s">
        <v>289</v>
      </c>
      <c r="F442" s="8" t="s">
        <v>296</v>
      </c>
      <c r="G442" s="8" t="s">
        <v>342</v>
      </c>
      <c r="H442" s="8" t="s">
        <v>418</v>
      </c>
      <c r="I442" s="8" t="s">
        <v>516</v>
      </c>
      <c r="J442" s="8" t="s">
        <v>516</v>
      </c>
      <c r="K442" s="89" t="s">
        <v>458</v>
      </c>
      <c r="L442" s="89" t="s">
        <v>97</v>
      </c>
      <c r="M442" s="8" t="str">
        <f t="shared" si="17"/>
        <v>1103Vigilancia de la salud ambientalSANTA FEA. DICIEMBRE 2024</v>
      </c>
      <c r="N442" s="125">
        <f t="shared" si="20"/>
        <v>803</v>
      </c>
      <c r="O442" s="125">
        <f t="shared" si="19"/>
        <v>0</v>
      </c>
      <c r="P442" s="96">
        <v>12398</v>
      </c>
      <c r="Q442" s="96">
        <v>0</v>
      </c>
      <c r="R442" s="96">
        <v>9955594</v>
      </c>
      <c r="S442" s="97">
        <v>0</v>
      </c>
      <c r="T442" s="96">
        <v>12398</v>
      </c>
      <c r="U442" s="96">
        <v>0</v>
      </c>
      <c r="V442" s="96">
        <v>9955594</v>
      </c>
      <c r="W442" s="96">
        <v>0</v>
      </c>
    </row>
    <row r="443" spans="2:23" ht="101.25" customHeight="1" x14ac:dyDescent="0.25">
      <c r="B443" s="82">
        <v>1103</v>
      </c>
      <c r="C443" s="89" t="s">
        <v>70</v>
      </c>
      <c r="D443" s="8" t="str">
        <f t="shared" si="18"/>
        <v>1103Vigilancia de la salud ambiental</v>
      </c>
      <c r="E443" s="8" t="s">
        <v>289</v>
      </c>
      <c r="F443" s="8" t="s">
        <v>296</v>
      </c>
      <c r="G443" s="8" t="s">
        <v>342</v>
      </c>
      <c r="H443" s="8" t="s">
        <v>418</v>
      </c>
      <c r="I443" s="8" t="s">
        <v>516</v>
      </c>
      <c r="J443" s="8" t="s">
        <v>516</v>
      </c>
      <c r="K443" s="77" t="s">
        <v>457</v>
      </c>
      <c r="L443" s="89" t="s">
        <v>97</v>
      </c>
      <c r="M443" s="8" t="str">
        <f t="shared" si="17"/>
        <v>1103Vigilancia de la salud ambientalSAN CRISTOBALA. DICIEMBRE 2024</v>
      </c>
      <c r="N443" s="125">
        <f t="shared" si="20"/>
        <v>803</v>
      </c>
      <c r="O443" s="125">
        <f t="shared" si="19"/>
        <v>0</v>
      </c>
      <c r="P443" s="96">
        <v>22190</v>
      </c>
      <c r="Q443" s="96">
        <v>0</v>
      </c>
      <c r="R443" s="96">
        <v>17818570</v>
      </c>
      <c r="S443" s="97">
        <v>0</v>
      </c>
      <c r="T443" s="96">
        <v>22190</v>
      </c>
      <c r="U443" s="96">
        <v>0</v>
      </c>
      <c r="V443" s="96">
        <v>17818570</v>
      </c>
      <c r="W443" s="96">
        <v>0</v>
      </c>
    </row>
    <row r="444" spans="2:23" ht="101.25" customHeight="1" x14ac:dyDescent="0.25">
      <c r="B444" s="82">
        <v>1103</v>
      </c>
      <c r="C444" s="89" t="s">
        <v>70</v>
      </c>
      <c r="D444" s="8" t="str">
        <f t="shared" si="18"/>
        <v>1103Vigilancia de la salud ambiental</v>
      </c>
      <c r="E444" s="8" t="s">
        <v>289</v>
      </c>
      <c r="F444" s="8" t="s">
        <v>296</v>
      </c>
      <c r="G444" s="8" t="s">
        <v>342</v>
      </c>
      <c r="H444" s="8" t="s">
        <v>418</v>
      </c>
      <c r="I444" s="8" t="s">
        <v>516</v>
      </c>
      <c r="J444" s="8" t="s">
        <v>516</v>
      </c>
      <c r="K444" s="89" t="s">
        <v>455</v>
      </c>
      <c r="L444" s="89" t="s">
        <v>97</v>
      </c>
      <c r="M444" s="8" t="str">
        <f t="shared" si="17"/>
        <v>1103Vigilancia de la salud ambientalMARTIRESA. DICIEMBRE 2024</v>
      </c>
      <c r="N444" s="125">
        <f t="shared" si="20"/>
        <v>803</v>
      </c>
      <c r="O444" s="125">
        <f t="shared" si="19"/>
        <v>0</v>
      </c>
      <c r="P444" s="96">
        <v>15402</v>
      </c>
      <c r="Q444" s="96">
        <v>0</v>
      </c>
      <c r="R444" s="96">
        <v>12367806</v>
      </c>
      <c r="S444" s="97">
        <v>0</v>
      </c>
      <c r="T444" s="96">
        <v>15402</v>
      </c>
      <c r="U444" s="96">
        <v>0</v>
      </c>
      <c r="V444" s="96">
        <v>12367806</v>
      </c>
      <c r="W444" s="96">
        <v>0</v>
      </c>
    </row>
    <row r="445" spans="2:23" ht="101.25" customHeight="1" x14ac:dyDescent="0.25">
      <c r="B445" s="82">
        <v>1103</v>
      </c>
      <c r="C445" s="89" t="s">
        <v>70</v>
      </c>
      <c r="D445" s="8" t="str">
        <f t="shared" si="18"/>
        <v>1103Vigilancia de la salud ambiental</v>
      </c>
      <c r="E445" s="8" t="s">
        <v>289</v>
      </c>
      <c r="F445" s="8" t="s">
        <v>296</v>
      </c>
      <c r="G445" s="8" t="s">
        <v>342</v>
      </c>
      <c r="H445" s="8" t="s">
        <v>418</v>
      </c>
      <c r="I445" s="8" t="s">
        <v>516</v>
      </c>
      <c r="J445" s="8" t="s">
        <v>516</v>
      </c>
      <c r="K445" s="77" t="s">
        <v>453</v>
      </c>
      <c r="L445" s="89" t="s">
        <v>97</v>
      </c>
      <c r="M445" s="8" t="str">
        <f t="shared" si="17"/>
        <v>1103Vigilancia de la salud ambientalANTONIO NARIÑOA. DICIEMBRE 2024</v>
      </c>
      <c r="N445" s="125">
        <f t="shared" si="20"/>
        <v>803</v>
      </c>
      <c r="O445" s="125">
        <f t="shared" si="19"/>
        <v>0</v>
      </c>
      <c r="P445" s="96">
        <v>13265</v>
      </c>
      <c r="Q445" s="96">
        <v>0</v>
      </c>
      <c r="R445" s="96">
        <v>10651795</v>
      </c>
      <c r="S445" s="97">
        <v>0</v>
      </c>
      <c r="T445" s="96">
        <v>13265</v>
      </c>
      <c r="U445" s="96">
        <v>0</v>
      </c>
      <c r="V445" s="96">
        <v>10651795</v>
      </c>
      <c r="W445" s="96">
        <v>0</v>
      </c>
    </row>
    <row r="446" spans="2:23" ht="101.25" customHeight="1" x14ac:dyDescent="0.25">
      <c r="B446" s="82">
        <v>1103</v>
      </c>
      <c r="C446" s="89" t="s">
        <v>70</v>
      </c>
      <c r="D446" s="8" t="str">
        <f t="shared" si="18"/>
        <v>1103Vigilancia de la salud ambiental</v>
      </c>
      <c r="E446" s="8" t="s">
        <v>289</v>
      </c>
      <c r="F446" s="8" t="s">
        <v>296</v>
      </c>
      <c r="G446" s="8" t="s">
        <v>342</v>
      </c>
      <c r="H446" s="8" t="s">
        <v>418</v>
      </c>
      <c r="I446" s="8" t="s">
        <v>516</v>
      </c>
      <c r="J446" s="8" t="s">
        <v>516</v>
      </c>
      <c r="K446" s="89" t="s">
        <v>454</v>
      </c>
      <c r="L446" s="89" t="s">
        <v>97</v>
      </c>
      <c r="M446" s="8" t="str">
        <f t="shared" si="17"/>
        <v>1103Vigilancia de la salud ambientalCANDELARIAA. DICIEMBRE 2024</v>
      </c>
      <c r="N446" s="125">
        <f t="shared" si="20"/>
        <v>803</v>
      </c>
      <c r="O446" s="125">
        <f t="shared" si="19"/>
        <v>0</v>
      </c>
      <c r="P446" s="96">
        <v>3667</v>
      </c>
      <c r="Q446" s="96">
        <v>0</v>
      </c>
      <c r="R446" s="96">
        <v>2944601</v>
      </c>
      <c r="S446" s="97">
        <v>0</v>
      </c>
      <c r="T446" s="96">
        <v>3667</v>
      </c>
      <c r="U446" s="96">
        <v>0</v>
      </c>
      <c r="V446" s="96">
        <v>2944601</v>
      </c>
      <c r="W446" s="96">
        <v>0</v>
      </c>
    </row>
    <row r="447" spans="2:23" ht="101.25" customHeight="1" x14ac:dyDescent="0.25">
      <c r="B447" s="82">
        <v>1103</v>
      </c>
      <c r="C447" s="89" t="s">
        <v>70</v>
      </c>
      <c r="D447" s="8" t="str">
        <f t="shared" si="18"/>
        <v>1103Vigilancia de la salud ambiental</v>
      </c>
      <c r="E447" s="8" t="s">
        <v>289</v>
      </c>
      <c r="F447" s="8" t="s">
        <v>296</v>
      </c>
      <c r="G447" s="8" t="s">
        <v>342</v>
      </c>
      <c r="H447" s="8" t="s">
        <v>418</v>
      </c>
      <c r="I447" s="8" t="s">
        <v>516</v>
      </c>
      <c r="J447" s="8" t="s">
        <v>516</v>
      </c>
      <c r="K447" s="77" t="s">
        <v>456</v>
      </c>
      <c r="L447" s="89" t="s">
        <v>97</v>
      </c>
      <c r="M447" s="8" t="str">
        <f t="shared" si="17"/>
        <v>1103Vigilancia de la salud ambientalRAFAEL URIBE URIBEA. DICIEMBRE 2024</v>
      </c>
      <c r="N447" s="125">
        <f t="shared" si="20"/>
        <v>803</v>
      </c>
      <c r="O447" s="125">
        <f t="shared" si="19"/>
        <v>0</v>
      </c>
      <c r="P447" s="96">
        <v>22664</v>
      </c>
      <c r="Q447" s="96">
        <v>0</v>
      </c>
      <c r="R447" s="96">
        <v>18199192</v>
      </c>
      <c r="S447" s="97">
        <v>0</v>
      </c>
      <c r="T447" s="96">
        <v>22664</v>
      </c>
      <c r="U447" s="96">
        <v>0</v>
      </c>
      <c r="V447" s="96">
        <v>18199192</v>
      </c>
      <c r="W447" s="96">
        <v>0</v>
      </c>
    </row>
    <row r="448" spans="2:23" ht="101.25" customHeight="1" x14ac:dyDescent="0.25">
      <c r="B448" s="82">
        <v>1108</v>
      </c>
      <c r="C448" s="89" t="s">
        <v>70</v>
      </c>
      <c r="D448" s="8" t="str">
        <f t="shared" si="18"/>
        <v>1108Vigilancia de la salud ambiental</v>
      </c>
      <c r="E448" s="8" t="s">
        <v>289</v>
      </c>
      <c r="F448" s="8" t="s">
        <v>296</v>
      </c>
      <c r="G448" s="8" t="s">
        <v>343</v>
      </c>
      <c r="H448" s="8" t="s">
        <v>419</v>
      </c>
      <c r="I448" s="8" t="s">
        <v>516</v>
      </c>
      <c r="J448" s="8" t="s">
        <v>516</v>
      </c>
      <c r="K448" s="89" t="s">
        <v>458</v>
      </c>
      <c r="L448" s="89" t="s">
        <v>97</v>
      </c>
      <c r="M448" s="8" t="str">
        <f t="shared" si="17"/>
        <v>1108Vigilancia de la salud ambientalSANTA FEA. DICIEMBRE 2024</v>
      </c>
      <c r="N448" s="125">
        <f t="shared" si="20"/>
        <v>3808</v>
      </c>
      <c r="O448" s="125">
        <f t="shared" si="19"/>
        <v>0</v>
      </c>
      <c r="P448" s="96">
        <v>2154</v>
      </c>
      <c r="Q448" s="96">
        <v>0</v>
      </c>
      <c r="R448" s="96">
        <v>8202432</v>
      </c>
      <c r="S448" s="97">
        <v>0</v>
      </c>
      <c r="T448" s="96">
        <v>967</v>
      </c>
      <c r="U448" s="96">
        <v>0</v>
      </c>
      <c r="V448" s="96">
        <v>3682336</v>
      </c>
      <c r="W448" s="96">
        <v>0</v>
      </c>
    </row>
    <row r="449" spans="2:23" ht="101.25" customHeight="1" x14ac:dyDescent="0.25">
      <c r="B449" s="82">
        <v>1108</v>
      </c>
      <c r="C449" s="89" t="s">
        <v>70</v>
      </c>
      <c r="D449" s="8" t="str">
        <f t="shared" si="18"/>
        <v>1108Vigilancia de la salud ambiental</v>
      </c>
      <c r="E449" s="8" t="s">
        <v>289</v>
      </c>
      <c r="F449" s="8" t="s">
        <v>296</v>
      </c>
      <c r="G449" s="8" t="s">
        <v>343</v>
      </c>
      <c r="H449" s="8" t="s">
        <v>419</v>
      </c>
      <c r="I449" s="8" t="s">
        <v>516</v>
      </c>
      <c r="J449" s="8" t="s">
        <v>516</v>
      </c>
      <c r="K449" s="77" t="s">
        <v>457</v>
      </c>
      <c r="L449" s="89" t="s">
        <v>97</v>
      </c>
      <c r="M449" s="8" t="str">
        <f t="shared" si="17"/>
        <v>1108Vigilancia de la salud ambientalSAN CRISTOBALA. DICIEMBRE 2024</v>
      </c>
      <c r="N449" s="125">
        <f t="shared" si="20"/>
        <v>3808</v>
      </c>
      <c r="O449" s="125">
        <f t="shared" si="19"/>
        <v>0</v>
      </c>
      <c r="P449" s="96">
        <v>9740</v>
      </c>
      <c r="Q449" s="96">
        <v>0</v>
      </c>
      <c r="R449" s="100">
        <v>37089920</v>
      </c>
      <c r="S449" s="97">
        <v>0</v>
      </c>
      <c r="T449" s="96">
        <v>5200</v>
      </c>
      <c r="U449" s="96">
        <v>0</v>
      </c>
      <c r="V449" s="96">
        <v>19801600</v>
      </c>
      <c r="W449" s="96">
        <v>0</v>
      </c>
    </row>
    <row r="450" spans="2:23" ht="101.25" customHeight="1" x14ac:dyDescent="0.25">
      <c r="B450" s="82">
        <v>1108</v>
      </c>
      <c r="C450" s="89" t="s">
        <v>70</v>
      </c>
      <c r="D450" s="8" t="str">
        <f t="shared" si="18"/>
        <v>1108Vigilancia de la salud ambiental</v>
      </c>
      <c r="E450" s="8" t="s">
        <v>289</v>
      </c>
      <c r="F450" s="8" t="s">
        <v>296</v>
      </c>
      <c r="G450" s="8" t="s">
        <v>343</v>
      </c>
      <c r="H450" s="8" t="s">
        <v>419</v>
      </c>
      <c r="I450" s="8" t="s">
        <v>516</v>
      </c>
      <c r="J450" s="8" t="s">
        <v>516</v>
      </c>
      <c r="K450" s="77" t="s">
        <v>455</v>
      </c>
      <c r="L450" s="89" t="s">
        <v>97</v>
      </c>
      <c r="M450" s="8" t="str">
        <f t="shared" si="17"/>
        <v>1108Vigilancia de la salud ambientalMARTIRESA. DICIEMBRE 2024</v>
      </c>
      <c r="N450" s="125">
        <f t="shared" si="20"/>
        <v>3808</v>
      </c>
      <c r="O450" s="125">
        <f t="shared" si="19"/>
        <v>0</v>
      </c>
      <c r="P450" s="96">
        <v>570</v>
      </c>
      <c r="Q450" s="96">
        <v>0</v>
      </c>
      <c r="R450" s="100">
        <v>2170560</v>
      </c>
      <c r="S450" s="97">
        <v>0</v>
      </c>
      <c r="T450" s="96">
        <v>570</v>
      </c>
      <c r="U450" s="96">
        <v>0</v>
      </c>
      <c r="V450" s="96">
        <v>2170560</v>
      </c>
      <c r="W450" s="96">
        <v>0</v>
      </c>
    </row>
    <row r="451" spans="2:23" ht="101.25" customHeight="1" x14ac:dyDescent="0.25">
      <c r="B451" s="82">
        <v>1108</v>
      </c>
      <c r="C451" s="89" t="s">
        <v>70</v>
      </c>
      <c r="D451" s="8" t="str">
        <f t="shared" si="18"/>
        <v>1108Vigilancia de la salud ambiental</v>
      </c>
      <c r="E451" s="8" t="s">
        <v>289</v>
      </c>
      <c r="F451" s="8" t="s">
        <v>296</v>
      </c>
      <c r="G451" s="8" t="s">
        <v>343</v>
      </c>
      <c r="H451" s="8" t="s">
        <v>419</v>
      </c>
      <c r="I451" s="8" t="s">
        <v>516</v>
      </c>
      <c r="J451" s="8" t="s">
        <v>516</v>
      </c>
      <c r="K451" s="77" t="s">
        <v>453</v>
      </c>
      <c r="L451" s="89" t="s">
        <v>97</v>
      </c>
      <c r="M451" s="8" t="str">
        <f t="shared" ref="M451:M514" si="21">+D451&amp;K451&amp;L451</f>
        <v>1108Vigilancia de la salud ambientalANTONIO NARIÑOA. DICIEMBRE 2024</v>
      </c>
      <c r="N451" s="125">
        <f t="shared" si="20"/>
        <v>3808</v>
      </c>
      <c r="O451" s="125">
        <f t="shared" si="19"/>
        <v>0</v>
      </c>
      <c r="P451" s="96">
        <v>767</v>
      </c>
      <c r="Q451" s="96">
        <v>0</v>
      </c>
      <c r="R451" s="100">
        <v>2920736</v>
      </c>
      <c r="S451" s="97">
        <v>0</v>
      </c>
      <c r="T451" s="96">
        <v>381</v>
      </c>
      <c r="U451" s="96">
        <v>0</v>
      </c>
      <c r="V451" s="96">
        <v>1450848</v>
      </c>
      <c r="W451" s="96">
        <v>0</v>
      </c>
    </row>
    <row r="452" spans="2:23" ht="101.25" customHeight="1" x14ac:dyDescent="0.25">
      <c r="B452" s="82">
        <v>1108</v>
      </c>
      <c r="C452" s="89" t="s">
        <v>70</v>
      </c>
      <c r="D452" s="8" t="str">
        <f t="shared" ref="D452:D458" si="22">+B452&amp;C452</f>
        <v>1108Vigilancia de la salud ambiental</v>
      </c>
      <c r="E452" s="8" t="s">
        <v>289</v>
      </c>
      <c r="F452" s="8" t="s">
        <v>296</v>
      </c>
      <c r="G452" s="8" t="s">
        <v>343</v>
      </c>
      <c r="H452" s="8" t="s">
        <v>419</v>
      </c>
      <c r="I452" s="8" t="s">
        <v>516</v>
      </c>
      <c r="J452" s="8" t="s">
        <v>516</v>
      </c>
      <c r="K452" s="89" t="s">
        <v>454</v>
      </c>
      <c r="L452" s="89" t="s">
        <v>97</v>
      </c>
      <c r="M452" s="8" t="str">
        <f t="shared" si="21"/>
        <v>1108Vigilancia de la salud ambientalCANDELARIAA. DICIEMBRE 2024</v>
      </c>
      <c r="N452" s="125">
        <f t="shared" si="20"/>
        <v>3808</v>
      </c>
      <c r="O452" s="125">
        <f t="shared" si="19"/>
        <v>0</v>
      </c>
      <c r="P452" s="96">
        <v>404</v>
      </c>
      <c r="Q452" s="96">
        <v>0</v>
      </c>
      <c r="R452" s="100">
        <v>1538432</v>
      </c>
      <c r="S452" s="97">
        <v>0</v>
      </c>
      <c r="T452" s="103">
        <v>125</v>
      </c>
      <c r="U452" s="96">
        <v>0</v>
      </c>
      <c r="V452" s="96">
        <v>476000</v>
      </c>
      <c r="W452" s="96">
        <v>0</v>
      </c>
    </row>
    <row r="453" spans="2:23" ht="101.25" customHeight="1" x14ac:dyDescent="0.25">
      <c r="B453" s="82">
        <v>1108</v>
      </c>
      <c r="C453" s="89" t="s">
        <v>70</v>
      </c>
      <c r="D453" s="8" t="str">
        <f t="shared" si="22"/>
        <v>1108Vigilancia de la salud ambiental</v>
      </c>
      <c r="E453" s="8" t="s">
        <v>289</v>
      </c>
      <c r="F453" s="8" t="s">
        <v>296</v>
      </c>
      <c r="G453" s="8" t="s">
        <v>343</v>
      </c>
      <c r="H453" s="8" t="s">
        <v>419</v>
      </c>
      <c r="I453" s="8" t="s">
        <v>516</v>
      </c>
      <c r="J453" s="8" t="s">
        <v>516</v>
      </c>
      <c r="K453" s="77" t="s">
        <v>456</v>
      </c>
      <c r="L453" s="89" t="s">
        <v>97</v>
      </c>
      <c r="M453" s="8" t="str">
        <f t="shared" si="21"/>
        <v>1108Vigilancia de la salud ambientalRAFAEL URIBE URIBEA. DICIEMBRE 2024</v>
      </c>
      <c r="N453" s="125">
        <f t="shared" si="20"/>
        <v>3808</v>
      </c>
      <c r="O453" s="125">
        <f t="shared" si="19"/>
        <v>0</v>
      </c>
      <c r="P453" s="96">
        <v>6220</v>
      </c>
      <c r="Q453" s="96">
        <v>0</v>
      </c>
      <c r="R453" s="96">
        <v>23685760</v>
      </c>
      <c r="S453" s="97">
        <v>0</v>
      </c>
      <c r="T453" s="96">
        <v>3166</v>
      </c>
      <c r="U453" s="96">
        <v>0</v>
      </c>
      <c r="V453" s="96">
        <v>12056128</v>
      </c>
      <c r="W453" s="96">
        <v>0</v>
      </c>
    </row>
    <row r="454" spans="2:23" ht="101.25" customHeight="1" x14ac:dyDescent="0.25">
      <c r="B454" s="82">
        <v>1113</v>
      </c>
      <c r="C454" s="89" t="s">
        <v>70</v>
      </c>
      <c r="D454" s="8" t="str">
        <f t="shared" si="22"/>
        <v>1113Vigilancia de la salud ambiental</v>
      </c>
      <c r="E454" s="8" t="s">
        <v>289</v>
      </c>
      <c r="F454" s="8" t="s">
        <v>295</v>
      </c>
      <c r="G454" s="8" t="s">
        <v>344</v>
      </c>
      <c r="H454" s="8" t="s">
        <v>420</v>
      </c>
      <c r="I454" s="8" t="s">
        <v>516</v>
      </c>
      <c r="J454" s="8" t="s">
        <v>516</v>
      </c>
      <c r="K454" s="89" t="s">
        <v>453</v>
      </c>
      <c r="L454" s="89" t="s">
        <v>97</v>
      </c>
      <c r="M454" s="8" t="str">
        <f t="shared" si="21"/>
        <v>1113Vigilancia de la salud ambientalANTONIO NARIÑOA. DICIEMBRE 2024</v>
      </c>
      <c r="N454" s="125">
        <f t="shared" si="20"/>
        <v>2038120</v>
      </c>
      <c r="O454" s="125">
        <f t="shared" si="19"/>
        <v>0</v>
      </c>
      <c r="P454" s="96">
        <v>1</v>
      </c>
      <c r="Q454" s="96">
        <v>0</v>
      </c>
      <c r="R454" s="96">
        <v>2038120</v>
      </c>
      <c r="S454" s="97">
        <v>0</v>
      </c>
      <c r="T454" s="96">
        <v>1</v>
      </c>
      <c r="U454" s="96">
        <v>0</v>
      </c>
      <c r="V454" s="96">
        <v>2038120</v>
      </c>
      <c r="W454" s="96">
        <v>0</v>
      </c>
    </row>
    <row r="455" spans="2:23" ht="101.25" customHeight="1" x14ac:dyDescent="0.25">
      <c r="B455" s="82">
        <v>1114</v>
      </c>
      <c r="C455" s="89" t="s">
        <v>70</v>
      </c>
      <c r="D455" s="8" t="str">
        <f t="shared" si="22"/>
        <v>1114Vigilancia de la salud ambiental</v>
      </c>
      <c r="E455" s="8" t="s">
        <v>289</v>
      </c>
      <c r="F455" s="8" t="s">
        <v>295</v>
      </c>
      <c r="G455" s="8" t="s">
        <v>345</v>
      </c>
      <c r="H455" s="8" t="s">
        <v>414</v>
      </c>
      <c r="I455" s="8" t="s">
        <v>516</v>
      </c>
      <c r="J455" s="8" t="s">
        <v>516</v>
      </c>
      <c r="K455" s="77" t="s">
        <v>454</v>
      </c>
      <c r="L455" s="89" t="s">
        <v>97</v>
      </c>
      <c r="M455" s="8" t="str">
        <f t="shared" si="21"/>
        <v>1114Vigilancia de la salud ambientalCANDELARIAA. DICIEMBRE 2024</v>
      </c>
      <c r="N455" s="125">
        <f t="shared" si="20"/>
        <v>689840</v>
      </c>
      <c r="O455" s="125">
        <f t="shared" si="19"/>
        <v>0</v>
      </c>
      <c r="P455" s="96">
        <v>5</v>
      </c>
      <c r="Q455" s="96">
        <v>0</v>
      </c>
      <c r="R455" s="96">
        <v>3449200</v>
      </c>
      <c r="S455" s="97">
        <v>0</v>
      </c>
      <c r="T455" s="96">
        <v>5</v>
      </c>
      <c r="U455" s="96">
        <v>0</v>
      </c>
      <c r="V455" s="96">
        <v>3449200</v>
      </c>
      <c r="W455" s="96">
        <v>0</v>
      </c>
    </row>
    <row r="456" spans="2:23" ht="101.25" customHeight="1" x14ac:dyDescent="0.25">
      <c r="B456" s="82">
        <v>1115</v>
      </c>
      <c r="C456" s="89" t="s">
        <v>70</v>
      </c>
      <c r="D456" s="8" t="str">
        <f t="shared" si="22"/>
        <v>1115Vigilancia de la salud ambiental</v>
      </c>
      <c r="E456" s="8" t="s">
        <v>289</v>
      </c>
      <c r="F456" s="8" t="s">
        <v>295</v>
      </c>
      <c r="G456" s="8" t="s">
        <v>346</v>
      </c>
      <c r="H456" s="8" t="s">
        <v>414</v>
      </c>
      <c r="I456" s="8" t="s">
        <v>516</v>
      </c>
      <c r="J456" s="8" t="s">
        <v>516</v>
      </c>
      <c r="K456" s="89" t="s">
        <v>457</v>
      </c>
      <c r="L456" s="89" t="s">
        <v>97</v>
      </c>
      <c r="M456" s="8" t="str">
        <f t="shared" si="21"/>
        <v>1115Vigilancia de la salud ambientalSAN CRISTOBALA. DICIEMBRE 2024</v>
      </c>
      <c r="N456" s="125">
        <f t="shared" si="20"/>
        <v>288924</v>
      </c>
      <c r="O456" s="125">
        <f t="shared" si="19"/>
        <v>0</v>
      </c>
      <c r="P456" s="96">
        <v>2</v>
      </c>
      <c r="Q456" s="96">
        <v>0</v>
      </c>
      <c r="R456" s="96">
        <v>577848</v>
      </c>
      <c r="S456" s="97">
        <v>0</v>
      </c>
      <c r="T456" s="96">
        <v>2</v>
      </c>
      <c r="U456" s="96">
        <v>0</v>
      </c>
      <c r="V456" s="96">
        <v>577848</v>
      </c>
      <c r="W456" s="96">
        <v>0</v>
      </c>
    </row>
    <row r="457" spans="2:23" ht="101.25" customHeight="1" x14ac:dyDescent="0.25">
      <c r="B457" s="82">
        <v>1117</v>
      </c>
      <c r="C457" s="89" t="s">
        <v>70</v>
      </c>
      <c r="D457" s="8" t="str">
        <f t="shared" si="22"/>
        <v>1117Vigilancia de la salud ambiental</v>
      </c>
      <c r="E457" s="8" t="s">
        <v>289</v>
      </c>
      <c r="F457" s="8" t="s">
        <v>295</v>
      </c>
      <c r="G457" s="8" t="s">
        <v>480</v>
      </c>
      <c r="H457" s="8" t="s">
        <v>415</v>
      </c>
      <c r="I457" s="8" t="s">
        <v>516</v>
      </c>
      <c r="J457" s="8" t="s">
        <v>516</v>
      </c>
      <c r="K457" s="77" t="s">
        <v>458</v>
      </c>
      <c r="L457" s="89" t="s">
        <v>97</v>
      </c>
      <c r="M457" s="8" t="str">
        <f t="shared" si="21"/>
        <v>1117Vigilancia de la salud ambientalSANTA FEA. DICIEMBRE 2024</v>
      </c>
      <c r="N457" s="125">
        <f t="shared" si="20"/>
        <v>21480077</v>
      </c>
      <c r="O457" s="125">
        <f t="shared" si="19"/>
        <v>0</v>
      </c>
      <c r="P457" s="96">
        <v>1</v>
      </c>
      <c r="Q457" s="96">
        <v>0</v>
      </c>
      <c r="R457" s="96">
        <v>21480077</v>
      </c>
      <c r="S457" s="97">
        <v>0</v>
      </c>
      <c r="T457" s="96">
        <v>1</v>
      </c>
      <c r="U457" s="96">
        <v>0</v>
      </c>
      <c r="V457" s="96">
        <v>21480077</v>
      </c>
      <c r="W457" s="96">
        <v>0</v>
      </c>
    </row>
    <row r="458" spans="2:23" ht="101.25" customHeight="1" x14ac:dyDescent="0.25">
      <c r="B458" s="82">
        <v>1118</v>
      </c>
      <c r="C458" s="89" t="s">
        <v>70</v>
      </c>
      <c r="D458" s="8" t="str">
        <f t="shared" si="22"/>
        <v>1118Vigilancia de la salud ambiental</v>
      </c>
      <c r="E458" s="8" t="s">
        <v>289</v>
      </c>
      <c r="F458" s="8" t="s">
        <v>295</v>
      </c>
      <c r="G458" s="8" t="s">
        <v>347</v>
      </c>
      <c r="H458" s="8" t="s">
        <v>415</v>
      </c>
      <c r="I458" s="8" t="s">
        <v>516</v>
      </c>
      <c r="J458" s="8" t="s">
        <v>516</v>
      </c>
      <c r="K458" s="89" t="s">
        <v>455</v>
      </c>
      <c r="L458" s="89" t="s">
        <v>97</v>
      </c>
      <c r="M458" s="8" t="str">
        <f t="shared" si="21"/>
        <v>1118Vigilancia de la salud ambientalMARTIRESA. DICIEMBRE 2024</v>
      </c>
      <c r="N458" s="125">
        <f t="shared" si="20"/>
        <v>16122733</v>
      </c>
      <c r="O458" s="125">
        <f t="shared" si="19"/>
        <v>0</v>
      </c>
      <c r="P458" s="96">
        <v>1</v>
      </c>
      <c r="Q458" s="96">
        <v>0</v>
      </c>
      <c r="R458" s="96">
        <v>16122733</v>
      </c>
      <c r="S458" s="97">
        <v>0</v>
      </c>
      <c r="T458" s="96">
        <v>1</v>
      </c>
      <c r="U458" s="96">
        <v>0</v>
      </c>
      <c r="V458" s="96">
        <v>16122733</v>
      </c>
      <c r="W458" s="96">
        <v>0</v>
      </c>
    </row>
    <row r="459" spans="2:23" ht="101.25" customHeight="1" x14ac:dyDescent="0.25">
      <c r="B459" s="82">
        <v>1131</v>
      </c>
      <c r="C459" s="89" t="s">
        <v>70</v>
      </c>
      <c r="D459" s="8" t="str">
        <f>+B459&amp;C459</f>
        <v>1131Vigilancia de la salud ambiental</v>
      </c>
      <c r="E459" s="8" t="s">
        <v>289</v>
      </c>
      <c r="F459" s="8" t="s">
        <v>294</v>
      </c>
      <c r="G459" s="8" t="s">
        <v>348</v>
      </c>
      <c r="H459" s="8" t="s">
        <v>414</v>
      </c>
      <c r="I459" s="8" t="s">
        <v>516</v>
      </c>
      <c r="J459" s="8" t="s">
        <v>516</v>
      </c>
      <c r="K459" s="89" t="s">
        <v>457</v>
      </c>
      <c r="L459" s="89" t="s">
        <v>97</v>
      </c>
      <c r="M459" s="8" t="str">
        <f t="shared" si="21"/>
        <v>1131Vigilancia de la salud ambientalSAN CRISTOBALA. DICIEMBRE 2024</v>
      </c>
      <c r="N459" s="125">
        <f t="shared" si="20"/>
        <v>134380</v>
      </c>
      <c r="O459" s="125">
        <f t="shared" si="19"/>
        <v>0</v>
      </c>
      <c r="P459" s="96">
        <v>1</v>
      </c>
      <c r="Q459" s="96">
        <v>0</v>
      </c>
      <c r="R459" s="96">
        <v>134380</v>
      </c>
      <c r="S459" s="97">
        <v>0</v>
      </c>
      <c r="T459" s="96">
        <v>1</v>
      </c>
      <c r="U459" s="96">
        <v>0</v>
      </c>
      <c r="V459" s="96">
        <v>134380</v>
      </c>
      <c r="W459" s="96">
        <v>0</v>
      </c>
    </row>
    <row r="460" spans="2:23" ht="101.25" customHeight="1" x14ac:dyDescent="0.25">
      <c r="B460" s="82">
        <v>1136</v>
      </c>
      <c r="C460" s="89" t="s">
        <v>70</v>
      </c>
      <c r="D460" s="8" t="str">
        <f>+B460&amp;C460</f>
        <v>1136Vigilancia de la salud ambiental</v>
      </c>
      <c r="E460" s="8" t="s">
        <v>289</v>
      </c>
      <c r="F460" s="8" t="s">
        <v>292</v>
      </c>
      <c r="G460" s="8" t="s">
        <v>349</v>
      </c>
      <c r="H460" s="8" t="s">
        <v>420</v>
      </c>
      <c r="I460" s="8" t="s">
        <v>516</v>
      </c>
      <c r="J460" s="8" t="s">
        <v>516</v>
      </c>
      <c r="K460" s="89" t="s">
        <v>454</v>
      </c>
      <c r="L460" s="89" t="s">
        <v>97</v>
      </c>
      <c r="M460" s="8" t="str">
        <f t="shared" si="21"/>
        <v>1136Vigilancia de la salud ambientalCANDELARIAA. DICIEMBRE 2024</v>
      </c>
      <c r="N460" s="125">
        <f t="shared" si="20"/>
        <v>5357344</v>
      </c>
      <c r="O460" s="125">
        <f t="shared" si="19"/>
        <v>0</v>
      </c>
      <c r="P460" s="96">
        <v>1</v>
      </c>
      <c r="Q460" s="96">
        <v>0</v>
      </c>
      <c r="R460" s="96">
        <v>5357344</v>
      </c>
      <c r="S460" s="97">
        <v>0</v>
      </c>
      <c r="T460" s="96">
        <v>1</v>
      </c>
      <c r="U460" s="96">
        <v>0</v>
      </c>
      <c r="V460" s="96">
        <v>5357344</v>
      </c>
      <c r="W460" s="96">
        <v>0</v>
      </c>
    </row>
    <row r="461" spans="2:23" ht="101.25" customHeight="1" x14ac:dyDescent="0.25">
      <c r="B461" s="82">
        <v>1155</v>
      </c>
      <c r="C461" s="89" t="s">
        <v>70</v>
      </c>
      <c r="D461" s="8" t="str">
        <f t="shared" ref="D461:D492" si="23">+B461&amp;C461</f>
        <v>1155Vigilancia de la salud ambiental</v>
      </c>
      <c r="E461" s="8" t="s">
        <v>289</v>
      </c>
      <c r="F461" s="8" t="s">
        <v>295</v>
      </c>
      <c r="G461" s="8" t="s">
        <v>481</v>
      </c>
      <c r="H461" s="8" t="s">
        <v>414</v>
      </c>
      <c r="I461" s="8" t="s">
        <v>516</v>
      </c>
      <c r="J461" s="8" t="s">
        <v>516</v>
      </c>
      <c r="K461" s="77" t="s">
        <v>455</v>
      </c>
      <c r="L461" s="89" t="s">
        <v>97</v>
      </c>
      <c r="M461" s="8" t="str">
        <f t="shared" si="21"/>
        <v>1155Vigilancia de la salud ambientalMARTIRESA. DICIEMBRE 2024</v>
      </c>
      <c r="N461" s="125">
        <f t="shared" si="20"/>
        <v>16372360</v>
      </c>
      <c r="O461" s="125">
        <f t="shared" si="19"/>
        <v>0</v>
      </c>
      <c r="P461" s="96">
        <v>1</v>
      </c>
      <c r="Q461" s="96">
        <v>0</v>
      </c>
      <c r="R461" s="96">
        <v>16372360</v>
      </c>
      <c r="S461" s="97">
        <v>0</v>
      </c>
      <c r="T461" s="96">
        <v>1</v>
      </c>
      <c r="U461" s="96">
        <v>0</v>
      </c>
      <c r="V461" s="96">
        <v>16372360</v>
      </c>
      <c r="W461" s="96">
        <v>0</v>
      </c>
    </row>
    <row r="462" spans="2:23" ht="101.25" customHeight="1" x14ac:dyDescent="0.25">
      <c r="B462" s="82">
        <v>1162</v>
      </c>
      <c r="C462" s="89" t="s">
        <v>70</v>
      </c>
      <c r="D462" s="8" t="str">
        <f t="shared" si="23"/>
        <v>1162Vigilancia de la salud ambiental</v>
      </c>
      <c r="E462" s="8" t="s">
        <v>289</v>
      </c>
      <c r="F462" s="8" t="s">
        <v>294</v>
      </c>
      <c r="G462" s="8" t="s">
        <v>482</v>
      </c>
      <c r="H462" s="8" t="s">
        <v>414</v>
      </c>
      <c r="I462" s="8" t="s">
        <v>516</v>
      </c>
      <c r="J462" s="8" t="s">
        <v>516</v>
      </c>
      <c r="K462" s="89" t="s">
        <v>453</v>
      </c>
      <c r="L462" s="89" t="s">
        <v>97</v>
      </c>
      <c r="M462" s="8" t="str">
        <f t="shared" si="21"/>
        <v>1162Vigilancia de la salud ambientalANTONIO NARIÑOA. DICIEMBRE 2024</v>
      </c>
      <c r="N462" s="125">
        <f t="shared" si="20"/>
        <v>188133</v>
      </c>
      <c r="O462" s="125">
        <f t="shared" si="19"/>
        <v>0</v>
      </c>
      <c r="P462" s="96">
        <v>20</v>
      </c>
      <c r="Q462" s="96">
        <v>0</v>
      </c>
      <c r="R462" s="100">
        <v>3762660</v>
      </c>
      <c r="S462" s="97">
        <v>0</v>
      </c>
      <c r="T462" s="96">
        <v>20</v>
      </c>
      <c r="U462" s="96">
        <v>0</v>
      </c>
      <c r="V462" s="96">
        <v>3762660</v>
      </c>
      <c r="W462" s="96">
        <v>0</v>
      </c>
    </row>
    <row r="463" spans="2:23" ht="101.25" customHeight="1" x14ac:dyDescent="0.25">
      <c r="B463" s="82">
        <v>1201</v>
      </c>
      <c r="C463" s="89" t="s">
        <v>70</v>
      </c>
      <c r="D463" s="8" t="str">
        <f t="shared" si="23"/>
        <v>1201Vigilancia de la salud ambiental</v>
      </c>
      <c r="E463" s="8" t="s">
        <v>289</v>
      </c>
      <c r="F463" s="8" t="s">
        <v>295</v>
      </c>
      <c r="G463" s="8" t="s">
        <v>483</v>
      </c>
      <c r="H463" s="8" t="s">
        <v>414</v>
      </c>
      <c r="I463" s="8" t="s">
        <v>516</v>
      </c>
      <c r="J463" s="8" t="s">
        <v>516</v>
      </c>
      <c r="K463" s="77" t="s">
        <v>453</v>
      </c>
      <c r="L463" s="89" t="s">
        <v>97</v>
      </c>
      <c r="M463" s="8" t="str">
        <f t="shared" si="21"/>
        <v>1201Vigilancia de la salud ambientalANTONIO NARIÑOA. DICIEMBRE 2024</v>
      </c>
      <c r="N463" s="125">
        <f t="shared" si="20"/>
        <v>24829512</v>
      </c>
      <c r="O463" s="125">
        <f t="shared" si="19"/>
        <v>0</v>
      </c>
      <c r="P463" s="96">
        <v>1</v>
      </c>
      <c r="Q463" s="96">
        <v>0</v>
      </c>
      <c r="R463" s="100">
        <v>24829512</v>
      </c>
      <c r="S463" s="97">
        <v>0</v>
      </c>
      <c r="T463" s="96">
        <v>1</v>
      </c>
      <c r="U463" s="96">
        <v>0</v>
      </c>
      <c r="V463" s="96">
        <v>24829512</v>
      </c>
      <c r="W463" s="96">
        <v>0</v>
      </c>
    </row>
    <row r="464" spans="2:23" ht="101.25" customHeight="1" x14ac:dyDescent="0.25">
      <c r="B464" s="82">
        <v>1204</v>
      </c>
      <c r="C464" s="89" t="s">
        <v>70</v>
      </c>
      <c r="D464" s="8" t="str">
        <f t="shared" si="23"/>
        <v>1204Vigilancia de la salud ambiental</v>
      </c>
      <c r="E464" s="8" t="s">
        <v>289</v>
      </c>
      <c r="F464" s="8" t="s">
        <v>295</v>
      </c>
      <c r="G464" s="8" t="s">
        <v>484</v>
      </c>
      <c r="H464" s="8" t="s">
        <v>414</v>
      </c>
      <c r="I464" s="8" t="s">
        <v>516</v>
      </c>
      <c r="J464" s="8" t="s">
        <v>516</v>
      </c>
      <c r="K464" s="89" t="s">
        <v>453</v>
      </c>
      <c r="L464" s="89" t="s">
        <v>97</v>
      </c>
      <c r="M464" s="8" t="str">
        <f t="shared" si="21"/>
        <v>1204Vigilancia de la salud ambientalANTONIO NARIÑOA. DICIEMBRE 2024</v>
      </c>
      <c r="N464" s="125">
        <f t="shared" si="20"/>
        <v>2889240</v>
      </c>
      <c r="O464" s="125">
        <f t="shared" si="19"/>
        <v>0</v>
      </c>
      <c r="P464" s="96">
        <v>1</v>
      </c>
      <c r="Q464" s="96">
        <v>0</v>
      </c>
      <c r="R464" s="100">
        <v>2889240</v>
      </c>
      <c r="S464" s="97">
        <v>0</v>
      </c>
      <c r="T464" s="103">
        <v>1</v>
      </c>
      <c r="U464" s="96">
        <v>0</v>
      </c>
      <c r="V464" s="96">
        <v>2889240</v>
      </c>
      <c r="W464" s="96">
        <v>0</v>
      </c>
    </row>
    <row r="465" spans="2:23" ht="101.25" customHeight="1" x14ac:dyDescent="0.25">
      <c r="B465" s="82">
        <v>1204</v>
      </c>
      <c r="C465" s="89" t="s">
        <v>70</v>
      </c>
      <c r="D465" s="8" t="str">
        <f t="shared" si="23"/>
        <v>1204Vigilancia de la salud ambiental</v>
      </c>
      <c r="E465" s="8" t="s">
        <v>289</v>
      </c>
      <c r="F465" s="8" t="s">
        <v>295</v>
      </c>
      <c r="G465" s="8" t="s">
        <v>484</v>
      </c>
      <c r="H465" s="8" t="s">
        <v>414</v>
      </c>
      <c r="I465" s="8" t="s">
        <v>516</v>
      </c>
      <c r="J465" s="8" t="s">
        <v>516</v>
      </c>
      <c r="K465" s="77" t="s">
        <v>454</v>
      </c>
      <c r="L465" s="89" t="s">
        <v>97</v>
      </c>
      <c r="M465" s="8" t="str">
        <f t="shared" si="21"/>
        <v>1204Vigilancia de la salud ambientalCANDELARIAA. DICIEMBRE 2024</v>
      </c>
      <c r="N465" s="125">
        <f t="shared" si="20"/>
        <v>2889240</v>
      </c>
      <c r="O465" s="125">
        <f t="shared" si="19"/>
        <v>0</v>
      </c>
      <c r="P465" s="96">
        <v>1</v>
      </c>
      <c r="Q465" s="96">
        <v>0</v>
      </c>
      <c r="R465" s="96">
        <v>2889240</v>
      </c>
      <c r="S465" s="97">
        <v>0</v>
      </c>
      <c r="T465" s="96">
        <v>1</v>
      </c>
      <c r="U465" s="96">
        <v>0</v>
      </c>
      <c r="V465" s="96">
        <v>2889240</v>
      </c>
      <c r="W465" s="96">
        <v>0</v>
      </c>
    </row>
    <row r="466" spans="2:23" ht="101.25" customHeight="1" x14ac:dyDescent="0.25">
      <c r="B466" s="82">
        <v>1205</v>
      </c>
      <c r="C466" s="89" t="s">
        <v>70</v>
      </c>
      <c r="D466" s="8" t="str">
        <f t="shared" si="23"/>
        <v>1205Vigilancia de la salud ambiental</v>
      </c>
      <c r="E466" s="8" t="s">
        <v>289</v>
      </c>
      <c r="F466" s="8" t="s">
        <v>292</v>
      </c>
      <c r="G466" s="8" t="s">
        <v>350</v>
      </c>
      <c r="H466" s="8" t="s">
        <v>414</v>
      </c>
      <c r="I466" s="8" t="s">
        <v>516</v>
      </c>
      <c r="J466" s="8" t="s">
        <v>516</v>
      </c>
      <c r="K466" s="89" t="s">
        <v>455</v>
      </c>
      <c r="L466" s="89" t="s">
        <v>97</v>
      </c>
      <c r="M466" s="8" t="str">
        <f t="shared" si="21"/>
        <v>1205Vigilancia de la salud ambientalMARTIRESA. DICIEMBRE 2024</v>
      </c>
      <c r="N466" s="125">
        <f t="shared" si="20"/>
        <v>174696</v>
      </c>
      <c r="O466" s="125">
        <f t="shared" si="19"/>
        <v>0</v>
      </c>
      <c r="P466" s="96">
        <v>1</v>
      </c>
      <c r="Q466" s="96">
        <v>0</v>
      </c>
      <c r="R466" s="96">
        <v>174696</v>
      </c>
      <c r="S466" s="97">
        <v>0</v>
      </c>
      <c r="T466" s="96">
        <v>1</v>
      </c>
      <c r="U466" s="96">
        <v>0</v>
      </c>
      <c r="V466" s="96">
        <v>174696</v>
      </c>
      <c r="W466" s="96">
        <v>0</v>
      </c>
    </row>
    <row r="467" spans="2:23" ht="101.25" customHeight="1" x14ac:dyDescent="0.25">
      <c r="B467" s="82">
        <v>1205</v>
      </c>
      <c r="C467" s="89" t="s">
        <v>70</v>
      </c>
      <c r="D467" s="8" t="str">
        <f t="shared" si="23"/>
        <v>1205Vigilancia de la salud ambiental</v>
      </c>
      <c r="E467" s="8" t="s">
        <v>289</v>
      </c>
      <c r="F467" s="8" t="s">
        <v>292</v>
      </c>
      <c r="G467" s="8" t="s">
        <v>350</v>
      </c>
      <c r="H467" s="8" t="s">
        <v>414</v>
      </c>
      <c r="I467" s="8" t="s">
        <v>516</v>
      </c>
      <c r="J467" s="8" t="s">
        <v>516</v>
      </c>
      <c r="K467" s="77" t="s">
        <v>453</v>
      </c>
      <c r="L467" s="89" t="s">
        <v>97</v>
      </c>
      <c r="M467" s="8" t="str">
        <f t="shared" si="21"/>
        <v>1205Vigilancia de la salud ambientalANTONIO NARIÑOA. DICIEMBRE 2024</v>
      </c>
      <c r="N467" s="125">
        <f t="shared" si="20"/>
        <v>174696</v>
      </c>
      <c r="O467" s="125">
        <f t="shared" si="19"/>
        <v>0</v>
      </c>
      <c r="P467" s="96">
        <v>2</v>
      </c>
      <c r="Q467" s="96">
        <v>0</v>
      </c>
      <c r="R467" s="96">
        <v>349392</v>
      </c>
      <c r="S467" s="97">
        <v>0</v>
      </c>
      <c r="T467" s="96">
        <v>2</v>
      </c>
      <c r="U467" s="96">
        <v>0</v>
      </c>
      <c r="V467" s="96">
        <v>349392</v>
      </c>
      <c r="W467" s="96">
        <v>0</v>
      </c>
    </row>
    <row r="468" spans="2:23" ht="101.25" customHeight="1" x14ac:dyDescent="0.25">
      <c r="B468" s="82">
        <v>1205</v>
      </c>
      <c r="C468" s="89" t="s">
        <v>70</v>
      </c>
      <c r="D468" s="8" t="str">
        <f t="shared" si="23"/>
        <v>1205Vigilancia de la salud ambiental</v>
      </c>
      <c r="E468" s="8" t="s">
        <v>289</v>
      </c>
      <c r="F468" s="8" t="s">
        <v>292</v>
      </c>
      <c r="G468" s="8" t="s">
        <v>350</v>
      </c>
      <c r="H468" s="8" t="s">
        <v>414</v>
      </c>
      <c r="I468" s="8" t="s">
        <v>516</v>
      </c>
      <c r="J468" s="8" t="s">
        <v>516</v>
      </c>
      <c r="K468" s="89" t="s">
        <v>454</v>
      </c>
      <c r="L468" s="89" t="s">
        <v>97</v>
      </c>
      <c r="M468" s="8" t="str">
        <f t="shared" si="21"/>
        <v>1205Vigilancia de la salud ambientalCANDELARIAA. DICIEMBRE 2024</v>
      </c>
      <c r="N468" s="125">
        <f t="shared" si="20"/>
        <v>174696</v>
      </c>
      <c r="O468" s="125">
        <f t="shared" si="19"/>
        <v>0</v>
      </c>
      <c r="P468" s="96">
        <v>1</v>
      </c>
      <c r="Q468" s="96">
        <v>0</v>
      </c>
      <c r="R468" s="96">
        <v>174696</v>
      </c>
      <c r="S468" s="97">
        <v>0</v>
      </c>
      <c r="T468" s="96">
        <v>1</v>
      </c>
      <c r="U468" s="96">
        <v>0</v>
      </c>
      <c r="V468" s="96">
        <v>174696</v>
      </c>
      <c r="W468" s="96">
        <v>0</v>
      </c>
    </row>
    <row r="469" spans="2:23" ht="101.25" customHeight="1" x14ac:dyDescent="0.25">
      <c r="B469" s="82">
        <v>1205</v>
      </c>
      <c r="C469" s="89" t="s">
        <v>70</v>
      </c>
      <c r="D469" s="8" t="str">
        <f t="shared" si="23"/>
        <v>1205Vigilancia de la salud ambiental</v>
      </c>
      <c r="E469" s="8" t="s">
        <v>289</v>
      </c>
      <c r="F469" s="8" t="s">
        <v>292</v>
      </c>
      <c r="G469" s="8" t="s">
        <v>350</v>
      </c>
      <c r="H469" s="8" t="s">
        <v>414</v>
      </c>
      <c r="I469" s="8" t="s">
        <v>516</v>
      </c>
      <c r="J469" s="8" t="s">
        <v>516</v>
      </c>
      <c r="K469" s="77" t="s">
        <v>456</v>
      </c>
      <c r="L469" s="89" t="s">
        <v>97</v>
      </c>
      <c r="M469" s="8" t="str">
        <f t="shared" si="21"/>
        <v>1205Vigilancia de la salud ambientalRAFAEL URIBE URIBEA. DICIEMBRE 2024</v>
      </c>
      <c r="N469" s="125">
        <f t="shared" si="20"/>
        <v>174696</v>
      </c>
      <c r="O469" s="125">
        <f t="shared" si="19"/>
        <v>0</v>
      </c>
      <c r="P469" s="96">
        <v>6</v>
      </c>
      <c r="Q469" s="96">
        <v>0</v>
      </c>
      <c r="R469" s="96">
        <v>1048176</v>
      </c>
      <c r="S469" s="97">
        <v>0</v>
      </c>
      <c r="T469" s="96">
        <v>6</v>
      </c>
      <c r="U469" s="96">
        <v>0</v>
      </c>
      <c r="V469" s="96">
        <v>1048176</v>
      </c>
      <c r="W469" s="96">
        <v>0</v>
      </c>
    </row>
    <row r="470" spans="2:23" ht="101.25" customHeight="1" x14ac:dyDescent="0.25">
      <c r="B470" s="82">
        <v>1211</v>
      </c>
      <c r="C470" s="89" t="s">
        <v>70</v>
      </c>
      <c r="D470" s="8" t="str">
        <f t="shared" si="23"/>
        <v>1211Vigilancia de la salud ambiental</v>
      </c>
      <c r="E470" s="8" t="s">
        <v>289</v>
      </c>
      <c r="F470" s="8" t="s">
        <v>293</v>
      </c>
      <c r="G470" s="8" t="s">
        <v>485</v>
      </c>
      <c r="H470" s="8" t="s">
        <v>415</v>
      </c>
      <c r="I470" s="8" t="s">
        <v>516</v>
      </c>
      <c r="J470" s="8" t="s">
        <v>516</v>
      </c>
      <c r="K470" s="89" t="s">
        <v>458</v>
      </c>
      <c r="L470" s="89" t="s">
        <v>97</v>
      </c>
      <c r="M470" s="8" t="str">
        <f t="shared" si="21"/>
        <v>1211Vigilancia de la salud ambientalSANTA FEA. DICIEMBRE 2024</v>
      </c>
      <c r="N470" s="125">
        <f t="shared" si="20"/>
        <v>32066559</v>
      </c>
      <c r="O470" s="125">
        <f t="shared" si="19"/>
        <v>0</v>
      </c>
      <c r="P470" s="96">
        <v>1</v>
      </c>
      <c r="Q470" s="96">
        <v>0</v>
      </c>
      <c r="R470" s="96">
        <v>32066559</v>
      </c>
      <c r="S470" s="97">
        <v>0</v>
      </c>
      <c r="T470" s="96">
        <v>1</v>
      </c>
      <c r="U470" s="96">
        <v>0</v>
      </c>
      <c r="V470" s="96">
        <v>32066559</v>
      </c>
      <c r="W470" s="96">
        <v>0</v>
      </c>
    </row>
    <row r="471" spans="2:23" ht="101.25" customHeight="1" x14ac:dyDescent="0.25">
      <c r="B471" s="82">
        <v>1218</v>
      </c>
      <c r="C471" s="89" t="s">
        <v>70</v>
      </c>
      <c r="D471" s="8" t="str">
        <f t="shared" si="23"/>
        <v>1218Vigilancia de la salud ambiental</v>
      </c>
      <c r="E471" s="8" t="s">
        <v>289</v>
      </c>
      <c r="F471" s="8" t="s">
        <v>295</v>
      </c>
      <c r="G471" s="8" t="s">
        <v>351</v>
      </c>
      <c r="H471" s="8" t="s">
        <v>414</v>
      </c>
      <c r="I471" s="8" t="s">
        <v>516</v>
      </c>
      <c r="J471" s="8" t="s">
        <v>516</v>
      </c>
      <c r="K471" s="77" t="s">
        <v>458</v>
      </c>
      <c r="L471" s="89" t="s">
        <v>97</v>
      </c>
      <c r="M471" s="8" t="str">
        <f t="shared" si="21"/>
        <v>1218Vigilancia de la salud ambientalSANTA FEA. DICIEMBRE 2024</v>
      </c>
      <c r="N471" s="125">
        <f t="shared" si="20"/>
        <v>19038</v>
      </c>
      <c r="O471" s="125">
        <f t="shared" si="19"/>
        <v>0</v>
      </c>
      <c r="P471" s="96">
        <v>14</v>
      </c>
      <c r="Q471" s="96">
        <v>0</v>
      </c>
      <c r="R471" s="96">
        <v>266532</v>
      </c>
      <c r="S471" s="97">
        <v>0</v>
      </c>
      <c r="T471" s="96">
        <v>11</v>
      </c>
      <c r="U471" s="96">
        <v>0</v>
      </c>
      <c r="V471" s="96">
        <v>209418</v>
      </c>
      <c r="W471" s="96">
        <v>0</v>
      </c>
    </row>
    <row r="472" spans="2:23" ht="101.25" customHeight="1" x14ac:dyDescent="0.25">
      <c r="B472" s="82">
        <v>1218</v>
      </c>
      <c r="C472" s="89" t="s">
        <v>70</v>
      </c>
      <c r="D472" s="8" t="str">
        <f t="shared" si="23"/>
        <v>1218Vigilancia de la salud ambiental</v>
      </c>
      <c r="E472" s="8" t="s">
        <v>289</v>
      </c>
      <c r="F472" s="8" t="s">
        <v>295</v>
      </c>
      <c r="G472" s="8" t="s">
        <v>351</v>
      </c>
      <c r="H472" s="8" t="s">
        <v>414</v>
      </c>
      <c r="I472" s="8" t="s">
        <v>516</v>
      </c>
      <c r="J472" s="8" t="s">
        <v>516</v>
      </c>
      <c r="K472" s="89" t="s">
        <v>457</v>
      </c>
      <c r="L472" s="89" t="s">
        <v>97</v>
      </c>
      <c r="M472" s="8" t="str">
        <f t="shared" si="21"/>
        <v>1218Vigilancia de la salud ambientalSAN CRISTOBALA. DICIEMBRE 2024</v>
      </c>
      <c r="N472" s="125">
        <f t="shared" si="20"/>
        <v>19038</v>
      </c>
      <c r="O472" s="125">
        <f t="shared" si="19"/>
        <v>0</v>
      </c>
      <c r="P472" s="96">
        <v>75</v>
      </c>
      <c r="Q472" s="96">
        <v>0</v>
      </c>
      <c r="R472" s="96">
        <v>1427850</v>
      </c>
      <c r="S472" s="97">
        <v>0</v>
      </c>
      <c r="T472" s="96">
        <v>75</v>
      </c>
      <c r="U472" s="96">
        <v>0</v>
      </c>
      <c r="V472" s="96">
        <v>1427850</v>
      </c>
      <c r="W472" s="96">
        <v>0</v>
      </c>
    </row>
    <row r="473" spans="2:23" ht="101.25" customHeight="1" x14ac:dyDescent="0.25">
      <c r="B473" s="82">
        <v>1218</v>
      </c>
      <c r="C473" s="89" t="s">
        <v>70</v>
      </c>
      <c r="D473" s="8" t="str">
        <f t="shared" si="23"/>
        <v>1218Vigilancia de la salud ambiental</v>
      </c>
      <c r="E473" s="8" t="s">
        <v>289</v>
      </c>
      <c r="F473" s="8" t="s">
        <v>295</v>
      </c>
      <c r="G473" s="8" t="s">
        <v>351</v>
      </c>
      <c r="H473" s="8" t="s">
        <v>414</v>
      </c>
      <c r="I473" s="8" t="s">
        <v>516</v>
      </c>
      <c r="J473" s="8" t="s">
        <v>516</v>
      </c>
      <c r="K473" s="77" t="s">
        <v>455</v>
      </c>
      <c r="L473" s="89" t="s">
        <v>97</v>
      </c>
      <c r="M473" s="8" t="str">
        <f t="shared" si="21"/>
        <v>1218Vigilancia de la salud ambientalMARTIRESA. DICIEMBRE 2024</v>
      </c>
      <c r="N473" s="125">
        <f t="shared" si="20"/>
        <v>19038</v>
      </c>
      <c r="O473" s="125">
        <f t="shared" si="19"/>
        <v>0</v>
      </c>
      <c r="P473" s="96">
        <v>12</v>
      </c>
      <c r="Q473" s="96">
        <v>0</v>
      </c>
      <c r="R473" s="96">
        <v>228456</v>
      </c>
      <c r="S473" s="97">
        <v>0</v>
      </c>
      <c r="T473" s="96">
        <v>12</v>
      </c>
      <c r="U473" s="96">
        <v>0</v>
      </c>
      <c r="V473" s="96">
        <v>228456</v>
      </c>
      <c r="W473" s="96">
        <v>0</v>
      </c>
    </row>
    <row r="474" spans="2:23" ht="101.25" customHeight="1" x14ac:dyDescent="0.25">
      <c r="B474" s="82">
        <v>1218</v>
      </c>
      <c r="C474" s="89" t="s">
        <v>70</v>
      </c>
      <c r="D474" s="8" t="str">
        <f t="shared" si="23"/>
        <v>1218Vigilancia de la salud ambiental</v>
      </c>
      <c r="E474" s="8" t="s">
        <v>289</v>
      </c>
      <c r="F474" s="8" t="s">
        <v>295</v>
      </c>
      <c r="G474" s="8" t="s">
        <v>351</v>
      </c>
      <c r="H474" s="8" t="s">
        <v>414</v>
      </c>
      <c r="I474" s="8" t="s">
        <v>516</v>
      </c>
      <c r="J474" s="8" t="s">
        <v>516</v>
      </c>
      <c r="K474" s="89" t="s">
        <v>453</v>
      </c>
      <c r="L474" s="89" t="s">
        <v>97</v>
      </c>
      <c r="M474" s="8" t="str">
        <f t="shared" si="21"/>
        <v>1218Vigilancia de la salud ambientalANTONIO NARIÑOA. DICIEMBRE 2024</v>
      </c>
      <c r="N474" s="125">
        <f t="shared" si="20"/>
        <v>19038</v>
      </c>
      <c r="O474" s="125">
        <f t="shared" ref="O474:O537" si="24">IFERROR(S474/Q474,0)</f>
        <v>0</v>
      </c>
      <c r="P474" s="96">
        <v>35</v>
      </c>
      <c r="Q474" s="96">
        <v>0</v>
      </c>
      <c r="R474" s="96">
        <v>666330</v>
      </c>
      <c r="S474" s="97">
        <v>0</v>
      </c>
      <c r="T474" s="96">
        <v>35</v>
      </c>
      <c r="U474" s="96">
        <v>0</v>
      </c>
      <c r="V474" s="96">
        <v>666330</v>
      </c>
      <c r="W474" s="96">
        <v>0</v>
      </c>
    </row>
    <row r="475" spans="2:23" ht="101.25" customHeight="1" x14ac:dyDescent="0.25">
      <c r="B475" s="82">
        <v>1218</v>
      </c>
      <c r="C475" s="89" t="s">
        <v>70</v>
      </c>
      <c r="D475" s="8" t="str">
        <f t="shared" si="23"/>
        <v>1218Vigilancia de la salud ambiental</v>
      </c>
      <c r="E475" s="8" t="s">
        <v>289</v>
      </c>
      <c r="F475" s="8" t="s">
        <v>295</v>
      </c>
      <c r="G475" s="8" t="s">
        <v>351</v>
      </c>
      <c r="H475" s="8" t="s">
        <v>414</v>
      </c>
      <c r="I475" s="8" t="s">
        <v>516</v>
      </c>
      <c r="J475" s="8" t="s">
        <v>516</v>
      </c>
      <c r="K475" s="77" t="s">
        <v>454</v>
      </c>
      <c r="L475" s="89" t="s">
        <v>97</v>
      </c>
      <c r="M475" s="8" t="str">
        <f t="shared" si="21"/>
        <v>1218Vigilancia de la salud ambientalCANDELARIAA. DICIEMBRE 2024</v>
      </c>
      <c r="N475" s="125">
        <f t="shared" ref="N475:N538" si="25">IFERROR(R475/P475,0)</f>
        <v>19038</v>
      </c>
      <c r="O475" s="125">
        <f t="shared" si="24"/>
        <v>0</v>
      </c>
      <c r="P475" s="96">
        <v>2</v>
      </c>
      <c r="Q475" s="96">
        <v>0</v>
      </c>
      <c r="R475" s="96">
        <v>38076</v>
      </c>
      <c r="S475" s="97">
        <v>0</v>
      </c>
      <c r="T475" s="96">
        <v>2</v>
      </c>
      <c r="U475" s="96">
        <v>0</v>
      </c>
      <c r="V475" s="96">
        <v>38076</v>
      </c>
      <c r="W475" s="96">
        <v>0</v>
      </c>
    </row>
    <row r="476" spans="2:23" ht="101.25" customHeight="1" x14ac:dyDescent="0.25">
      <c r="B476" s="82">
        <v>1218</v>
      </c>
      <c r="C476" s="89" t="s">
        <v>70</v>
      </c>
      <c r="D476" s="8" t="str">
        <f t="shared" si="23"/>
        <v>1218Vigilancia de la salud ambiental</v>
      </c>
      <c r="E476" s="8" t="s">
        <v>289</v>
      </c>
      <c r="F476" s="8" t="s">
        <v>295</v>
      </c>
      <c r="G476" s="8" t="s">
        <v>351</v>
      </c>
      <c r="H476" s="8" t="s">
        <v>414</v>
      </c>
      <c r="I476" s="8" t="s">
        <v>516</v>
      </c>
      <c r="J476" s="8" t="s">
        <v>516</v>
      </c>
      <c r="K476" s="77" t="s">
        <v>456</v>
      </c>
      <c r="L476" s="89" t="s">
        <v>97</v>
      </c>
      <c r="M476" s="8" t="str">
        <f t="shared" si="21"/>
        <v>1218Vigilancia de la salud ambientalRAFAEL URIBE URIBEA. DICIEMBRE 2024</v>
      </c>
      <c r="N476" s="125">
        <f t="shared" si="25"/>
        <v>19038</v>
      </c>
      <c r="O476" s="125">
        <f t="shared" si="24"/>
        <v>0</v>
      </c>
      <c r="P476" s="96">
        <v>53</v>
      </c>
      <c r="Q476" s="96">
        <v>0</v>
      </c>
      <c r="R476" s="96">
        <v>1009014</v>
      </c>
      <c r="S476" s="97">
        <v>0</v>
      </c>
      <c r="T476" s="96">
        <v>53</v>
      </c>
      <c r="U476" s="96">
        <v>0</v>
      </c>
      <c r="V476" s="96">
        <v>1009014</v>
      </c>
      <c r="W476" s="96">
        <v>0</v>
      </c>
    </row>
    <row r="477" spans="2:23" ht="101.25" customHeight="1" x14ac:dyDescent="0.25">
      <c r="B477" s="82">
        <v>1219</v>
      </c>
      <c r="C477" s="89" t="s">
        <v>70</v>
      </c>
      <c r="D477" s="8" t="str">
        <f t="shared" si="23"/>
        <v>1219Vigilancia de la salud ambiental</v>
      </c>
      <c r="E477" s="8" t="s">
        <v>289</v>
      </c>
      <c r="F477" s="8" t="s">
        <v>293</v>
      </c>
      <c r="G477" s="8" t="s">
        <v>352</v>
      </c>
      <c r="H477" s="8" t="s">
        <v>414</v>
      </c>
      <c r="I477" s="8" t="s">
        <v>516</v>
      </c>
      <c r="J477" s="8" t="s">
        <v>516</v>
      </c>
      <c r="K477" s="89" t="s">
        <v>458</v>
      </c>
      <c r="L477" s="89" t="s">
        <v>97</v>
      </c>
      <c r="M477" s="8" t="str">
        <f t="shared" si="21"/>
        <v>1219Vigilancia de la salud ambientalSANTA FEA. DICIEMBRE 2024</v>
      </c>
      <c r="N477" s="125">
        <f t="shared" si="25"/>
        <v>19038</v>
      </c>
      <c r="O477" s="125">
        <f t="shared" si="24"/>
        <v>0</v>
      </c>
      <c r="P477" s="96">
        <v>2</v>
      </c>
      <c r="Q477" s="96">
        <v>0</v>
      </c>
      <c r="R477" s="96">
        <v>38076</v>
      </c>
      <c r="S477" s="97">
        <v>0</v>
      </c>
      <c r="T477" s="96">
        <v>2</v>
      </c>
      <c r="U477" s="96">
        <v>0</v>
      </c>
      <c r="V477" s="96">
        <v>38076</v>
      </c>
      <c r="W477" s="96">
        <v>0</v>
      </c>
    </row>
    <row r="478" spans="2:23" ht="101.25" customHeight="1" x14ac:dyDescent="0.25">
      <c r="B478" s="82">
        <v>1221</v>
      </c>
      <c r="C478" s="89" t="s">
        <v>70</v>
      </c>
      <c r="D478" s="8" t="str">
        <f t="shared" si="23"/>
        <v>1221Vigilancia de la salud ambiental</v>
      </c>
      <c r="E478" s="8" t="s">
        <v>289</v>
      </c>
      <c r="F478" s="8" t="s">
        <v>292</v>
      </c>
      <c r="G478" s="8" t="s">
        <v>353</v>
      </c>
      <c r="H478" s="8" t="s">
        <v>414</v>
      </c>
      <c r="I478" s="8" t="s">
        <v>516</v>
      </c>
      <c r="J478" s="8" t="s">
        <v>516</v>
      </c>
      <c r="K478" s="77" t="s">
        <v>458</v>
      </c>
      <c r="L478" s="89" t="s">
        <v>97</v>
      </c>
      <c r="M478" s="8" t="str">
        <f t="shared" si="21"/>
        <v>1221Vigilancia de la salud ambientalSANTA FEA. DICIEMBRE 2024</v>
      </c>
      <c r="N478" s="125">
        <f t="shared" si="25"/>
        <v>19038</v>
      </c>
      <c r="O478" s="125">
        <f t="shared" si="24"/>
        <v>0</v>
      </c>
      <c r="P478" s="96">
        <v>1</v>
      </c>
      <c r="Q478" s="96">
        <v>0</v>
      </c>
      <c r="R478" s="96">
        <v>19038</v>
      </c>
      <c r="S478" s="97">
        <v>0</v>
      </c>
      <c r="T478" s="96">
        <v>1</v>
      </c>
      <c r="U478" s="96">
        <v>0</v>
      </c>
      <c r="V478" s="96">
        <v>19038</v>
      </c>
      <c r="W478" s="96">
        <v>0</v>
      </c>
    </row>
    <row r="479" spans="2:23" ht="101.25" customHeight="1" x14ac:dyDescent="0.25">
      <c r="B479" s="82">
        <v>1221</v>
      </c>
      <c r="C479" s="89" t="s">
        <v>70</v>
      </c>
      <c r="D479" s="8" t="str">
        <f t="shared" si="23"/>
        <v>1221Vigilancia de la salud ambiental</v>
      </c>
      <c r="E479" s="8" t="s">
        <v>289</v>
      </c>
      <c r="F479" s="8" t="s">
        <v>292</v>
      </c>
      <c r="G479" s="8" t="s">
        <v>353</v>
      </c>
      <c r="H479" s="8" t="s">
        <v>414</v>
      </c>
      <c r="I479" s="8" t="s">
        <v>516</v>
      </c>
      <c r="J479" s="8" t="s">
        <v>516</v>
      </c>
      <c r="K479" s="89" t="s">
        <v>457</v>
      </c>
      <c r="L479" s="89" t="s">
        <v>97</v>
      </c>
      <c r="M479" s="8" t="str">
        <f t="shared" si="21"/>
        <v>1221Vigilancia de la salud ambientalSAN CRISTOBALA. DICIEMBRE 2024</v>
      </c>
      <c r="N479" s="125">
        <f t="shared" si="25"/>
        <v>19038</v>
      </c>
      <c r="O479" s="125">
        <f t="shared" si="24"/>
        <v>0</v>
      </c>
      <c r="P479" s="96">
        <v>29</v>
      </c>
      <c r="Q479" s="96">
        <v>0</v>
      </c>
      <c r="R479" s="96">
        <v>552102</v>
      </c>
      <c r="S479" s="97">
        <v>0</v>
      </c>
      <c r="T479" s="96">
        <v>29</v>
      </c>
      <c r="U479" s="96">
        <v>0</v>
      </c>
      <c r="V479" s="96">
        <v>552102</v>
      </c>
      <c r="W479" s="96">
        <v>0</v>
      </c>
    </row>
    <row r="480" spans="2:23" ht="101.25" customHeight="1" x14ac:dyDescent="0.25">
      <c r="B480" s="82">
        <v>1221</v>
      </c>
      <c r="C480" s="89" t="s">
        <v>70</v>
      </c>
      <c r="D480" s="8" t="str">
        <f t="shared" si="23"/>
        <v>1221Vigilancia de la salud ambiental</v>
      </c>
      <c r="E480" s="8" t="s">
        <v>289</v>
      </c>
      <c r="F480" s="8" t="s">
        <v>292</v>
      </c>
      <c r="G480" s="8" t="s">
        <v>353</v>
      </c>
      <c r="H480" s="8" t="s">
        <v>414</v>
      </c>
      <c r="I480" s="8" t="s">
        <v>516</v>
      </c>
      <c r="J480" s="8" t="s">
        <v>516</v>
      </c>
      <c r="K480" s="89" t="s">
        <v>455</v>
      </c>
      <c r="L480" s="89" t="s">
        <v>97</v>
      </c>
      <c r="M480" s="8" t="str">
        <f t="shared" si="21"/>
        <v>1221Vigilancia de la salud ambientalMARTIRESA. DICIEMBRE 2024</v>
      </c>
      <c r="N480" s="125">
        <f t="shared" si="25"/>
        <v>19038</v>
      </c>
      <c r="O480" s="125">
        <f t="shared" si="24"/>
        <v>0</v>
      </c>
      <c r="P480" s="96">
        <v>55</v>
      </c>
      <c r="Q480" s="96">
        <v>0</v>
      </c>
      <c r="R480" s="96">
        <v>1047090</v>
      </c>
      <c r="S480" s="97">
        <v>0</v>
      </c>
      <c r="T480" s="96">
        <v>55</v>
      </c>
      <c r="U480" s="96">
        <v>0</v>
      </c>
      <c r="V480" s="96">
        <v>1047090</v>
      </c>
      <c r="W480" s="96">
        <v>0</v>
      </c>
    </row>
    <row r="481" spans="2:23" ht="101.25" customHeight="1" x14ac:dyDescent="0.25">
      <c r="B481" s="82">
        <v>1221</v>
      </c>
      <c r="C481" s="89" t="s">
        <v>70</v>
      </c>
      <c r="D481" s="8" t="str">
        <f t="shared" si="23"/>
        <v>1221Vigilancia de la salud ambiental</v>
      </c>
      <c r="E481" s="8" t="s">
        <v>289</v>
      </c>
      <c r="F481" s="8" t="s">
        <v>292</v>
      </c>
      <c r="G481" s="8" t="s">
        <v>353</v>
      </c>
      <c r="H481" s="8" t="s">
        <v>414</v>
      </c>
      <c r="I481" s="8" t="s">
        <v>516</v>
      </c>
      <c r="J481" s="8" t="s">
        <v>516</v>
      </c>
      <c r="K481" s="77" t="s">
        <v>453</v>
      </c>
      <c r="L481" s="89" t="s">
        <v>97</v>
      </c>
      <c r="M481" s="8" t="str">
        <f t="shared" si="21"/>
        <v>1221Vigilancia de la salud ambientalANTONIO NARIÑOA. DICIEMBRE 2024</v>
      </c>
      <c r="N481" s="125">
        <f t="shared" si="25"/>
        <v>19038</v>
      </c>
      <c r="O481" s="125">
        <f t="shared" si="24"/>
        <v>0</v>
      </c>
      <c r="P481" s="96">
        <v>24</v>
      </c>
      <c r="Q481" s="96">
        <v>0</v>
      </c>
      <c r="R481" s="96">
        <v>456912</v>
      </c>
      <c r="S481" s="97">
        <v>0</v>
      </c>
      <c r="T481" s="96">
        <v>24</v>
      </c>
      <c r="U481" s="96">
        <v>0</v>
      </c>
      <c r="V481" s="96">
        <v>456912</v>
      </c>
      <c r="W481" s="96">
        <v>0</v>
      </c>
    </row>
    <row r="482" spans="2:23" ht="101.25" customHeight="1" x14ac:dyDescent="0.25">
      <c r="B482" s="82">
        <v>1221</v>
      </c>
      <c r="C482" s="89" t="s">
        <v>70</v>
      </c>
      <c r="D482" s="8" t="str">
        <f t="shared" si="23"/>
        <v>1221Vigilancia de la salud ambiental</v>
      </c>
      <c r="E482" s="8" t="s">
        <v>289</v>
      </c>
      <c r="F482" s="8" t="s">
        <v>292</v>
      </c>
      <c r="G482" s="8" t="s">
        <v>353</v>
      </c>
      <c r="H482" s="8" t="s">
        <v>414</v>
      </c>
      <c r="I482" s="8" t="s">
        <v>516</v>
      </c>
      <c r="J482" s="8" t="s">
        <v>516</v>
      </c>
      <c r="K482" s="89" t="s">
        <v>456</v>
      </c>
      <c r="L482" s="89" t="s">
        <v>97</v>
      </c>
      <c r="M482" s="8" t="str">
        <f t="shared" si="21"/>
        <v>1221Vigilancia de la salud ambientalRAFAEL URIBE URIBEA. DICIEMBRE 2024</v>
      </c>
      <c r="N482" s="125">
        <f t="shared" si="25"/>
        <v>19038</v>
      </c>
      <c r="O482" s="125">
        <f t="shared" si="24"/>
        <v>0</v>
      </c>
      <c r="P482" s="96">
        <v>7</v>
      </c>
      <c r="Q482" s="96">
        <v>0</v>
      </c>
      <c r="R482" s="96">
        <v>133266</v>
      </c>
      <c r="S482" s="97">
        <v>0</v>
      </c>
      <c r="T482" s="96">
        <v>7</v>
      </c>
      <c r="U482" s="96">
        <v>0</v>
      </c>
      <c r="V482" s="96">
        <v>133266</v>
      </c>
      <c r="W482" s="96">
        <v>0</v>
      </c>
    </row>
    <row r="483" spans="2:23" ht="101.25" customHeight="1" x14ac:dyDescent="0.25">
      <c r="B483" s="82">
        <v>1248</v>
      </c>
      <c r="C483" s="89" t="s">
        <v>70</v>
      </c>
      <c r="D483" s="8" t="str">
        <f t="shared" si="23"/>
        <v>1248Vigilancia de la salud ambiental</v>
      </c>
      <c r="E483" s="8" t="s">
        <v>289</v>
      </c>
      <c r="F483" s="8" t="s">
        <v>295</v>
      </c>
      <c r="G483" s="8" t="s">
        <v>354</v>
      </c>
      <c r="H483" s="8" t="s">
        <v>414</v>
      </c>
      <c r="I483" s="8" t="s">
        <v>516</v>
      </c>
      <c r="J483" s="8" t="s">
        <v>516</v>
      </c>
      <c r="K483" s="77" t="s">
        <v>458</v>
      </c>
      <c r="L483" s="89" t="s">
        <v>97</v>
      </c>
      <c r="M483" s="8" t="str">
        <f t="shared" si="21"/>
        <v>1248Vigilancia de la salud ambientalSANTA FEA. DICIEMBRE 2024</v>
      </c>
      <c r="N483" s="125">
        <f t="shared" si="25"/>
        <v>87348</v>
      </c>
      <c r="O483" s="125">
        <f t="shared" si="24"/>
        <v>0</v>
      </c>
      <c r="P483" s="96">
        <v>2</v>
      </c>
      <c r="Q483" s="96">
        <v>0</v>
      </c>
      <c r="R483" s="96">
        <v>174696</v>
      </c>
      <c r="S483" s="97">
        <v>0</v>
      </c>
      <c r="T483" s="96">
        <v>2</v>
      </c>
      <c r="U483" s="96">
        <v>0</v>
      </c>
      <c r="V483" s="96">
        <v>174696</v>
      </c>
      <c r="W483" s="96">
        <v>0</v>
      </c>
    </row>
    <row r="484" spans="2:23" ht="101.25" customHeight="1" x14ac:dyDescent="0.25">
      <c r="B484" s="82">
        <v>1248</v>
      </c>
      <c r="C484" s="89" t="s">
        <v>70</v>
      </c>
      <c r="D484" s="8" t="str">
        <f t="shared" si="23"/>
        <v>1248Vigilancia de la salud ambiental</v>
      </c>
      <c r="E484" s="8" t="s">
        <v>289</v>
      </c>
      <c r="F484" s="8" t="s">
        <v>295</v>
      </c>
      <c r="G484" s="8" t="s">
        <v>354</v>
      </c>
      <c r="H484" s="8" t="s">
        <v>414</v>
      </c>
      <c r="I484" s="8" t="s">
        <v>516</v>
      </c>
      <c r="J484" s="8" t="s">
        <v>516</v>
      </c>
      <c r="K484" s="89" t="s">
        <v>457</v>
      </c>
      <c r="L484" s="89" t="s">
        <v>97</v>
      </c>
      <c r="M484" s="8" t="str">
        <f t="shared" si="21"/>
        <v>1248Vigilancia de la salud ambientalSAN CRISTOBALA. DICIEMBRE 2024</v>
      </c>
      <c r="N484" s="125">
        <f t="shared" si="25"/>
        <v>87348</v>
      </c>
      <c r="O484" s="125">
        <f t="shared" si="24"/>
        <v>0</v>
      </c>
      <c r="P484" s="96">
        <v>7</v>
      </c>
      <c r="Q484" s="96">
        <v>0</v>
      </c>
      <c r="R484" s="96">
        <v>611436</v>
      </c>
      <c r="S484" s="97">
        <v>0</v>
      </c>
      <c r="T484" s="96">
        <v>7</v>
      </c>
      <c r="U484" s="96">
        <v>0</v>
      </c>
      <c r="V484" s="96">
        <v>611436</v>
      </c>
      <c r="W484" s="96">
        <v>0</v>
      </c>
    </row>
    <row r="485" spans="2:23" ht="101.25" customHeight="1" x14ac:dyDescent="0.25">
      <c r="B485" s="82">
        <v>1248</v>
      </c>
      <c r="C485" s="89" t="s">
        <v>70</v>
      </c>
      <c r="D485" s="8" t="str">
        <f t="shared" si="23"/>
        <v>1248Vigilancia de la salud ambiental</v>
      </c>
      <c r="E485" s="8" t="s">
        <v>289</v>
      </c>
      <c r="F485" s="8" t="s">
        <v>295</v>
      </c>
      <c r="G485" s="8" t="s">
        <v>354</v>
      </c>
      <c r="H485" s="8" t="s">
        <v>414</v>
      </c>
      <c r="I485" s="8" t="s">
        <v>516</v>
      </c>
      <c r="J485" s="8" t="s">
        <v>516</v>
      </c>
      <c r="K485" s="89" t="s">
        <v>455</v>
      </c>
      <c r="L485" s="89" t="s">
        <v>97</v>
      </c>
      <c r="M485" s="8" t="str">
        <f t="shared" si="21"/>
        <v>1248Vigilancia de la salud ambientalMARTIRESA. DICIEMBRE 2024</v>
      </c>
      <c r="N485" s="125">
        <f t="shared" si="25"/>
        <v>87348</v>
      </c>
      <c r="O485" s="125">
        <f t="shared" si="24"/>
        <v>0</v>
      </c>
      <c r="P485" s="96">
        <v>1</v>
      </c>
      <c r="Q485" s="96">
        <v>0</v>
      </c>
      <c r="R485" s="96">
        <v>87348</v>
      </c>
      <c r="S485" s="97">
        <v>0</v>
      </c>
      <c r="T485" s="96">
        <v>1</v>
      </c>
      <c r="U485" s="96">
        <v>0</v>
      </c>
      <c r="V485" s="96">
        <v>87348</v>
      </c>
      <c r="W485" s="96">
        <v>0</v>
      </c>
    </row>
    <row r="486" spans="2:23" ht="101.25" customHeight="1" x14ac:dyDescent="0.25">
      <c r="B486" s="82">
        <v>1248</v>
      </c>
      <c r="C486" s="89" t="s">
        <v>70</v>
      </c>
      <c r="D486" s="8" t="str">
        <f t="shared" si="23"/>
        <v>1248Vigilancia de la salud ambiental</v>
      </c>
      <c r="E486" s="8" t="s">
        <v>289</v>
      </c>
      <c r="F486" s="8" t="s">
        <v>295</v>
      </c>
      <c r="G486" s="8" t="s">
        <v>354</v>
      </c>
      <c r="H486" s="8" t="s">
        <v>414</v>
      </c>
      <c r="I486" s="8" t="s">
        <v>516</v>
      </c>
      <c r="J486" s="8" t="s">
        <v>516</v>
      </c>
      <c r="K486" s="77" t="s">
        <v>453</v>
      </c>
      <c r="L486" s="89" t="s">
        <v>97</v>
      </c>
      <c r="M486" s="8" t="str">
        <f t="shared" si="21"/>
        <v>1248Vigilancia de la salud ambientalANTONIO NARIÑOA. DICIEMBRE 2024</v>
      </c>
      <c r="N486" s="125">
        <f t="shared" si="25"/>
        <v>87348</v>
      </c>
      <c r="O486" s="125">
        <f t="shared" si="24"/>
        <v>0</v>
      </c>
      <c r="P486" s="96">
        <v>7</v>
      </c>
      <c r="Q486" s="96">
        <v>0</v>
      </c>
      <c r="R486" s="96">
        <v>611436</v>
      </c>
      <c r="S486" s="97">
        <v>0</v>
      </c>
      <c r="T486" s="96">
        <v>7</v>
      </c>
      <c r="U486" s="96">
        <v>0</v>
      </c>
      <c r="V486" s="96">
        <v>611436</v>
      </c>
      <c r="W486" s="96">
        <v>0</v>
      </c>
    </row>
    <row r="487" spans="2:23" ht="101.25" customHeight="1" x14ac:dyDescent="0.25">
      <c r="B487" s="82">
        <v>1248</v>
      </c>
      <c r="C487" s="89" t="s">
        <v>70</v>
      </c>
      <c r="D487" s="8" t="str">
        <f t="shared" si="23"/>
        <v>1248Vigilancia de la salud ambiental</v>
      </c>
      <c r="E487" s="8" t="s">
        <v>289</v>
      </c>
      <c r="F487" s="8" t="s">
        <v>295</v>
      </c>
      <c r="G487" s="8" t="s">
        <v>354</v>
      </c>
      <c r="H487" s="8" t="s">
        <v>414</v>
      </c>
      <c r="I487" s="8" t="s">
        <v>516</v>
      </c>
      <c r="J487" s="8" t="s">
        <v>516</v>
      </c>
      <c r="K487" s="89" t="s">
        <v>456</v>
      </c>
      <c r="L487" s="89" t="s">
        <v>97</v>
      </c>
      <c r="M487" s="8" t="str">
        <f t="shared" si="21"/>
        <v>1248Vigilancia de la salud ambientalRAFAEL URIBE URIBEA. DICIEMBRE 2024</v>
      </c>
      <c r="N487" s="125">
        <f t="shared" si="25"/>
        <v>87348</v>
      </c>
      <c r="O487" s="125">
        <f t="shared" si="24"/>
        <v>0</v>
      </c>
      <c r="P487" s="96">
        <v>8</v>
      </c>
      <c r="Q487" s="96">
        <v>0</v>
      </c>
      <c r="R487" s="96">
        <v>698784</v>
      </c>
      <c r="S487" s="97">
        <v>0</v>
      </c>
      <c r="T487" s="96">
        <v>8</v>
      </c>
      <c r="U487" s="96">
        <v>0</v>
      </c>
      <c r="V487" s="96">
        <v>698784</v>
      </c>
      <c r="W487" s="96">
        <v>0</v>
      </c>
    </row>
    <row r="488" spans="2:23" ht="101.25" customHeight="1" x14ac:dyDescent="0.25">
      <c r="B488" s="82">
        <v>1250</v>
      </c>
      <c r="C488" s="89" t="s">
        <v>70</v>
      </c>
      <c r="D488" s="8" t="str">
        <f t="shared" si="23"/>
        <v>1250Vigilancia de la salud ambiental</v>
      </c>
      <c r="E488" s="8" t="s">
        <v>289</v>
      </c>
      <c r="F488" s="8" t="s">
        <v>295</v>
      </c>
      <c r="G488" s="8" t="s">
        <v>430</v>
      </c>
      <c r="H488" s="8" t="s">
        <v>414</v>
      </c>
      <c r="I488" s="8" t="s">
        <v>516</v>
      </c>
      <c r="J488" s="8" t="s">
        <v>516</v>
      </c>
      <c r="K488" s="77" t="s">
        <v>458</v>
      </c>
      <c r="L488" s="89" t="s">
        <v>97</v>
      </c>
      <c r="M488" s="8" t="str">
        <f t="shared" si="21"/>
        <v>1250Vigilancia de la salud ambientalSANTA FEA. DICIEMBRE 2024</v>
      </c>
      <c r="N488" s="125">
        <f t="shared" si="25"/>
        <v>342684</v>
      </c>
      <c r="O488" s="125">
        <f t="shared" si="24"/>
        <v>0</v>
      </c>
      <c r="P488" s="96">
        <v>4</v>
      </c>
      <c r="Q488" s="96">
        <v>0</v>
      </c>
      <c r="R488" s="96">
        <v>1370736</v>
      </c>
      <c r="S488" s="97">
        <v>0</v>
      </c>
      <c r="T488" s="96">
        <v>4</v>
      </c>
      <c r="U488" s="96">
        <v>0</v>
      </c>
      <c r="V488" s="96">
        <v>1370736</v>
      </c>
      <c r="W488" s="96">
        <v>0</v>
      </c>
    </row>
    <row r="489" spans="2:23" ht="101.25" customHeight="1" x14ac:dyDescent="0.25">
      <c r="B489" s="82">
        <v>1251</v>
      </c>
      <c r="C489" s="89" t="s">
        <v>70</v>
      </c>
      <c r="D489" s="8" t="str">
        <f t="shared" si="23"/>
        <v>1251Vigilancia de la salud ambiental</v>
      </c>
      <c r="E489" s="8" t="s">
        <v>289</v>
      </c>
      <c r="F489" s="8" t="s">
        <v>295</v>
      </c>
      <c r="G489" s="8" t="s">
        <v>486</v>
      </c>
      <c r="H489" s="8" t="s">
        <v>414</v>
      </c>
      <c r="I489" s="8" t="s">
        <v>516</v>
      </c>
      <c r="J489" s="8" t="s">
        <v>516</v>
      </c>
      <c r="K489" s="89" t="s">
        <v>458</v>
      </c>
      <c r="L489" s="89" t="s">
        <v>97</v>
      </c>
      <c r="M489" s="8" t="str">
        <f t="shared" si="21"/>
        <v>1251Vigilancia de la salud ambientalSANTA FEA. DICIEMBRE 2024</v>
      </c>
      <c r="N489" s="125">
        <f t="shared" si="25"/>
        <v>1444620</v>
      </c>
      <c r="O489" s="125">
        <f t="shared" si="24"/>
        <v>0</v>
      </c>
      <c r="P489" s="96">
        <v>2</v>
      </c>
      <c r="Q489" s="96">
        <v>0</v>
      </c>
      <c r="R489" s="96">
        <v>2889240</v>
      </c>
      <c r="S489" s="97">
        <v>0</v>
      </c>
      <c r="T489" s="96">
        <v>2</v>
      </c>
      <c r="U489" s="96">
        <v>0</v>
      </c>
      <c r="V489" s="96">
        <v>2889240</v>
      </c>
      <c r="W489" s="96">
        <v>0</v>
      </c>
    </row>
    <row r="490" spans="2:23" ht="101.25" customHeight="1" x14ac:dyDescent="0.25">
      <c r="B490" s="82">
        <v>1251</v>
      </c>
      <c r="C490" s="89" t="s">
        <v>70</v>
      </c>
      <c r="D490" s="8" t="str">
        <f t="shared" si="23"/>
        <v>1251Vigilancia de la salud ambiental</v>
      </c>
      <c r="E490" s="8" t="s">
        <v>289</v>
      </c>
      <c r="F490" s="8" t="s">
        <v>295</v>
      </c>
      <c r="G490" s="8" t="s">
        <v>486</v>
      </c>
      <c r="H490" s="8" t="s">
        <v>414</v>
      </c>
      <c r="I490" s="8" t="s">
        <v>516</v>
      </c>
      <c r="J490" s="8" t="s">
        <v>516</v>
      </c>
      <c r="K490" s="77" t="s">
        <v>457</v>
      </c>
      <c r="L490" s="89" t="s">
        <v>97</v>
      </c>
      <c r="M490" s="8" t="str">
        <f t="shared" si="21"/>
        <v>1251Vigilancia de la salud ambientalSAN CRISTOBALA. DICIEMBRE 2024</v>
      </c>
      <c r="N490" s="125">
        <f t="shared" si="25"/>
        <v>1444620</v>
      </c>
      <c r="O490" s="125">
        <f t="shared" si="24"/>
        <v>0</v>
      </c>
      <c r="P490" s="96">
        <v>1</v>
      </c>
      <c r="Q490" s="96">
        <v>0</v>
      </c>
      <c r="R490" s="96">
        <v>1444620</v>
      </c>
      <c r="S490" s="97">
        <v>0</v>
      </c>
      <c r="T490" s="96">
        <v>1</v>
      </c>
      <c r="U490" s="96">
        <v>0</v>
      </c>
      <c r="V490" s="96">
        <v>1444620</v>
      </c>
      <c r="W490" s="96">
        <v>0</v>
      </c>
    </row>
    <row r="491" spans="2:23" ht="101.25" customHeight="1" x14ac:dyDescent="0.25">
      <c r="B491" s="82">
        <v>1252</v>
      </c>
      <c r="C491" s="89" t="s">
        <v>70</v>
      </c>
      <c r="D491" s="8" t="str">
        <f t="shared" si="23"/>
        <v>1252Vigilancia de la salud ambiental</v>
      </c>
      <c r="E491" s="8" t="s">
        <v>289</v>
      </c>
      <c r="F491" s="8" t="s">
        <v>295</v>
      </c>
      <c r="G491" s="8" t="s">
        <v>487</v>
      </c>
      <c r="H491" s="8" t="s">
        <v>414</v>
      </c>
      <c r="I491" s="8" t="s">
        <v>516</v>
      </c>
      <c r="J491" s="8" t="s">
        <v>516</v>
      </c>
      <c r="K491" s="89" t="s">
        <v>458</v>
      </c>
      <c r="L491" s="89" t="s">
        <v>97</v>
      </c>
      <c r="M491" s="8" t="str">
        <f t="shared" si="21"/>
        <v>1252Vigilancia de la salud ambientalSANTA FEA. DICIEMBRE 2024</v>
      </c>
      <c r="N491" s="125">
        <f t="shared" si="25"/>
        <v>674156</v>
      </c>
      <c r="O491" s="125">
        <f t="shared" si="24"/>
        <v>0</v>
      </c>
      <c r="P491" s="96">
        <v>1</v>
      </c>
      <c r="Q491" s="96">
        <v>0</v>
      </c>
      <c r="R491" s="96">
        <v>674156</v>
      </c>
      <c r="S491" s="97">
        <v>0</v>
      </c>
      <c r="T491" s="96">
        <v>1</v>
      </c>
      <c r="U491" s="96">
        <v>0</v>
      </c>
      <c r="V491" s="96">
        <v>674156</v>
      </c>
      <c r="W491" s="96">
        <v>0</v>
      </c>
    </row>
    <row r="492" spans="2:23" ht="101.25" customHeight="1" x14ac:dyDescent="0.25">
      <c r="B492" s="82">
        <v>1252</v>
      </c>
      <c r="C492" s="89" t="s">
        <v>70</v>
      </c>
      <c r="D492" s="8" t="str">
        <f t="shared" si="23"/>
        <v>1252Vigilancia de la salud ambiental</v>
      </c>
      <c r="E492" s="8" t="s">
        <v>289</v>
      </c>
      <c r="F492" s="8" t="s">
        <v>295</v>
      </c>
      <c r="G492" s="8" t="s">
        <v>487</v>
      </c>
      <c r="H492" s="8" t="s">
        <v>414</v>
      </c>
      <c r="I492" s="8" t="s">
        <v>516</v>
      </c>
      <c r="J492" s="8" t="s">
        <v>516</v>
      </c>
      <c r="K492" s="77" t="s">
        <v>455</v>
      </c>
      <c r="L492" s="89" t="s">
        <v>97</v>
      </c>
      <c r="M492" s="8" t="str">
        <f t="shared" si="21"/>
        <v>1252Vigilancia de la salud ambientalMARTIRESA. DICIEMBRE 2024</v>
      </c>
      <c r="N492" s="125">
        <f t="shared" si="25"/>
        <v>674156</v>
      </c>
      <c r="O492" s="125">
        <f t="shared" si="24"/>
        <v>0</v>
      </c>
      <c r="P492" s="96">
        <v>1</v>
      </c>
      <c r="Q492" s="96">
        <v>0</v>
      </c>
      <c r="R492" s="96">
        <v>674156</v>
      </c>
      <c r="S492" s="97">
        <v>0</v>
      </c>
      <c r="T492" s="96">
        <v>1</v>
      </c>
      <c r="U492" s="96">
        <v>0</v>
      </c>
      <c r="V492" s="96">
        <v>674156</v>
      </c>
      <c r="W492" s="96">
        <v>0</v>
      </c>
    </row>
    <row r="493" spans="2:23" ht="101.25" customHeight="1" x14ac:dyDescent="0.25">
      <c r="B493" s="82">
        <v>1252</v>
      </c>
      <c r="C493" s="89" t="s">
        <v>70</v>
      </c>
      <c r="D493" s="8" t="str">
        <f t="shared" ref="D493:D515" si="26">+B493&amp;C493</f>
        <v>1252Vigilancia de la salud ambiental</v>
      </c>
      <c r="E493" s="8" t="s">
        <v>289</v>
      </c>
      <c r="F493" s="8" t="s">
        <v>295</v>
      </c>
      <c r="G493" s="8" t="s">
        <v>487</v>
      </c>
      <c r="H493" s="8" t="s">
        <v>414</v>
      </c>
      <c r="I493" s="8" t="s">
        <v>516</v>
      </c>
      <c r="J493" s="8" t="s">
        <v>516</v>
      </c>
      <c r="K493" s="89" t="s">
        <v>453</v>
      </c>
      <c r="L493" s="89" t="s">
        <v>97</v>
      </c>
      <c r="M493" s="8" t="str">
        <f t="shared" si="21"/>
        <v>1252Vigilancia de la salud ambientalANTONIO NARIÑOA. DICIEMBRE 2024</v>
      </c>
      <c r="N493" s="125">
        <f t="shared" si="25"/>
        <v>674156</v>
      </c>
      <c r="O493" s="125">
        <f t="shared" si="24"/>
        <v>0</v>
      </c>
      <c r="P493" s="96">
        <v>1</v>
      </c>
      <c r="Q493" s="96">
        <v>0</v>
      </c>
      <c r="R493" s="96">
        <v>674156</v>
      </c>
      <c r="S493" s="97">
        <v>0</v>
      </c>
      <c r="T493" s="96">
        <v>1</v>
      </c>
      <c r="U493" s="96">
        <v>0</v>
      </c>
      <c r="V493" s="96">
        <v>674156</v>
      </c>
      <c r="W493" s="96">
        <v>0</v>
      </c>
    </row>
    <row r="494" spans="2:23" ht="101.25" customHeight="1" x14ac:dyDescent="0.25">
      <c r="B494" s="82">
        <v>1254</v>
      </c>
      <c r="C494" s="89" t="s">
        <v>70</v>
      </c>
      <c r="D494" s="8" t="str">
        <f t="shared" si="26"/>
        <v>1254Vigilancia de la salud ambiental</v>
      </c>
      <c r="E494" s="8" t="s">
        <v>289</v>
      </c>
      <c r="F494" s="8" t="s">
        <v>295</v>
      </c>
      <c r="G494" s="8" t="s">
        <v>488</v>
      </c>
      <c r="H494" s="8" t="s">
        <v>414</v>
      </c>
      <c r="I494" s="8" t="s">
        <v>516</v>
      </c>
      <c r="J494" s="8" t="s">
        <v>516</v>
      </c>
      <c r="K494" s="89" t="s">
        <v>455</v>
      </c>
      <c r="L494" s="89" t="s">
        <v>97</v>
      </c>
      <c r="M494" s="8" t="str">
        <f t="shared" si="21"/>
        <v>1254Vigilancia de la salud ambientalMARTIRESA. DICIEMBRE 2024</v>
      </c>
      <c r="N494" s="125">
        <f t="shared" si="25"/>
        <v>152304</v>
      </c>
      <c r="O494" s="125">
        <f t="shared" si="24"/>
        <v>0</v>
      </c>
      <c r="P494" s="96">
        <v>1</v>
      </c>
      <c r="Q494" s="96">
        <v>0</v>
      </c>
      <c r="R494" s="96">
        <v>152304</v>
      </c>
      <c r="S494" s="97">
        <v>0</v>
      </c>
      <c r="T494" s="96">
        <v>1</v>
      </c>
      <c r="U494" s="96">
        <v>0</v>
      </c>
      <c r="V494" s="96">
        <v>152304</v>
      </c>
      <c r="W494" s="96">
        <v>0</v>
      </c>
    </row>
    <row r="495" spans="2:23" ht="101.25" customHeight="1" x14ac:dyDescent="0.25">
      <c r="B495" s="82">
        <v>1257</v>
      </c>
      <c r="C495" s="89" t="s">
        <v>70</v>
      </c>
      <c r="D495" s="8" t="str">
        <f t="shared" si="26"/>
        <v>1257Vigilancia de la salud ambiental</v>
      </c>
      <c r="E495" s="8" t="s">
        <v>289</v>
      </c>
      <c r="F495" s="8" t="s">
        <v>295</v>
      </c>
      <c r="G495" s="8" t="s">
        <v>489</v>
      </c>
      <c r="H495" s="8" t="s">
        <v>414</v>
      </c>
      <c r="I495" s="8" t="s">
        <v>516</v>
      </c>
      <c r="J495" s="8" t="s">
        <v>516</v>
      </c>
      <c r="K495" s="77" t="s">
        <v>455</v>
      </c>
      <c r="L495" s="89" t="s">
        <v>97</v>
      </c>
      <c r="M495" s="8" t="str">
        <f t="shared" si="21"/>
        <v>1257Vigilancia de la salud ambientalMARTIRESA. DICIEMBRE 2024</v>
      </c>
      <c r="N495" s="125">
        <f t="shared" si="25"/>
        <v>62022352</v>
      </c>
      <c r="O495" s="125">
        <f t="shared" si="24"/>
        <v>0</v>
      </c>
      <c r="P495" s="96">
        <v>1</v>
      </c>
      <c r="Q495" s="96">
        <v>0</v>
      </c>
      <c r="R495" s="96">
        <v>62022352</v>
      </c>
      <c r="S495" s="97">
        <v>0</v>
      </c>
      <c r="T495" s="96">
        <v>1</v>
      </c>
      <c r="U495" s="96">
        <v>0</v>
      </c>
      <c r="V495" s="96">
        <v>62022352</v>
      </c>
      <c r="W495" s="96">
        <v>0</v>
      </c>
    </row>
    <row r="496" spans="2:23" ht="101.25" customHeight="1" x14ac:dyDescent="0.25">
      <c r="B496" s="82">
        <v>1281</v>
      </c>
      <c r="C496" s="89" t="s">
        <v>70</v>
      </c>
      <c r="D496" s="8" t="str">
        <f t="shared" si="26"/>
        <v>1281Vigilancia de la salud ambiental</v>
      </c>
      <c r="E496" s="8" t="s">
        <v>289</v>
      </c>
      <c r="F496" s="8" t="s">
        <v>293</v>
      </c>
      <c r="G496" s="8" t="s">
        <v>355</v>
      </c>
      <c r="H496" s="8" t="s">
        <v>414</v>
      </c>
      <c r="I496" s="8" t="s">
        <v>516</v>
      </c>
      <c r="J496" s="8" t="s">
        <v>516</v>
      </c>
      <c r="K496" s="89" t="s">
        <v>458</v>
      </c>
      <c r="L496" s="89" t="s">
        <v>97</v>
      </c>
      <c r="M496" s="8" t="str">
        <f t="shared" si="21"/>
        <v>1281Vigilancia de la salud ambientalSANTA FEA. DICIEMBRE 2024</v>
      </c>
      <c r="N496" s="125">
        <f t="shared" si="25"/>
        <v>87348</v>
      </c>
      <c r="O496" s="125">
        <f t="shared" si="24"/>
        <v>0</v>
      </c>
      <c r="P496" s="96">
        <v>1</v>
      </c>
      <c r="Q496" s="96">
        <v>0</v>
      </c>
      <c r="R496" s="96">
        <v>87348</v>
      </c>
      <c r="S496" s="97">
        <v>0</v>
      </c>
      <c r="T496" s="96">
        <v>1</v>
      </c>
      <c r="U496" s="96">
        <v>0</v>
      </c>
      <c r="V496" s="96">
        <v>87348</v>
      </c>
      <c r="W496" s="96">
        <v>0</v>
      </c>
    </row>
    <row r="497" spans="2:23" ht="101.25" customHeight="1" x14ac:dyDescent="0.25">
      <c r="B497" s="82">
        <v>1281</v>
      </c>
      <c r="C497" s="89" t="s">
        <v>70</v>
      </c>
      <c r="D497" s="8" t="str">
        <f t="shared" si="26"/>
        <v>1281Vigilancia de la salud ambiental</v>
      </c>
      <c r="E497" s="8" t="s">
        <v>289</v>
      </c>
      <c r="F497" s="8" t="s">
        <v>293</v>
      </c>
      <c r="G497" s="8" t="s">
        <v>355</v>
      </c>
      <c r="H497" s="8" t="s">
        <v>414</v>
      </c>
      <c r="I497" s="8" t="s">
        <v>516</v>
      </c>
      <c r="J497" s="8" t="s">
        <v>516</v>
      </c>
      <c r="K497" s="89" t="s">
        <v>455</v>
      </c>
      <c r="L497" s="89" t="s">
        <v>97</v>
      </c>
      <c r="M497" s="8" t="str">
        <f t="shared" si="21"/>
        <v>1281Vigilancia de la salud ambientalMARTIRESA. DICIEMBRE 2024</v>
      </c>
      <c r="N497" s="125">
        <f t="shared" si="25"/>
        <v>87348</v>
      </c>
      <c r="O497" s="125">
        <f t="shared" si="24"/>
        <v>0</v>
      </c>
      <c r="P497" s="96">
        <v>1</v>
      </c>
      <c r="Q497" s="96">
        <v>0</v>
      </c>
      <c r="R497" s="96">
        <v>87348</v>
      </c>
      <c r="S497" s="97">
        <v>0</v>
      </c>
      <c r="T497" s="96">
        <v>1</v>
      </c>
      <c r="U497" s="96">
        <v>0</v>
      </c>
      <c r="V497" s="96">
        <v>87348</v>
      </c>
      <c r="W497" s="96">
        <v>0</v>
      </c>
    </row>
    <row r="498" spans="2:23" ht="101.25" customHeight="1" x14ac:dyDescent="0.25">
      <c r="B498" s="82">
        <v>1281</v>
      </c>
      <c r="C498" s="89" t="s">
        <v>70</v>
      </c>
      <c r="D498" s="8" t="str">
        <f t="shared" si="26"/>
        <v>1281Vigilancia de la salud ambiental</v>
      </c>
      <c r="E498" s="8" t="s">
        <v>289</v>
      </c>
      <c r="F498" s="8" t="s">
        <v>293</v>
      </c>
      <c r="G498" s="8" t="s">
        <v>355</v>
      </c>
      <c r="H498" s="8" t="s">
        <v>414</v>
      </c>
      <c r="I498" s="8" t="s">
        <v>516</v>
      </c>
      <c r="J498" s="8" t="s">
        <v>516</v>
      </c>
      <c r="K498" s="77" t="s">
        <v>454</v>
      </c>
      <c r="L498" s="89" t="s">
        <v>97</v>
      </c>
      <c r="M498" s="8" t="str">
        <f t="shared" si="21"/>
        <v>1281Vigilancia de la salud ambientalCANDELARIAA. DICIEMBRE 2024</v>
      </c>
      <c r="N498" s="125">
        <f t="shared" si="25"/>
        <v>87348</v>
      </c>
      <c r="O498" s="125">
        <f t="shared" si="24"/>
        <v>0</v>
      </c>
      <c r="P498" s="96">
        <v>7</v>
      </c>
      <c r="Q498" s="96">
        <v>0</v>
      </c>
      <c r="R498" s="96">
        <v>611436</v>
      </c>
      <c r="S498" s="97">
        <v>0</v>
      </c>
      <c r="T498" s="96">
        <v>7</v>
      </c>
      <c r="U498" s="96">
        <v>0</v>
      </c>
      <c r="V498" s="96">
        <v>611436</v>
      </c>
      <c r="W498" s="96">
        <v>0</v>
      </c>
    </row>
    <row r="499" spans="2:23" ht="101.25" customHeight="1" x14ac:dyDescent="0.25">
      <c r="B499" s="82">
        <v>1735</v>
      </c>
      <c r="C499" s="89" t="s">
        <v>70</v>
      </c>
      <c r="D499" s="8" t="str">
        <f t="shared" si="26"/>
        <v>1735Vigilancia de la salud ambiental</v>
      </c>
      <c r="E499" s="8" t="s">
        <v>289</v>
      </c>
      <c r="F499" s="8" t="s">
        <v>295</v>
      </c>
      <c r="G499" s="8" t="s">
        <v>356</v>
      </c>
      <c r="H499" s="8" t="s">
        <v>414</v>
      </c>
      <c r="I499" s="8" t="s">
        <v>516</v>
      </c>
      <c r="J499" s="8" t="s">
        <v>516</v>
      </c>
      <c r="K499" s="89" t="s">
        <v>453</v>
      </c>
      <c r="L499" s="89" t="s">
        <v>97</v>
      </c>
      <c r="M499" s="8" t="str">
        <f t="shared" si="21"/>
        <v>1735Vigilancia de la salud ambientalANTONIO NARIÑOA. DICIEMBRE 2024</v>
      </c>
      <c r="N499" s="125">
        <f t="shared" si="25"/>
        <v>28557</v>
      </c>
      <c r="O499" s="125">
        <f t="shared" si="24"/>
        <v>0</v>
      </c>
      <c r="P499" s="96">
        <v>30</v>
      </c>
      <c r="Q499" s="96">
        <v>0</v>
      </c>
      <c r="R499" s="96">
        <v>856710</v>
      </c>
      <c r="S499" s="97">
        <v>0</v>
      </c>
      <c r="T499" s="96">
        <v>30</v>
      </c>
      <c r="U499" s="96">
        <v>0</v>
      </c>
      <c r="V499" s="96">
        <v>856710</v>
      </c>
      <c r="W499" s="96">
        <v>0</v>
      </c>
    </row>
    <row r="500" spans="2:23" ht="101.25" customHeight="1" x14ac:dyDescent="0.25">
      <c r="B500" s="82">
        <v>1736</v>
      </c>
      <c r="C500" s="89" t="s">
        <v>70</v>
      </c>
      <c r="D500" s="8" t="str">
        <f t="shared" si="26"/>
        <v>1736Vigilancia de la salud ambiental</v>
      </c>
      <c r="E500" s="8" t="s">
        <v>289</v>
      </c>
      <c r="F500" s="8" t="s">
        <v>296</v>
      </c>
      <c r="G500" s="8" t="s">
        <v>357</v>
      </c>
      <c r="H500" s="8" t="s">
        <v>419</v>
      </c>
      <c r="I500" s="8" t="s">
        <v>516</v>
      </c>
      <c r="J500" s="8" t="s">
        <v>516</v>
      </c>
      <c r="K500" s="77" t="s">
        <v>454</v>
      </c>
      <c r="L500" s="89" t="s">
        <v>97</v>
      </c>
      <c r="M500" s="8" t="str">
        <f t="shared" si="21"/>
        <v>1736Vigilancia de la salud ambientalCANDELARIAA. DICIEMBRE 2024</v>
      </c>
      <c r="N500" s="125">
        <f t="shared" si="25"/>
        <v>5357344</v>
      </c>
      <c r="O500" s="125">
        <f t="shared" si="24"/>
        <v>0</v>
      </c>
      <c r="P500" s="96">
        <v>2</v>
      </c>
      <c r="Q500" s="96">
        <v>0</v>
      </c>
      <c r="R500" s="96">
        <v>10714688</v>
      </c>
      <c r="S500" s="97">
        <v>0</v>
      </c>
      <c r="T500" s="96">
        <v>2</v>
      </c>
      <c r="U500" s="96">
        <v>0</v>
      </c>
      <c r="V500" s="96">
        <v>10714688</v>
      </c>
      <c r="W500" s="96">
        <v>0</v>
      </c>
    </row>
    <row r="501" spans="2:23" ht="101.25" customHeight="1" x14ac:dyDescent="0.25">
      <c r="B501" s="82">
        <v>1737</v>
      </c>
      <c r="C501" s="89" t="s">
        <v>70</v>
      </c>
      <c r="D501" s="8" t="str">
        <f t="shared" si="26"/>
        <v>1737Vigilancia de la salud ambiental</v>
      </c>
      <c r="E501" s="8" t="s">
        <v>289</v>
      </c>
      <c r="F501" s="8" t="s">
        <v>296</v>
      </c>
      <c r="G501" s="8" t="s">
        <v>358</v>
      </c>
      <c r="H501" s="8" t="s">
        <v>414</v>
      </c>
      <c r="I501" s="8" t="s">
        <v>516</v>
      </c>
      <c r="J501" s="8" t="s">
        <v>516</v>
      </c>
      <c r="K501" s="89" t="s">
        <v>457</v>
      </c>
      <c r="L501" s="89" t="s">
        <v>97</v>
      </c>
      <c r="M501" s="8" t="str">
        <f t="shared" si="21"/>
        <v>1737Vigilancia de la salud ambientalSAN CRISTOBALA. DICIEMBRE 2024</v>
      </c>
      <c r="N501" s="125">
        <f t="shared" si="25"/>
        <v>232928</v>
      </c>
      <c r="O501" s="125">
        <f t="shared" si="24"/>
        <v>0</v>
      </c>
      <c r="P501" s="96">
        <v>10</v>
      </c>
      <c r="Q501" s="96">
        <v>0</v>
      </c>
      <c r="R501" s="96">
        <v>2329280</v>
      </c>
      <c r="S501" s="97">
        <v>0</v>
      </c>
      <c r="T501" s="96">
        <v>10</v>
      </c>
      <c r="U501" s="96">
        <v>0</v>
      </c>
      <c r="V501" s="96">
        <v>2329280</v>
      </c>
      <c r="W501" s="96">
        <v>0</v>
      </c>
    </row>
    <row r="502" spans="2:23" ht="101.25" customHeight="1" x14ac:dyDescent="0.25">
      <c r="B502" s="82">
        <v>1737</v>
      </c>
      <c r="C502" s="89" t="s">
        <v>70</v>
      </c>
      <c r="D502" s="8" t="str">
        <f t="shared" si="26"/>
        <v>1737Vigilancia de la salud ambiental</v>
      </c>
      <c r="E502" s="8" t="s">
        <v>289</v>
      </c>
      <c r="F502" s="8" t="s">
        <v>296</v>
      </c>
      <c r="G502" s="8" t="s">
        <v>358</v>
      </c>
      <c r="H502" s="8" t="s">
        <v>414</v>
      </c>
      <c r="I502" s="8" t="s">
        <v>516</v>
      </c>
      <c r="J502" s="8" t="s">
        <v>516</v>
      </c>
      <c r="K502" s="77" t="s">
        <v>456</v>
      </c>
      <c r="L502" s="89" t="s">
        <v>97</v>
      </c>
      <c r="M502" s="8" t="str">
        <f t="shared" si="21"/>
        <v>1737Vigilancia de la salud ambientalRAFAEL URIBE URIBEA. DICIEMBRE 2024</v>
      </c>
      <c r="N502" s="125">
        <f t="shared" si="25"/>
        <v>232928</v>
      </c>
      <c r="O502" s="125">
        <f t="shared" si="24"/>
        <v>0</v>
      </c>
      <c r="P502" s="96">
        <v>10</v>
      </c>
      <c r="Q502" s="96">
        <v>0</v>
      </c>
      <c r="R502" s="96">
        <v>2329280</v>
      </c>
      <c r="S502" s="97">
        <v>0</v>
      </c>
      <c r="T502" s="96">
        <v>10</v>
      </c>
      <c r="U502" s="96">
        <v>0</v>
      </c>
      <c r="V502" s="96">
        <v>2329280</v>
      </c>
      <c r="W502" s="96">
        <v>0</v>
      </c>
    </row>
    <row r="503" spans="2:23" ht="101.25" customHeight="1" x14ac:dyDescent="0.25">
      <c r="B503" s="82">
        <v>1742</v>
      </c>
      <c r="C503" s="89" t="s">
        <v>70</v>
      </c>
      <c r="D503" s="8" t="str">
        <f t="shared" si="26"/>
        <v>1742Vigilancia de la salud ambiental</v>
      </c>
      <c r="E503" s="8" t="s">
        <v>289</v>
      </c>
      <c r="F503" s="8" t="s">
        <v>292</v>
      </c>
      <c r="G503" s="8" t="s">
        <v>359</v>
      </c>
      <c r="H503" s="8" t="s">
        <v>414</v>
      </c>
      <c r="I503" s="8" t="s">
        <v>516</v>
      </c>
      <c r="J503" s="8" t="s">
        <v>516</v>
      </c>
      <c r="K503" s="89" t="s">
        <v>458</v>
      </c>
      <c r="L503" s="89" t="s">
        <v>97</v>
      </c>
      <c r="M503" s="8" t="str">
        <f t="shared" si="21"/>
        <v>1742Vigilancia de la salud ambientalSANTA FEA. DICIEMBRE 2024</v>
      </c>
      <c r="N503" s="125">
        <f t="shared" si="25"/>
        <v>58232</v>
      </c>
      <c r="O503" s="125">
        <f t="shared" si="24"/>
        <v>0</v>
      </c>
      <c r="P503" s="96">
        <v>6</v>
      </c>
      <c r="Q503" s="96">
        <v>0</v>
      </c>
      <c r="R503" s="96">
        <v>349392</v>
      </c>
      <c r="S503" s="97">
        <v>0</v>
      </c>
      <c r="T503" s="96">
        <v>6</v>
      </c>
      <c r="U503" s="96">
        <v>0</v>
      </c>
      <c r="V503" s="96">
        <v>349392</v>
      </c>
      <c r="W503" s="96">
        <v>0</v>
      </c>
    </row>
    <row r="504" spans="2:23" ht="101.25" customHeight="1" x14ac:dyDescent="0.25">
      <c r="B504" s="82">
        <v>1742</v>
      </c>
      <c r="C504" s="89" t="s">
        <v>70</v>
      </c>
      <c r="D504" s="8" t="str">
        <f t="shared" si="26"/>
        <v>1742Vigilancia de la salud ambiental</v>
      </c>
      <c r="E504" s="8" t="s">
        <v>289</v>
      </c>
      <c r="F504" s="8" t="s">
        <v>292</v>
      </c>
      <c r="G504" s="8" t="s">
        <v>359</v>
      </c>
      <c r="H504" s="8" t="s">
        <v>414</v>
      </c>
      <c r="I504" s="8" t="s">
        <v>516</v>
      </c>
      <c r="J504" s="8" t="s">
        <v>516</v>
      </c>
      <c r="K504" s="77" t="s">
        <v>457</v>
      </c>
      <c r="L504" s="89" t="s">
        <v>97</v>
      </c>
      <c r="M504" s="8" t="str">
        <f t="shared" si="21"/>
        <v>1742Vigilancia de la salud ambientalSAN CRISTOBALA. DICIEMBRE 2024</v>
      </c>
      <c r="N504" s="125">
        <f t="shared" si="25"/>
        <v>58232</v>
      </c>
      <c r="O504" s="125">
        <f t="shared" si="24"/>
        <v>0</v>
      </c>
      <c r="P504" s="96">
        <v>21</v>
      </c>
      <c r="Q504" s="96">
        <v>0</v>
      </c>
      <c r="R504" s="96">
        <v>1222872</v>
      </c>
      <c r="S504" s="97">
        <v>0</v>
      </c>
      <c r="T504" s="96">
        <v>21</v>
      </c>
      <c r="U504" s="96">
        <v>0</v>
      </c>
      <c r="V504" s="96">
        <v>1222872</v>
      </c>
      <c r="W504" s="96">
        <v>0</v>
      </c>
    </row>
    <row r="505" spans="2:23" ht="101.25" customHeight="1" x14ac:dyDescent="0.25">
      <c r="B505" s="82">
        <v>1742</v>
      </c>
      <c r="C505" s="89" t="s">
        <v>70</v>
      </c>
      <c r="D505" s="8" t="str">
        <f t="shared" si="26"/>
        <v>1742Vigilancia de la salud ambiental</v>
      </c>
      <c r="E505" s="8" t="s">
        <v>289</v>
      </c>
      <c r="F505" s="8" t="s">
        <v>292</v>
      </c>
      <c r="G505" s="8" t="s">
        <v>359</v>
      </c>
      <c r="H505" s="8" t="s">
        <v>414</v>
      </c>
      <c r="I505" s="8" t="s">
        <v>516</v>
      </c>
      <c r="J505" s="8" t="s">
        <v>516</v>
      </c>
      <c r="K505" s="89" t="s">
        <v>455</v>
      </c>
      <c r="L505" s="89" t="s">
        <v>97</v>
      </c>
      <c r="M505" s="8" t="str">
        <f t="shared" si="21"/>
        <v>1742Vigilancia de la salud ambientalMARTIRESA. DICIEMBRE 2024</v>
      </c>
      <c r="N505" s="125">
        <f t="shared" si="25"/>
        <v>58232</v>
      </c>
      <c r="O505" s="125">
        <f t="shared" si="24"/>
        <v>0</v>
      </c>
      <c r="P505" s="96">
        <v>31</v>
      </c>
      <c r="Q505" s="96">
        <v>0</v>
      </c>
      <c r="R505" s="96">
        <v>1805192</v>
      </c>
      <c r="S505" s="97">
        <v>0</v>
      </c>
      <c r="T505" s="96">
        <v>31</v>
      </c>
      <c r="U505" s="96">
        <v>0</v>
      </c>
      <c r="V505" s="96">
        <v>1805192</v>
      </c>
      <c r="W505" s="96">
        <v>0</v>
      </c>
    </row>
    <row r="506" spans="2:23" ht="101.25" customHeight="1" x14ac:dyDescent="0.25">
      <c r="B506" s="82">
        <v>1742</v>
      </c>
      <c r="C506" s="89" t="s">
        <v>70</v>
      </c>
      <c r="D506" s="8" t="str">
        <f t="shared" si="26"/>
        <v>1742Vigilancia de la salud ambiental</v>
      </c>
      <c r="E506" s="8" t="s">
        <v>289</v>
      </c>
      <c r="F506" s="8" t="s">
        <v>292</v>
      </c>
      <c r="G506" s="8" t="s">
        <v>359</v>
      </c>
      <c r="H506" s="8" t="s">
        <v>414</v>
      </c>
      <c r="I506" s="8" t="s">
        <v>516</v>
      </c>
      <c r="J506" s="8" t="s">
        <v>516</v>
      </c>
      <c r="K506" s="77" t="s">
        <v>453</v>
      </c>
      <c r="L506" s="89" t="s">
        <v>97</v>
      </c>
      <c r="M506" s="8" t="str">
        <f t="shared" si="21"/>
        <v>1742Vigilancia de la salud ambientalANTONIO NARIÑOA. DICIEMBRE 2024</v>
      </c>
      <c r="N506" s="125">
        <f t="shared" si="25"/>
        <v>58232</v>
      </c>
      <c r="O506" s="125">
        <f t="shared" si="24"/>
        <v>0</v>
      </c>
      <c r="P506" s="96">
        <v>10</v>
      </c>
      <c r="Q506" s="96">
        <v>0</v>
      </c>
      <c r="R506" s="96">
        <v>582320</v>
      </c>
      <c r="S506" s="97">
        <v>0</v>
      </c>
      <c r="T506" s="96">
        <v>10</v>
      </c>
      <c r="U506" s="96">
        <v>0</v>
      </c>
      <c r="V506" s="96">
        <v>582320</v>
      </c>
      <c r="W506" s="96">
        <v>0</v>
      </c>
    </row>
    <row r="507" spans="2:23" ht="101.25" customHeight="1" x14ac:dyDescent="0.25">
      <c r="B507" s="82">
        <v>1742</v>
      </c>
      <c r="C507" s="89" t="s">
        <v>70</v>
      </c>
      <c r="D507" s="8" t="str">
        <f t="shared" si="26"/>
        <v>1742Vigilancia de la salud ambiental</v>
      </c>
      <c r="E507" s="8" t="s">
        <v>289</v>
      </c>
      <c r="F507" s="8" t="s">
        <v>292</v>
      </c>
      <c r="G507" s="8" t="s">
        <v>359</v>
      </c>
      <c r="H507" s="8" t="s">
        <v>414</v>
      </c>
      <c r="I507" s="8" t="s">
        <v>516</v>
      </c>
      <c r="J507" s="8" t="s">
        <v>516</v>
      </c>
      <c r="K507" s="89" t="s">
        <v>454</v>
      </c>
      <c r="L507" s="89" t="s">
        <v>97</v>
      </c>
      <c r="M507" s="8" t="str">
        <f t="shared" si="21"/>
        <v>1742Vigilancia de la salud ambientalCANDELARIAA. DICIEMBRE 2024</v>
      </c>
      <c r="N507" s="125">
        <f t="shared" si="25"/>
        <v>58232</v>
      </c>
      <c r="O507" s="125">
        <f t="shared" si="24"/>
        <v>0</v>
      </c>
      <c r="P507" s="96">
        <v>1</v>
      </c>
      <c r="Q507" s="96">
        <v>0</v>
      </c>
      <c r="R507" s="96">
        <v>58232</v>
      </c>
      <c r="S507" s="97">
        <v>0</v>
      </c>
      <c r="T507" s="96">
        <v>1</v>
      </c>
      <c r="U507" s="96">
        <v>0</v>
      </c>
      <c r="V507" s="96">
        <v>58232</v>
      </c>
      <c r="W507" s="96">
        <v>0</v>
      </c>
    </row>
    <row r="508" spans="2:23" ht="101.25" customHeight="1" x14ac:dyDescent="0.25">
      <c r="B508" s="82">
        <v>1742</v>
      </c>
      <c r="C508" s="89" t="s">
        <v>70</v>
      </c>
      <c r="D508" s="8" t="str">
        <f t="shared" si="26"/>
        <v>1742Vigilancia de la salud ambiental</v>
      </c>
      <c r="E508" s="8" t="s">
        <v>289</v>
      </c>
      <c r="F508" s="8" t="s">
        <v>292</v>
      </c>
      <c r="G508" s="8" t="s">
        <v>359</v>
      </c>
      <c r="H508" s="8" t="s">
        <v>414</v>
      </c>
      <c r="I508" s="8" t="s">
        <v>516</v>
      </c>
      <c r="J508" s="8" t="s">
        <v>516</v>
      </c>
      <c r="K508" s="77" t="s">
        <v>456</v>
      </c>
      <c r="L508" s="89" t="s">
        <v>97</v>
      </c>
      <c r="M508" s="8" t="str">
        <f t="shared" si="21"/>
        <v>1742Vigilancia de la salud ambientalRAFAEL URIBE URIBEA. DICIEMBRE 2024</v>
      </c>
      <c r="N508" s="125">
        <f t="shared" si="25"/>
        <v>58232</v>
      </c>
      <c r="O508" s="125">
        <f t="shared" si="24"/>
        <v>0</v>
      </c>
      <c r="P508" s="96">
        <v>30</v>
      </c>
      <c r="Q508" s="96">
        <v>0</v>
      </c>
      <c r="R508" s="96">
        <v>1746960</v>
      </c>
      <c r="S508" s="97">
        <v>0</v>
      </c>
      <c r="T508" s="96">
        <v>28</v>
      </c>
      <c r="U508" s="96">
        <v>0</v>
      </c>
      <c r="V508" s="96">
        <v>1630496</v>
      </c>
      <c r="W508" s="96">
        <v>0</v>
      </c>
    </row>
    <row r="509" spans="2:23" ht="101.25" customHeight="1" x14ac:dyDescent="0.25">
      <c r="B509" s="82">
        <v>1743</v>
      </c>
      <c r="C509" s="89" t="s">
        <v>70</v>
      </c>
      <c r="D509" s="8" t="str">
        <f t="shared" si="26"/>
        <v>1743Vigilancia de la salud ambiental</v>
      </c>
      <c r="E509" s="8" t="s">
        <v>289</v>
      </c>
      <c r="F509" s="8" t="s">
        <v>292</v>
      </c>
      <c r="G509" s="8" t="s">
        <v>360</v>
      </c>
      <c r="H509" s="8" t="s">
        <v>414</v>
      </c>
      <c r="I509" s="8" t="s">
        <v>516</v>
      </c>
      <c r="J509" s="8" t="s">
        <v>516</v>
      </c>
      <c r="K509" s="89" t="s">
        <v>455</v>
      </c>
      <c r="L509" s="89" t="s">
        <v>97</v>
      </c>
      <c r="M509" s="8" t="str">
        <f t="shared" si="21"/>
        <v>1743Vigilancia de la salud ambientalMARTIRESA. DICIEMBRE 2024</v>
      </c>
      <c r="N509" s="125">
        <f t="shared" si="25"/>
        <v>87348</v>
      </c>
      <c r="O509" s="125">
        <f t="shared" si="24"/>
        <v>0</v>
      </c>
      <c r="P509" s="96">
        <v>1</v>
      </c>
      <c r="Q509" s="96">
        <v>0</v>
      </c>
      <c r="R509" s="96">
        <v>87348</v>
      </c>
      <c r="S509" s="97">
        <v>0</v>
      </c>
      <c r="T509" s="96">
        <v>1</v>
      </c>
      <c r="U509" s="96">
        <v>0</v>
      </c>
      <c r="V509" s="96">
        <v>87348</v>
      </c>
      <c r="W509" s="96">
        <v>0</v>
      </c>
    </row>
    <row r="510" spans="2:23" ht="101.25" customHeight="1" x14ac:dyDescent="0.25">
      <c r="B510" s="82">
        <v>1744</v>
      </c>
      <c r="C510" s="89" t="s">
        <v>70</v>
      </c>
      <c r="D510" s="8" t="str">
        <f t="shared" si="26"/>
        <v>1744Vigilancia de la salud ambiental</v>
      </c>
      <c r="E510" s="8" t="s">
        <v>289</v>
      </c>
      <c r="F510" s="8" t="s">
        <v>292</v>
      </c>
      <c r="G510" s="8" t="s">
        <v>361</v>
      </c>
      <c r="H510" s="8" t="s">
        <v>414</v>
      </c>
      <c r="I510" s="8" t="s">
        <v>516</v>
      </c>
      <c r="J510" s="8" t="s">
        <v>516</v>
      </c>
      <c r="K510" s="77" t="s">
        <v>458</v>
      </c>
      <c r="L510" s="89" t="s">
        <v>97</v>
      </c>
      <c r="M510" s="8" t="str">
        <f t="shared" si="21"/>
        <v>1744Vigilancia de la salud ambientalSANTA FEA. DICIEMBRE 2024</v>
      </c>
      <c r="N510" s="125">
        <f t="shared" si="25"/>
        <v>58232</v>
      </c>
      <c r="O510" s="125">
        <f t="shared" si="24"/>
        <v>0</v>
      </c>
      <c r="P510" s="96">
        <v>5</v>
      </c>
      <c r="Q510" s="96">
        <v>0</v>
      </c>
      <c r="R510" s="96">
        <v>291160</v>
      </c>
      <c r="S510" s="97">
        <v>0</v>
      </c>
      <c r="T510" s="96">
        <v>5</v>
      </c>
      <c r="U510" s="96">
        <v>0</v>
      </c>
      <c r="V510" s="96">
        <v>291160</v>
      </c>
      <c r="W510" s="96">
        <v>0</v>
      </c>
    </row>
    <row r="511" spans="2:23" ht="101.25" customHeight="1" x14ac:dyDescent="0.25">
      <c r="B511" s="82">
        <v>1744</v>
      </c>
      <c r="C511" s="89" t="s">
        <v>70</v>
      </c>
      <c r="D511" s="8" t="str">
        <f t="shared" si="26"/>
        <v>1744Vigilancia de la salud ambiental</v>
      </c>
      <c r="E511" s="8" t="s">
        <v>289</v>
      </c>
      <c r="F511" s="8" t="s">
        <v>292</v>
      </c>
      <c r="G511" s="8" t="s">
        <v>361</v>
      </c>
      <c r="H511" s="8" t="s">
        <v>414</v>
      </c>
      <c r="I511" s="8" t="s">
        <v>516</v>
      </c>
      <c r="J511" s="8" t="s">
        <v>516</v>
      </c>
      <c r="K511" s="89" t="s">
        <v>457</v>
      </c>
      <c r="L511" s="89" t="s">
        <v>97</v>
      </c>
      <c r="M511" s="8" t="str">
        <f t="shared" si="21"/>
        <v>1744Vigilancia de la salud ambientalSAN CRISTOBALA. DICIEMBRE 2024</v>
      </c>
      <c r="N511" s="125">
        <f t="shared" si="25"/>
        <v>58232</v>
      </c>
      <c r="O511" s="125">
        <f t="shared" si="24"/>
        <v>0</v>
      </c>
      <c r="P511" s="103">
        <v>8</v>
      </c>
      <c r="Q511" s="96">
        <v>0</v>
      </c>
      <c r="R511" s="96">
        <v>465856</v>
      </c>
      <c r="S511" s="97">
        <v>0</v>
      </c>
      <c r="T511" s="96">
        <v>8</v>
      </c>
      <c r="U511" s="96">
        <v>0</v>
      </c>
      <c r="V511" s="96">
        <v>465856</v>
      </c>
      <c r="W511" s="96">
        <v>0</v>
      </c>
    </row>
    <row r="512" spans="2:23" ht="101.25" customHeight="1" x14ac:dyDescent="0.25">
      <c r="B512" s="82">
        <v>1744</v>
      </c>
      <c r="C512" s="89" t="s">
        <v>70</v>
      </c>
      <c r="D512" s="8" t="str">
        <f t="shared" si="26"/>
        <v>1744Vigilancia de la salud ambiental</v>
      </c>
      <c r="E512" s="8" t="s">
        <v>289</v>
      </c>
      <c r="F512" s="8" t="s">
        <v>292</v>
      </c>
      <c r="G512" s="8" t="s">
        <v>361</v>
      </c>
      <c r="H512" s="8" t="s">
        <v>414</v>
      </c>
      <c r="I512" s="8" t="s">
        <v>516</v>
      </c>
      <c r="J512" s="8" t="s">
        <v>516</v>
      </c>
      <c r="K512" s="77" t="s">
        <v>455</v>
      </c>
      <c r="L512" s="89" t="s">
        <v>97</v>
      </c>
      <c r="M512" s="8" t="str">
        <f t="shared" si="21"/>
        <v>1744Vigilancia de la salud ambientalMARTIRESA. DICIEMBRE 2024</v>
      </c>
      <c r="N512" s="125">
        <f t="shared" si="25"/>
        <v>58232</v>
      </c>
      <c r="O512" s="125">
        <f t="shared" si="24"/>
        <v>0</v>
      </c>
      <c r="P512" s="96">
        <v>8</v>
      </c>
      <c r="Q512" s="96">
        <v>0</v>
      </c>
      <c r="R512" s="96">
        <v>465856</v>
      </c>
      <c r="S512" s="97">
        <v>0</v>
      </c>
      <c r="T512" s="96">
        <v>8</v>
      </c>
      <c r="U512" s="96">
        <v>0</v>
      </c>
      <c r="V512" s="96">
        <v>465856</v>
      </c>
      <c r="W512" s="96">
        <v>0</v>
      </c>
    </row>
    <row r="513" spans="2:23" ht="101.25" customHeight="1" x14ac:dyDescent="0.25">
      <c r="B513" s="82">
        <v>1744</v>
      </c>
      <c r="C513" s="89" t="s">
        <v>70</v>
      </c>
      <c r="D513" s="8" t="str">
        <f t="shared" si="26"/>
        <v>1744Vigilancia de la salud ambiental</v>
      </c>
      <c r="E513" s="8" t="s">
        <v>289</v>
      </c>
      <c r="F513" s="8" t="s">
        <v>292</v>
      </c>
      <c r="G513" s="8" t="s">
        <v>361</v>
      </c>
      <c r="H513" s="8" t="s">
        <v>414</v>
      </c>
      <c r="I513" s="8" t="s">
        <v>516</v>
      </c>
      <c r="J513" s="8" t="s">
        <v>516</v>
      </c>
      <c r="K513" s="89" t="s">
        <v>453</v>
      </c>
      <c r="L513" s="89" t="s">
        <v>97</v>
      </c>
      <c r="M513" s="8" t="str">
        <f t="shared" si="21"/>
        <v>1744Vigilancia de la salud ambientalANTONIO NARIÑOA. DICIEMBRE 2024</v>
      </c>
      <c r="N513" s="125">
        <f t="shared" si="25"/>
        <v>58232</v>
      </c>
      <c r="O513" s="125">
        <f t="shared" si="24"/>
        <v>0</v>
      </c>
      <c r="P513" s="96">
        <v>3</v>
      </c>
      <c r="Q513" s="96">
        <v>0</v>
      </c>
      <c r="R513" s="96">
        <v>174696</v>
      </c>
      <c r="S513" s="97">
        <v>0</v>
      </c>
      <c r="T513" s="96">
        <v>3</v>
      </c>
      <c r="U513" s="96">
        <v>0</v>
      </c>
      <c r="V513" s="96">
        <v>174696</v>
      </c>
      <c r="W513" s="96">
        <v>0</v>
      </c>
    </row>
    <row r="514" spans="2:23" ht="101.25" customHeight="1" x14ac:dyDescent="0.25">
      <c r="B514" s="82">
        <v>1744</v>
      </c>
      <c r="C514" s="89" t="s">
        <v>70</v>
      </c>
      <c r="D514" s="8" t="str">
        <f t="shared" si="26"/>
        <v>1744Vigilancia de la salud ambiental</v>
      </c>
      <c r="E514" s="8" t="s">
        <v>289</v>
      </c>
      <c r="F514" s="8" t="s">
        <v>292</v>
      </c>
      <c r="G514" s="8" t="s">
        <v>361</v>
      </c>
      <c r="H514" s="8" t="s">
        <v>414</v>
      </c>
      <c r="I514" s="8" t="s">
        <v>516</v>
      </c>
      <c r="J514" s="8" t="s">
        <v>516</v>
      </c>
      <c r="K514" s="77" t="s">
        <v>454</v>
      </c>
      <c r="L514" s="89" t="s">
        <v>97</v>
      </c>
      <c r="M514" s="8" t="str">
        <f t="shared" si="21"/>
        <v>1744Vigilancia de la salud ambientalCANDELARIAA. DICIEMBRE 2024</v>
      </c>
      <c r="N514" s="125">
        <f t="shared" si="25"/>
        <v>58232</v>
      </c>
      <c r="O514" s="125">
        <f t="shared" si="24"/>
        <v>0</v>
      </c>
      <c r="P514" s="96">
        <v>1</v>
      </c>
      <c r="Q514" s="96">
        <v>0</v>
      </c>
      <c r="R514" s="96">
        <v>58232</v>
      </c>
      <c r="S514" s="97">
        <v>0</v>
      </c>
      <c r="T514" s="96">
        <v>1</v>
      </c>
      <c r="U514" s="96">
        <v>0</v>
      </c>
      <c r="V514" s="96">
        <v>58232</v>
      </c>
      <c r="W514" s="96">
        <v>0</v>
      </c>
    </row>
    <row r="515" spans="2:23" ht="101.25" customHeight="1" x14ac:dyDescent="0.25">
      <c r="B515" s="82">
        <v>1744</v>
      </c>
      <c r="C515" s="89" t="s">
        <v>70</v>
      </c>
      <c r="D515" s="8" t="str">
        <f t="shared" si="26"/>
        <v>1744Vigilancia de la salud ambiental</v>
      </c>
      <c r="E515" s="8" t="s">
        <v>289</v>
      </c>
      <c r="F515" s="8" t="s">
        <v>292</v>
      </c>
      <c r="G515" s="8" t="s">
        <v>361</v>
      </c>
      <c r="H515" s="8" t="s">
        <v>414</v>
      </c>
      <c r="I515" s="8" t="s">
        <v>516</v>
      </c>
      <c r="J515" s="8" t="s">
        <v>516</v>
      </c>
      <c r="K515" s="89" t="s">
        <v>456</v>
      </c>
      <c r="L515" s="89" t="s">
        <v>97</v>
      </c>
      <c r="M515" s="8" t="str">
        <f t="shared" ref="M515:M578" si="27">+D515&amp;K515&amp;L515</f>
        <v>1744Vigilancia de la salud ambientalRAFAEL URIBE URIBEA. DICIEMBRE 2024</v>
      </c>
      <c r="N515" s="125">
        <f t="shared" si="25"/>
        <v>58232</v>
      </c>
      <c r="O515" s="125">
        <f t="shared" si="24"/>
        <v>0</v>
      </c>
      <c r="P515" s="96">
        <v>4</v>
      </c>
      <c r="Q515" s="96">
        <v>0</v>
      </c>
      <c r="R515" s="96">
        <v>232928</v>
      </c>
      <c r="S515" s="97">
        <v>0</v>
      </c>
      <c r="T515" s="96">
        <v>3</v>
      </c>
      <c r="U515" s="96">
        <v>0</v>
      </c>
      <c r="V515" s="96">
        <v>174696</v>
      </c>
      <c r="W515" s="96">
        <v>0</v>
      </c>
    </row>
    <row r="516" spans="2:23" ht="101.25" customHeight="1" x14ac:dyDescent="0.25">
      <c r="B516" s="82">
        <v>1746</v>
      </c>
      <c r="C516" s="89" t="s">
        <v>70</v>
      </c>
      <c r="D516" s="8" t="str">
        <f t="shared" ref="D516:D579" si="28">+B516&amp;C516</f>
        <v>1746Vigilancia de la salud ambiental</v>
      </c>
      <c r="E516" s="8" t="s">
        <v>289</v>
      </c>
      <c r="F516" s="8" t="s">
        <v>292</v>
      </c>
      <c r="G516" s="8" t="s">
        <v>362</v>
      </c>
      <c r="H516" s="8" t="s">
        <v>414</v>
      </c>
      <c r="I516" s="8" t="s">
        <v>516</v>
      </c>
      <c r="J516" s="8" t="s">
        <v>516</v>
      </c>
      <c r="K516" s="77" t="s">
        <v>458</v>
      </c>
      <c r="L516" s="89" t="s">
        <v>97</v>
      </c>
      <c r="M516" s="8" t="str">
        <f t="shared" si="27"/>
        <v>1746Vigilancia de la salud ambientalSANTA FEA. DICIEMBRE 2024</v>
      </c>
      <c r="N516" s="125">
        <f t="shared" si="25"/>
        <v>58232</v>
      </c>
      <c r="O516" s="125">
        <f t="shared" si="24"/>
        <v>0</v>
      </c>
      <c r="P516" s="96">
        <v>1</v>
      </c>
      <c r="Q516" s="96">
        <v>0</v>
      </c>
      <c r="R516" s="96">
        <v>58232</v>
      </c>
      <c r="S516" s="97">
        <v>0</v>
      </c>
      <c r="T516" s="96">
        <v>1</v>
      </c>
      <c r="U516" s="96">
        <v>0</v>
      </c>
      <c r="V516" s="96">
        <v>58232</v>
      </c>
      <c r="W516" s="96">
        <v>0</v>
      </c>
    </row>
    <row r="517" spans="2:23" ht="101.25" customHeight="1" x14ac:dyDescent="0.25">
      <c r="B517" s="82">
        <v>1746</v>
      </c>
      <c r="C517" s="89" t="s">
        <v>70</v>
      </c>
      <c r="D517" s="8" t="str">
        <f t="shared" si="28"/>
        <v>1746Vigilancia de la salud ambiental</v>
      </c>
      <c r="E517" s="8" t="s">
        <v>289</v>
      </c>
      <c r="F517" s="8" t="s">
        <v>292</v>
      </c>
      <c r="G517" s="8" t="s">
        <v>362</v>
      </c>
      <c r="H517" s="8" t="s">
        <v>414</v>
      </c>
      <c r="I517" s="8" t="s">
        <v>516</v>
      </c>
      <c r="J517" s="8" t="s">
        <v>516</v>
      </c>
      <c r="K517" s="89" t="s">
        <v>457</v>
      </c>
      <c r="L517" s="89" t="s">
        <v>97</v>
      </c>
      <c r="M517" s="8" t="str">
        <f t="shared" si="27"/>
        <v>1746Vigilancia de la salud ambientalSAN CRISTOBALA. DICIEMBRE 2024</v>
      </c>
      <c r="N517" s="125">
        <f t="shared" si="25"/>
        <v>58232</v>
      </c>
      <c r="O517" s="125">
        <f t="shared" si="24"/>
        <v>0</v>
      </c>
      <c r="P517" s="96">
        <v>1</v>
      </c>
      <c r="Q517" s="96">
        <v>0</v>
      </c>
      <c r="R517" s="96">
        <v>58232</v>
      </c>
      <c r="S517" s="97">
        <v>0</v>
      </c>
      <c r="T517" s="96">
        <v>1</v>
      </c>
      <c r="U517" s="96">
        <v>0</v>
      </c>
      <c r="V517" s="96">
        <v>58232</v>
      </c>
      <c r="W517" s="96">
        <v>0</v>
      </c>
    </row>
    <row r="518" spans="2:23" ht="101.25" customHeight="1" x14ac:dyDescent="0.25">
      <c r="B518" s="82">
        <v>1746</v>
      </c>
      <c r="C518" s="89" t="s">
        <v>70</v>
      </c>
      <c r="D518" s="8" t="str">
        <f t="shared" si="28"/>
        <v>1746Vigilancia de la salud ambiental</v>
      </c>
      <c r="E518" s="8" t="s">
        <v>289</v>
      </c>
      <c r="F518" s="8" t="s">
        <v>292</v>
      </c>
      <c r="G518" s="8" t="s">
        <v>362</v>
      </c>
      <c r="H518" s="8" t="s">
        <v>414</v>
      </c>
      <c r="I518" s="8" t="s">
        <v>516</v>
      </c>
      <c r="J518" s="8" t="s">
        <v>516</v>
      </c>
      <c r="K518" s="77" t="s">
        <v>456</v>
      </c>
      <c r="L518" s="89" t="s">
        <v>97</v>
      </c>
      <c r="M518" s="8" t="str">
        <f t="shared" si="27"/>
        <v>1746Vigilancia de la salud ambientalRAFAEL URIBE URIBEA. DICIEMBRE 2024</v>
      </c>
      <c r="N518" s="125">
        <f t="shared" si="25"/>
        <v>58232</v>
      </c>
      <c r="O518" s="125">
        <f t="shared" si="24"/>
        <v>0</v>
      </c>
      <c r="P518" s="96">
        <v>1</v>
      </c>
      <c r="Q518" s="96">
        <v>0</v>
      </c>
      <c r="R518" s="96">
        <v>58232</v>
      </c>
      <c r="S518" s="97">
        <v>0</v>
      </c>
      <c r="T518" s="96">
        <v>1</v>
      </c>
      <c r="U518" s="96">
        <v>0</v>
      </c>
      <c r="V518" s="96">
        <v>58232</v>
      </c>
      <c r="W518" s="96">
        <v>0</v>
      </c>
    </row>
    <row r="519" spans="2:23" ht="101.25" customHeight="1" x14ac:dyDescent="0.25">
      <c r="B519" s="82">
        <v>1748</v>
      </c>
      <c r="C519" s="89" t="s">
        <v>70</v>
      </c>
      <c r="D519" s="8" t="str">
        <f t="shared" si="28"/>
        <v>1748Vigilancia de la salud ambiental</v>
      </c>
      <c r="E519" s="8" t="s">
        <v>289</v>
      </c>
      <c r="F519" s="8" t="s">
        <v>292</v>
      </c>
      <c r="G519" s="8" t="s">
        <v>363</v>
      </c>
      <c r="H519" s="8" t="s">
        <v>414</v>
      </c>
      <c r="I519" s="8" t="s">
        <v>516</v>
      </c>
      <c r="J519" s="8" t="s">
        <v>516</v>
      </c>
      <c r="K519" s="89" t="s">
        <v>458</v>
      </c>
      <c r="L519" s="89" t="s">
        <v>97</v>
      </c>
      <c r="M519" s="8" t="str">
        <f t="shared" si="27"/>
        <v>1748Vigilancia de la salud ambientalSANTA FEA. DICIEMBRE 2024</v>
      </c>
      <c r="N519" s="125">
        <f t="shared" si="25"/>
        <v>72790</v>
      </c>
      <c r="O519" s="125">
        <f t="shared" si="24"/>
        <v>0</v>
      </c>
      <c r="P519" s="96">
        <v>1</v>
      </c>
      <c r="Q519" s="96">
        <v>0</v>
      </c>
      <c r="R519" s="96">
        <v>72790</v>
      </c>
      <c r="S519" s="97">
        <v>0</v>
      </c>
      <c r="T519" s="96">
        <v>1</v>
      </c>
      <c r="U519" s="96">
        <v>0</v>
      </c>
      <c r="V519" s="96">
        <v>72790</v>
      </c>
      <c r="W519" s="96">
        <v>0</v>
      </c>
    </row>
    <row r="520" spans="2:23" ht="101.25" customHeight="1" x14ac:dyDescent="0.25">
      <c r="B520" s="82">
        <v>1748</v>
      </c>
      <c r="C520" s="89" t="s">
        <v>70</v>
      </c>
      <c r="D520" s="8" t="str">
        <f t="shared" si="28"/>
        <v>1748Vigilancia de la salud ambiental</v>
      </c>
      <c r="E520" s="8" t="s">
        <v>289</v>
      </c>
      <c r="F520" s="8" t="s">
        <v>292</v>
      </c>
      <c r="G520" s="8" t="s">
        <v>363</v>
      </c>
      <c r="H520" s="8" t="s">
        <v>414</v>
      </c>
      <c r="I520" s="8" t="s">
        <v>516</v>
      </c>
      <c r="J520" s="8" t="s">
        <v>516</v>
      </c>
      <c r="K520" s="89" t="s">
        <v>453</v>
      </c>
      <c r="L520" s="89" t="s">
        <v>97</v>
      </c>
      <c r="M520" s="8" t="str">
        <f t="shared" si="27"/>
        <v>1748Vigilancia de la salud ambientalANTONIO NARIÑOA. DICIEMBRE 2024</v>
      </c>
      <c r="N520" s="125">
        <f t="shared" si="25"/>
        <v>72790</v>
      </c>
      <c r="O520" s="125">
        <f t="shared" si="24"/>
        <v>0</v>
      </c>
      <c r="P520" s="96">
        <v>11</v>
      </c>
      <c r="Q520" s="96">
        <v>0</v>
      </c>
      <c r="R520" s="96">
        <v>800690</v>
      </c>
      <c r="S520" s="97">
        <v>0</v>
      </c>
      <c r="T520" s="96">
        <v>11</v>
      </c>
      <c r="U520" s="96">
        <v>0</v>
      </c>
      <c r="V520" s="96">
        <v>800690</v>
      </c>
      <c r="W520" s="96">
        <v>0</v>
      </c>
    </row>
    <row r="521" spans="2:23" ht="101.25" customHeight="1" x14ac:dyDescent="0.25">
      <c r="B521" s="82">
        <v>1748</v>
      </c>
      <c r="C521" s="89" t="s">
        <v>70</v>
      </c>
      <c r="D521" s="8" t="str">
        <f t="shared" si="28"/>
        <v>1748Vigilancia de la salud ambiental</v>
      </c>
      <c r="E521" s="8" t="s">
        <v>289</v>
      </c>
      <c r="F521" s="8" t="s">
        <v>292</v>
      </c>
      <c r="G521" s="8" t="s">
        <v>363</v>
      </c>
      <c r="H521" s="8" t="s">
        <v>414</v>
      </c>
      <c r="I521" s="8" t="s">
        <v>516</v>
      </c>
      <c r="J521" s="8" t="s">
        <v>516</v>
      </c>
      <c r="K521" s="77" t="s">
        <v>454</v>
      </c>
      <c r="L521" s="89" t="s">
        <v>97</v>
      </c>
      <c r="M521" s="8" t="str">
        <f t="shared" si="27"/>
        <v>1748Vigilancia de la salud ambientalCANDELARIAA. DICIEMBRE 2024</v>
      </c>
      <c r="N521" s="125">
        <f t="shared" si="25"/>
        <v>72790</v>
      </c>
      <c r="O521" s="125">
        <f t="shared" si="24"/>
        <v>0</v>
      </c>
      <c r="P521" s="96">
        <v>1</v>
      </c>
      <c r="Q521" s="96">
        <v>0</v>
      </c>
      <c r="R521" s="96">
        <v>72790</v>
      </c>
      <c r="S521" s="97">
        <v>0</v>
      </c>
      <c r="T521" s="96">
        <v>1</v>
      </c>
      <c r="U521" s="96">
        <v>0</v>
      </c>
      <c r="V521" s="96">
        <v>72790</v>
      </c>
      <c r="W521" s="96">
        <v>0</v>
      </c>
    </row>
    <row r="522" spans="2:23" ht="101.25" customHeight="1" x14ac:dyDescent="0.25">
      <c r="B522" s="82">
        <v>1748</v>
      </c>
      <c r="C522" s="89" t="s">
        <v>70</v>
      </c>
      <c r="D522" s="8" t="str">
        <f t="shared" si="28"/>
        <v>1748Vigilancia de la salud ambiental</v>
      </c>
      <c r="E522" s="8" t="s">
        <v>289</v>
      </c>
      <c r="F522" s="8" t="s">
        <v>292</v>
      </c>
      <c r="G522" s="8" t="s">
        <v>363</v>
      </c>
      <c r="H522" s="8" t="s">
        <v>414</v>
      </c>
      <c r="I522" s="8" t="s">
        <v>516</v>
      </c>
      <c r="J522" s="8" t="s">
        <v>516</v>
      </c>
      <c r="K522" s="89" t="s">
        <v>456</v>
      </c>
      <c r="L522" s="89" t="s">
        <v>97</v>
      </c>
      <c r="M522" s="8" t="str">
        <f t="shared" si="27"/>
        <v>1748Vigilancia de la salud ambientalRAFAEL URIBE URIBEA. DICIEMBRE 2024</v>
      </c>
      <c r="N522" s="125">
        <f t="shared" si="25"/>
        <v>72790</v>
      </c>
      <c r="O522" s="125">
        <f t="shared" si="24"/>
        <v>0</v>
      </c>
      <c r="P522" s="96">
        <v>6</v>
      </c>
      <c r="Q522" s="96">
        <v>0</v>
      </c>
      <c r="R522" s="96">
        <v>436740</v>
      </c>
      <c r="S522" s="97">
        <v>0</v>
      </c>
      <c r="T522" s="96">
        <v>2</v>
      </c>
      <c r="U522" s="96">
        <v>0</v>
      </c>
      <c r="V522" s="96">
        <v>145580</v>
      </c>
      <c r="W522" s="96">
        <v>0</v>
      </c>
    </row>
    <row r="523" spans="2:23" ht="101.25" customHeight="1" x14ac:dyDescent="0.25">
      <c r="B523" s="82">
        <v>1749</v>
      </c>
      <c r="C523" s="89" t="s">
        <v>70</v>
      </c>
      <c r="D523" s="8" t="str">
        <f t="shared" si="28"/>
        <v>1749Vigilancia de la salud ambiental</v>
      </c>
      <c r="E523" s="8" t="s">
        <v>289</v>
      </c>
      <c r="F523" s="8" t="s">
        <v>292</v>
      </c>
      <c r="G523" s="8" t="s">
        <v>434</v>
      </c>
      <c r="H523" s="8" t="s">
        <v>414</v>
      </c>
      <c r="I523" s="8" t="s">
        <v>516</v>
      </c>
      <c r="J523" s="8" t="s">
        <v>516</v>
      </c>
      <c r="K523" s="77" t="s">
        <v>455</v>
      </c>
      <c r="L523" s="89" t="s">
        <v>97</v>
      </c>
      <c r="M523" s="8" t="str">
        <f t="shared" si="27"/>
        <v>1749Vigilancia de la salud ambientalMARTIRESA. DICIEMBRE 2024</v>
      </c>
      <c r="N523" s="125">
        <f t="shared" si="25"/>
        <v>87348</v>
      </c>
      <c r="O523" s="125">
        <f t="shared" si="24"/>
        <v>0</v>
      </c>
      <c r="P523" s="96">
        <v>1</v>
      </c>
      <c r="Q523" s="96">
        <v>0</v>
      </c>
      <c r="R523" s="96">
        <v>87348</v>
      </c>
      <c r="S523" s="97">
        <v>0</v>
      </c>
      <c r="T523" s="96">
        <v>1</v>
      </c>
      <c r="U523" s="96">
        <v>0</v>
      </c>
      <c r="V523" s="96">
        <v>87348</v>
      </c>
      <c r="W523" s="96">
        <v>0</v>
      </c>
    </row>
    <row r="524" spans="2:23" ht="101.25" customHeight="1" x14ac:dyDescent="0.25">
      <c r="B524" s="82">
        <v>1750</v>
      </c>
      <c r="C524" s="89" t="s">
        <v>70</v>
      </c>
      <c r="D524" s="8" t="str">
        <f t="shared" si="28"/>
        <v>1750Vigilancia de la salud ambiental</v>
      </c>
      <c r="E524" s="8" t="s">
        <v>289</v>
      </c>
      <c r="F524" s="8" t="s">
        <v>292</v>
      </c>
      <c r="G524" s="8" t="s">
        <v>364</v>
      </c>
      <c r="H524" s="8" t="s">
        <v>414</v>
      </c>
      <c r="I524" s="8" t="s">
        <v>516</v>
      </c>
      <c r="J524" s="8" t="s">
        <v>516</v>
      </c>
      <c r="K524" s="89" t="s">
        <v>458</v>
      </c>
      <c r="L524" s="89" t="s">
        <v>97</v>
      </c>
      <c r="M524" s="8" t="str">
        <f t="shared" si="27"/>
        <v>1750Vigilancia de la salud ambientalSANTA FEA. DICIEMBRE 2024</v>
      </c>
      <c r="N524" s="125">
        <f t="shared" si="25"/>
        <v>72790</v>
      </c>
      <c r="O524" s="125">
        <f t="shared" si="24"/>
        <v>0</v>
      </c>
      <c r="P524" s="96">
        <v>3</v>
      </c>
      <c r="Q524" s="96">
        <v>0</v>
      </c>
      <c r="R524" s="96">
        <v>218370</v>
      </c>
      <c r="S524" s="97">
        <v>0</v>
      </c>
      <c r="T524" s="96">
        <v>3</v>
      </c>
      <c r="U524" s="96">
        <v>0</v>
      </c>
      <c r="V524" s="96">
        <v>218370</v>
      </c>
      <c r="W524" s="96">
        <v>0</v>
      </c>
    </row>
    <row r="525" spans="2:23" ht="101.25" customHeight="1" x14ac:dyDescent="0.25">
      <c r="B525" s="82">
        <v>1750</v>
      </c>
      <c r="C525" s="89" t="s">
        <v>70</v>
      </c>
      <c r="D525" s="8" t="str">
        <f t="shared" si="28"/>
        <v>1750Vigilancia de la salud ambiental</v>
      </c>
      <c r="E525" s="8" t="s">
        <v>289</v>
      </c>
      <c r="F525" s="8" t="s">
        <v>292</v>
      </c>
      <c r="G525" s="8" t="s">
        <v>364</v>
      </c>
      <c r="H525" s="8" t="s">
        <v>414</v>
      </c>
      <c r="I525" s="8" t="s">
        <v>516</v>
      </c>
      <c r="J525" s="8" t="s">
        <v>516</v>
      </c>
      <c r="K525" s="77" t="s">
        <v>457</v>
      </c>
      <c r="L525" s="89" t="s">
        <v>97</v>
      </c>
      <c r="M525" s="8" t="str">
        <f t="shared" si="27"/>
        <v>1750Vigilancia de la salud ambientalSAN CRISTOBALA. DICIEMBRE 2024</v>
      </c>
      <c r="N525" s="125">
        <f t="shared" si="25"/>
        <v>72790</v>
      </c>
      <c r="O525" s="125">
        <f t="shared" si="24"/>
        <v>0</v>
      </c>
      <c r="P525" s="96">
        <v>11</v>
      </c>
      <c r="Q525" s="96">
        <v>0</v>
      </c>
      <c r="R525" s="96">
        <v>800690</v>
      </c>
      <c r="S525" s="97">
        <v>0</v>
      </c>
      <c r="T525" s="96">
        <v>11</v>
      </c>
      <c r="U525" s="96">
        <v>0</v>
      </c>
      <c r="V525" s="96">
        <v>800690</v>
      </c>
      <c r="W525" s="96">
        <v>0</v>
      </c>
    </row>
    <row r="526" spans="2:23" ht="101.25" customHeight="1" x14ac:dyDescent="0.25">
      <c r="B526" s="82">
        <v>1750</v>
      </c>
      <c r="C526" s="89" t="s">
        <v>70</v>
      </c>
      <c r="D526" s="8" t="str">
        <f t="shared" si="28"/>
        <v>1750Vigilancia de la salud ambiental</v>
      </c>
      <c r="E526" s="8" t="s">
        <v>289</v>
      </c>
      <c r="F526" s="8" t="s">
        <v>292</v>
      </c>
      <c r="G526" s="8" t="s">
        <v>364</v>
      </c>
      <c r="H526" s="8" t="s">
        <v>414</v>
      </c>
      <c r="I526" s="8" t="s">
        <v>516</v>
      </c>
      <c r="J526" s="8" t="s">
        <v>516</v>
      </c>
      <c r="K526" s="89" t="s">
        <v>455</v>
      </c>
      <c r="L526" s="89" t="s">
        <v>97</v>
      </c>
      <c r="M526" s="8" t="str">
        <f t="shared" si="27"/>
        <v>1750Vigilancia de la salud ambientalMARTIRESA. DICIEMBRE 2024</v>
      </c>
      <c r="N526" s="125">
        <f t="shared" si="25"/>
        <v>72790</v>
      </c>
      <c r="O526" s="125">
        <f t="shared" si="24"/>
        <v>0</v>
      </c>
      <c r="P526" s="96">
        <v>7</v>
      </c>
      <c r="Q526" s="96">
        <v>0</v>
      </c>
      <c r="R526" s="96">
        <v>509530</v>
      </c>
      <c r="S526" s="97">
        <v>0</v>
      </c>
      <c r="T526" s="96">
        <v>7</v>
      </c>
      <c r="U526" s="96">
        <v>0</v>
      </c>
      <c r="V526" s="96">
        <v>509530</v>
      </c>
      <c r="W526" s="96">
        <v>0</v>
      </c>
    </row>
    <row r="527" spans="2:23" ht="101.25" customHeight="1" x14ac:dyDescent="0.25">
      <c r="B527" s="82">
        <v>1750</v>
      </c>
      <c r="C527" s="89" t="s">
        <v>70</v>
      </c>
      <c r="D527" s="8" t="str">
        <f t="shared" si="28"/>
        <v>1750Vigilancia de la salud ambiental</v>
      </c>
      <c r="E527" s="8" t="s">
        <v>289</v>
      </c>
      <c r="F527" s="8" t="s">
        <v>292</v>
      </c>
      <c r="G527" s="8" t="s">
        <v>364</v>
      </c>
      <c r="H527" s="8" t="s">
        <v>414</v>
      </c>
      <c r="I527" s="8" t="s">
        <v>516</v>
      </c>
      <c r="J527" s="8" t="s">
        <v>516</v>
      </c>
      <c r="K527" s="77" t="s">
        <v>453</v>
      </c>
      <c r="L527" s="89" t="s">
        <v>97</v>
      </c>
      <c r="M527" s="8" t="str">
        <f t="shared" si="27"/>
        <v>1750Vigilancia de la salud ambientalANTONIO NARIÑOA. DICIEMBRE 2024</v>
      </c>
      <c r="N527" s="125">
        <f t="shared" si="25"/>
        <v>72790</v>
      </c>
      <c r="O527" s="125">
        <f t="shared" si="24"/>
        <v>0</v>
      </c>
      <c r="P527" s="96">
        <v>5</v>
      </c>
      <c r="Q527" s="96">
        <v>0</v>
      </c>
      <c r="R527" s="96">
        <v>363950</v>
      </c>
      <c r="S527" s="97">
        <v>0</v>
      </c>
      <c r="T527" s="96">
        <v>5</v>
      </c>
      <c r="U527" s="96">
        <v>0</v>
      </c>
      <c r="V527" s="96">
        <v>363950</v>
      </c>
      <c r="W527" s="96">
        <v>0</v>
      </c>
    </row>
    <row r="528" spans="2:23" ht="101.25" customHeight="1" x14ac:dyDescent="0.25">
      <c r="B528" s="82">
        <v>1750</v>
      </c>
      <c r="C528" s="89" t="s">
        <v>70</v>
      </c>
      <c r="D528" s="8" t="str">
        <f t="shared" si="28"/>
        <v>1750Vigilancia de la salud ambiental</v>
      </c>
      <c r="E528" s="8" t="s">
        <v>289</v>
      </c>
      <c r="F528" s="8" t="s">
        <v>292</v>
      </c>
      <c r="G528" s="8" t="s">
        <v>364</v>
      </c>
      <c r="H528" s="8" t="s">
        <v>414</v>
      </c>
      <c r="I528" s="8" t="s">
        <v>516</v>
      </c>
      <c r="J528" s="8" t="s">
        <v>516</v>
      </c>
      <c r="K528" s="89" t="s">
        <v>454</v>
      </c>
      <c r="L528" s="89" t="s">
        <v>97</v>
      </c>
      <c r="M528" s="8" t="str">
        <f t="shared" si="27"/>
        <v>1750Vigilancia de la salud ambientalCANDELARIAA. DICIEMBRE 2024</v>
      </c>
      <c r="N528" s="125">
        <f t="shared" si="25"/>
        <v>72790</v>
      </c>
      <c r="O528" s="125">
        <f t="shared" si="24"/>
        <v>0</v>
      </c>
      <c r="P528" s="96">
        <v>1</v>
      </c>
      <c r="Q528" s="96">
        <v>0</v>
      </c>
      <c r="R528" s="96">
        <v>72790</v>
      </c>
      <c r="S528" s="97">
        <v>0</v>
      </c>
      <c r="T528" s="96">
        <v>1</v>
      </c>
      <c r="U528" s="96">
        <v>0</v>
      </c>
      <c r="V528" s="96">
        <v>72790</v>
      </c>
      <c r="W528" s="96">
        <v>0</v>
      </c>
    </row>
    <row r="529" spans="2:23" ht="101.25" customHeight="1" x14ac:dyDescent="0.25">
      <c r="B529" s="82">
        <v>1750</v>
      </c>
      <c r="C529" s="89" t="s">
        <v>70</v>
      </c>
      <c r="D529" s="8" t="str">
        <f t="shared" si="28"/>
        <v>1750Vigilancia de la salud ambiental</v>
      </c>
      <c r="E529" s="8" t="s">
        <v>289</v>
      </c>
      <c r="F529" s="8" t="s">
        <v>292</v>
      </c>
      <c r="G529" s="8" t="s">
        <v>364</v>
      </c>
      <c r="H529" s="8" t="s">
        <v>414</v>
      </c>
      <c r="I529" s="8" t="s">
        <v>516</v>
      </c>
      <c r="J529" s="8" t="s">
        <v>516</v>
      </c>
      <c r="K529" s="77" t="s">
        <v>456</v>
      </c>
      <c r="L529" s="89" t="s">
        <v>97</v>
      </c>
      <c r="M529" s="8" t="str">
        <f t="shared" si="27"/>
        <v>1750Vigilancia de la salud ambientalRAFAEL URIBE URIBEA. DICIEMBRE 2024</v>
      </c>
      <c r="N529" s="125">
        <f t="shared" si="25"/>
        <v>72790</v>
      </c>
      <c r="O529" s="125">
        <f t="shared" si="24"/>
        <v>0</v>
      </c>
      <c r="P529" s="96">
        <v>9</v>
      </c>
      <c r="Q529" s="96">
        <v>0</v>
      </c>
      <c r="R529" s="96">
        <v>655110</v>
      </c>
      <c r="S529" s="97">
        <v>0</v>
      </c>
      <c r="T529" s="96">
        <v>9</v>
      </c>
      <c r="U529" s="96">
        <v>0</v>
      </c>
      <c r="V529" s="96">
        <v>655110</v>
      </c>
      <c r="W529" s="96">
        <v>0</v>
      </c>
    </row>
    <row r="530" spans="2:23" ht="101.25" customHeight="1" x14ac:dyDescent="0.25">
      <c r="B530" s="82">
        <v>1751</v>
      </c>
      <c r="C530" s="89" t="s">
        <v>70</v>
      </c>
      <c r="D530" s="8" t="str">
        <f t="shared" si="28"/>
        <v>1751Vigilancia de la salud ambiental</v>
      </c>
      <c r="E530" s="8" t="s">
        <v>289</v>
      </c>
      <c r="F530" s="8" t="s">
        <v>292</v>
      </c>
      <c r="G530" s="8" t="s">
        <v>365</v>
      </c>
      <c r="H530" s="8" t="s">
        <v>414</v>
      </c>
      <c r="I530" s="8" t="s">
        <v>516</v>
      </c>
      <c r="J530" s="8" t="s">
        <v>516</v>
      </c>
      <c r="K530" s="89" t="s">
        <v>456</v>
      </c>
      <c r="L530" s="89" t="s">
        <v>97</v>
      </c>
      <c r="M530" s="8" t="str">
        <f t="shared" si="27"/>
        <v>1751Vigilancia de la salud ambientalRAFAEL URIBE URIBEA. DICIEMBRE 2024</v>
      </c>
      <c r="N530" s="125">
        <f t="shared" si="25"/>
        <v>116464</v>
      </c>
      <c r="O530" s="125">
        <f t="shared" si="24"/>
        <v>0</v>
      </c>
      <c r="P530" s="96">
        <v>1</v>
      </c>
      <c r="Q530" s="96">
        <v>0</v>
      </c>
      <c r="R530" s="96">
        <v>116464</v>
      </c>
      <c r="S530" s="97">
        <v>0</v>
      </c>
      <c r="T530" s="96">
        <v>1</v>
      </c>
      <c r="U530" s="96">
        <v>0</v>
      </c>
      <c r="V530" s="96">
        <v>116464</v>
      </c>
      <c r="W530" s="96">
        <v>0</v>
      </c>
    </row>
    <row r="531" spans="2:23" ht="101.25" customHeight="1" x14ac:dyDescent="0.25">
      <c r="B531" s="82">
        <v>1752</v>
      </c>
      <c r="C531" s="89" t="s">
        <v>70</v>
      </c>
      <c r="D531" s="8" t="str">
        <f t="shared" si="28"/>
        <v>1752Vigilancia de la salud ambiental</v>
      </c>
      <c r="E531" s="8" t="s">
        <v>289</v>
      </c>
      <c r="F531" s="8" t="s">
        <v>292</v>
      </c>
      <c r="G531" s="8" t="s">
        <v>366</v>
      </c>
      <c r="H531" s="8" t="s">
        <v>414</v>
      </c>
      <c r="I531" s="8" t="s">
        <v>516</v>
      </c>
      <c r="J531" s="8" t="s">
        <v>516</v>
      </c>
      <c r="K531" s="77" t="s">
        <v>458</v>
      </c>
      <c r="L531" s="89" t="s">
        <v>97</v>
      </c>
      <c r="M531" s="8" t="str">
        <f t="shared" si="27"/>
        <v>1752Vigilancia de la salud ambientalSANTA FEA. DICIEMBRE 2024</v>
      </c>
      <c r="N531" s="125">
        <f t="shared" si="25"/>
        <v>72790</v>
      </c>
      <c r="O531" s="125">
        <f t="shared" si="24"/>
        <v>0</v>
      </c>
      <c r="P531" s="96">
        <v>1</v>
      </c>
      <c r="Q531" s="96">
        <v>0</v>
      </c>
      <c r="R531" s="96">
        <v>72790</v>
      </c>
      <c r="S531" s="97">
        <v>0</v>
      </c>
      <c r="T531" s="96">
        <v>1</v>
      </c>
      <c r="U531" s="96">
        <v>0</v>
      </c>
      <c r="V531" s="96">
        <v>72790</v>
      </c>
      <c r="W531" s="96">
        <v>0</v>
      </c>
    </row>
    <row r="532" spans="2:23" ht="101.25" customHeight="1" x14ac:dyDescent="0.25">
      <c r="B532" s="82">
        <v>1752</v>
      </c>
      <c r="C532" s="89" t="s">
        <v>70</v>
      </c>
      <c r="D532" s="8" t="str">
        <f t="shared" si="28"/>
        <v>1752Vigilancia de la salud ambiental</v>
      </c>
      <c r="E532" s="8" t="s">
        <v>289</v>
      </c>
      <c r="F532" s="8" t="s">
        <v>292</v>
      </c>
      <c r="G532" s="8" t="s">
        <v>366</v>
      </c>
      <c r="H532" s="8" t="s">
        <v>414</v>
      </c>
      <c r="I532" s="8" t="s">
        <v>516</v>
      </c>
      <c r="J532" s="8" t="s">
        <v>516</v>
      </c>
      <c r="K532" s="89" t="s">
        <v>455</v>
      </c>
      <c r="L532" s="89" t="s">
        <v>97</v>
      </c>
      <c r="M532" s="8" t="str">
        <f t="shared" si="27"/>
        <v>1752Vigilancia de la salud ambientalMARTIRESA. DICIEMBRE 2024</v>
      </c>
      <c r="N532" s="125">
        <f t="shared" si="25"/>
        <v>72790</v>
      </c>
      <c r="O532" s="125">
        <f t="shared" si="24"/>
        <v>0</v>
      </c>
      <c r="P532" s="96">
        <v>8</v>
      </c>
      <c r="Q532" s="96">
        <v>0</v>
      </c>
      <c r="R532" s="96">
        <v>582320</v>
      </c>
      <c r="S532" s="97">
        <v>0</v>
      </c>
      <c r="T532" s="96">
        <v>8</v>
      </c>
      <c r="U532" s="96">
        <v>0</v>
      </c>
      <c r="V532" s="96">
        <v>582320</v>
      </c>
      <c r="W532" s="96">
        <v>0</v>
      </c>
    </row>
    <row r="533" spans="2:23" ht="101.25" customHeight="1" x14ac:dyDescent="0.25">
      <c r="B533" s="82">
        <v>1752</v>
      </c>
      <c r="C533" s="89" t="s">
        <v>70</v>
      </c>
      <c r="D533" s="8" t="str">
        <f t="shared" si="28"/>
        <v>1752Vigilancia de la salud ambiental</v>
      </c>
      <c r="E533" s="8" t="s">
        <v>289</v>
      </c>
      <c r="F533" s="8" t="s">
        <v>292</v>
      </c>
      <c r="G533" s="8" t="s">
        <v>366</v>
      </c>
      <c r="H533" s="8" t="s">
        <v>414</v>
      </c>
      <c r="I533" s="8" t="s">
        <v>516</v>
      </c>
      <c r="J533" s="8" t="s">
        <v>516</v>
      </c>
      <c r="K533" s="77" t="s">
        <v>453</v>
      </c>
      <c r="L533" s="89" t="s">
        <v>97</v>
      </c>
      <c r="M533" s="8" t="str">
        <f t="shared" si="27"/>
        <v>1752Vigilancia de la salud ambientalANTONIO NARIÑOA. DICIEMBRE 2024</v>
      </c>
      <c r="N533" s="125">
        <f t="shared" si="25"/>
        <v>72790</v>
      </c>
      <c r="O533" s="125">
        <f t="shared" si="24"/>
        <v>0</v>
      </c>
      <c r="P533" s="103">
        <v>7</v>
      </c>
      <c r="Q533" s="96">
        <v>0</v>
      </c>
      <c r="R533" s="96">
        <v>509530</v>
      </c>
      <c r="S533" s="97">
        <v>0</v>
      </c>
      <c r="T533" s="96">
        <v>7</v>
      </c>
      <c r="U533" s="96">
        <v>0</v>
      </c>
      <c r="V533" s="96">
        <v>509530</v>
      </c>
      <c r="W533" s="96">
        <v>0</v>
      </c>
    </row>
    <row r="534" spans="2:23" ht="101.25" customHeight="1" x14ac:dyDescent="0.25">
      <c r="B534" s="82">
        <v>1752</v>
      </c>
      <c r="C534" s="89" t="s">
        <v>70</v>
      </c>
      <c r="D534" s="8" t="str">
        <f t="shared" si="28"/>
        <v>1752Vigilancia de la salud ambiental</v>
      </c>
      <c r="E534" s="8" t="s">
        <v>289</v>
      </c>
      <c r="F534" s="8" t="s">
        <v>292</v>
      </c>
      <c r="G534" s="8" t="s">
        <v>366</v>
      </c>
      <c r="H534" s="8" t="s">
        <v>414</v>
      </c>
      <c r="I534" s="8" t="s">
        <v>516</v>
      </c>
      <c r="J534" s="8" t="s">
        <v>516</v>
      </c>
      <c r="K534" s="89" t="s">
        <v>456</v>
      </c>
      <c r="L534" s="89" t="s">
        <v>97</v>
      </c>
      <c r="M534" s="8" t="str">
        <f t="shared" si="27"/>
        <v>1752Vigilancia de la salud ambientalRAFAEL URIBE URIBEA. DICIEMBRE 2024</v>
      </c>
      <c r="N534" s="125">
        <f t="shared" si="25"/>
        <v>72790</v>
      </c>
      <c r="O534" s="125">
        <f t="shared" si="24"/>
        <v>0</v>
      </c>
      <c r="P534" s="96">
        <v>8</v>
      </c>
      <c r="Q534" s="96">
        <v>0</v>
      </c>
      <c r="R534" s="96">
        <v>582320</v>
      </c>
      <c r="S534" s="97">
        <v>0</v>
      </c>
      <c r="T534" s="96">
        <v>8</v>
      </c>
      <c r="U534" s="96">
        <v>0</v>
      </c>
      <c r="V534" s="96">
        <v>582320</v>
      </c>
      <c r="W534" s="96">
        <v>0</v>
      </c>
    </row>
    <row r="535" spans="2:23" ht="101.25" customHeight="1" x14ac:dyDescent="0.25">
      <c r="B535" s="82">
        <v>1753</v>
      </c>
      <c r="C535" s="89" t="s">
        <v>70</v>
      </c>
      <c r="D535" s="8" t="str">
        <f t="shared" si="28"/>
        <v>1753Vigilancia de la salud ambiental</v>
      </c>
      <c r="E535" s="8" t="s">
        <v>289</v>
      </c>
      <c r="F535" s="8" t="s">
        <v>292</v>
      </c>
      <c r="G535" s="8" t="s">
        <v>367</v>
      </c>
      <c r="H535" s="8" t="s">
        <v>414</v>
      </c>
      <c r="I535" s="8" t="s">
        <v>516</v>
      </c>
      <c r="J535" s="8" t="s">
        <v>516</v>
      </c>
      <c r="K535" s="77" t="s">
        <v>455</v>
      </c>
      <c r="L535" s="89" t="s">
        <v>97</v>
      </c>
      <c r="M535" s="8" t="str">
        <f t="shared" si="27"/>
        <v>1753Vigilancia de la salud ambientalMARTIRESA. DICIEMBRE 2024</v>
      </c>
      <c r="N535" s="125">
        <f t="shared" si="25"/>
        <v>87348</v>
      </c>
      <c r="O535" s="125">
        <f t="shared" si="24"/>
        <v>0</v>
      </c>
      <c r="P535" s="96">
        <v>1</v>
      </c>
      <c r="Q535" s="96">
        <v>0</v>
      </c>
      <c r="R535" s="96">
        <v>87348</v>
      </c>
      <c r="S535" s="97">
        <v>0</v>
      </c>
      <c r="T535" s="96">
        <v>1</v>
      </c>
      <c r="U535" s="96">
        <v>0</v>
      </c>
      <c r="V535" s="96">
        <v>87348</v>
      </c>
      <c r="W535" s="96">
        <v>0</v>
      </c>
    </row>
    <row r="536" spans="2:23" ht="101.25" customHeight="1" x14ac:dyDescent="0.25">
      <c r="B536" s="82">
        <v>1754</v>
      </c>
      <c r="C536" s="89" t="s">
        <v>70</v>
      </c>
      <c r="D536" s="8" t="str">
        <f t="shared" si="28"/>
        <v>1754Vigilancia de la salud ambiental</v>
      </c>
      <c r="E536" s="8" t="s">
        <v>289</v>
      </c>
      <c r="F536" s="8" t="s">
        <v>292</v>
      </c>
      <c r="G536" s="8" t="s">
        <v>368</v>
      </c>
      <c r="H536" s="8" t="s">
        <v>414</v>
      </c>
      <c r="I536" s="8" t="s">
        <v>516</v>
      </c>
      <c r="J536" s="8" t="s">
        <v>516</v>
      </c>
      <c r="K536" s="77" t="s">
        <v>458</v>
      </c>
      <c r="L536" s="89" t="s">
        <v>97</v>
      </c>
      <c r="M536" s="8" t="str">
        <f t="shared" si="27"/>
        <v>1754Vigilancia de la salud ambientalSANTA FEA. DICIEMBRE 2024</v>
      </c>
      <c r="N536" s="125">
        <f t="shared" si="25"/>
        <v>72790</v>
      </c>
      <c r="O536" s="125">
        <f t="shared" si="24"/>
        <v>0</v>
      </c>
      <c r="P536" s="96">
        <v>2</v>
      </c>
      <c r="Q536" s="96">
        <v>0</v>
      </c>
      <c r="R536" s="96">
        <v>145580</v>
      </c>
      <c r="S536" s="97">
        <v>0</v>
      </c>
      <c r="T536" s="96">
        <v>2</v>
      </c>
      <c r="U536" s="96">
        <v>0</v>
      </c>
      <c r="V536" s="96">
        <v>145580</v>
      </c>
      <c r="W536" s="96">
        <v>0</v>
      </c>
    </row>
    <row r="537" spans="2:23" ht="101.25" customHeight="1" x14ac:dyDescent="0.25">
      <c r="B537" s="82">
        <v>1754</v>
      </c>
      <c r="C537" s="89" t="s">
        <v>70</v>
      </c>
      <c r="D537" s="8" t="str">
        <f t="shared" si="28"/>
        <v>1754Vigilancia de la salud ambiental</v>
      </c>
      <c r="E537" s="8" t="s">
        <v>289</v>
      </c>
      <c r="F537" s="8" t="s">
        <v>292</v>
      </c>
      <c r="G537" s="8" t="s">
        <v>368</v>
      </c>
      <c r="H537" s="8" t="s">
        <v>414</v>
      </c>
      <c r="I537" s="8" t="s">
        <v>516</v>
      </c>
      <c r="J537" s="8" t="s">
        <v>516</v>
      </c>
      <c r="K537" s="89" t="s">
        <v>457</v>
      </c>
      <c r="L537" s="89" t="s">
        <v>97</v>
      </c>
      <c r="M537" s="8" t="str">
        <f t="shared" si="27"/>
        <v>1754Vigilancia de la salud ambientalSAN CRISTOBALA. DICIEMBRE 2024</v>
      </c>
      <c r="N537" s="125">
        <f t="shared" si="25"/>
        <v>72790</v>
      </c>
      <c r="O537" s="125">
        <f t="shared" si="24"/>
        <v>0</v>
      </c>
      <c r="P537" s="96">
        <v>12</v>
      </c>
      <c r="Q537" s="96">
        <v>0</v>
      </c>
      <c r="R537" s="96">
        <v>873480</v>
      </c>
      <c r="S537" s="97">
        <v>0</v>
      </c>
      <c r="T537" s="96">
        <v>12</v>
      </c>
      <c r="U537" s="96">
        <v>0</v>
      </c>
      <c r="V537" s="96">
        <v>873480</v>
      </c>
      <c r="W537" s="96">
        <v>0</v>
      </c>
    </row>
    <row r="538" spans="2:23" ht="101.25" customHeight="1" x14ac:dyDescent="0.25">
      <c r="B538" s="82">
        <v>1754</v>
      </c>
      <c r="C538" s="89" t="s">
        <v>70</v>
      </c>
      <c r="D538" s="8" t="str">
        <f t="shared" si="28"/>
        <v>1754Vigilancia de la salud ambiental</v>
      </c>
      <c r="E538" s="8" t="s">
        <v>289</v>
      </c>
      <c r="F538" s="8" t="s">
        <v>292</v>
      </c>
      <c r="G538" s="8" t="s">
        <v>368</v>
      </c>
      <c r="H538" s="8" t="s">
        <v>414</v>
      </c>
      <c r="I538" s="8" t="s">
        <v>516</v>
      </c>
      <c r="J538" s="8" t="s">
        <v>516</v>
      </c>
      <c r="K538" s="77" t="s">
        <v>455</v>
      </c>
      <c r="L538" s="89" t="s">
        <v>97</v>
      </c>
      <c r="M538" s="8" t="str">
        <f t="shared" si="27"/>
        <v>1754Vigilancia de la salud ambientalMARTIRESA. DICIEMBRE 2024</v>
      </c>
      <c r="N538" s="125">
        <f t="shared" si="25"/>
        <v>72790</v>
      </c>
      <c r="O538" s="125">
        <f t="shared" ref="O538:O601" si="29">IFERROR(S538/Q538,0)</f>
        <v>0</v>
      </c>
      <c r="P538" s="96">
        <v>77</v>
      </c>
      <c r="Q538" s="96">
        <v>0</v>
      </c>
      <c r="R538" s="96">
        <v>5604830</v>
      </c>
      <c r="S538" s="97">
        <v>0</v>
      </c>
      <c r="T538" s="96">
        <v>77</v>
      </c>
      <c r="U538" s="96">
        <v>0</v>
      </c>
      <c r="V538" s="96">
        <v>5604830</v>
      </c>
      <c r="W538" s="96">
        <v>0</v>
      </c>
    </row>
    <row r="539" spans="2:23" ht="101.25" customHeight="1" x14ac:dyDescent="0.25">
      <c r="B539" s="82">
        <v>1754</v>
      </c>
      <c r="C539" s="89" t="s">
        <v>70</v>
      </c>
      <c r="D539" s="8" t="str">
        <f t="shared" si="28"/>
        <v>1754Vigilancia de la salud ambiental</v>
      </c>
      <c r="E539" s="8" t="s">
        <v>289</v>
      </c>
      <c r="F539" s="8" t="s">
        <v>292</v>
      </c>
      <c r="G539" s="8" t="s">
        <v>368</v>
      </c>
      <c r="H539" s="8" t="s">
        <v>414</v>
      </c>
      <c r="I539" s="8" t="s">
        <v>516</v>
      </c>
      <c r="J539" s="8" t="s">
        <v>516</v>
      </c>
      <c r="K539" s="89" t="s">
        <v>453</v>
      </c>
      <c r="L539" s="89" t="s">
        <v>97</v>
      </c>
      <c r="M539" s="8" t="str">
        <f t="shared" si="27"/>
        <v>1754Vigilancia de la salud ambientalANTONIO NARIÑOA. DICIEMBRE 2024</v>
      </c>
      <c r="N539" s="125">
        <f t="shared" ref="N539:N602" si="30">IFERROR(R539/P539,0)</f>
        <v>72790</v>
      </c>
      <c r="O539" s="125">
        <f t="shared" si="29"/>
        <v>0</v>
      </c>
      <c r="P539" s="96">
        <v>10</v>
      </c>
      <c r="Q539" s="96">
        <v>0</v>
      </c>
      <c r="R539" s="96">
        <v>727900</v>
      </c>
      <c r="S539" s="97">
        <v>0</v>
      </c>
      <c r="T539" s="96">
        <v>10</v>
      </c>
      <c r="U539" s="96">
        <v>0</v>
      </c>
      <c r="V539" s="96">
        <v>727900</v>
      </c>
      <c r="W539" s="96">
        <v>0</v>
      </c>
    </row>
    <row r="540" spans="2:23" ht="101.25" customHeight="1" x14ac:dyDescent="0.25">
      <c r="B540" s="82">
        <v>1754</v>
      </c>
      <c r="C540" s="89" t="s">
        <v>70</v>
      </c>
      <c r="D540" s="8" t="str">
        <f t="shared" si="28"/>
        <v>1754Vigilancia de la salud ambiental</v>
      </c>
      <c r="E540" s="8" t="s">
        <v>289</v>
      </c>
      <c r="F540" s="8" t="s">
        <v>292</v>
      </c>
      <c r="G540" s="8" t="s">
        <v>368</v>
      </c>
      <c r="H540" s="8" t="s">
        <v>414</v>
      </c>
      <c r="I540" s="8" t="s">
        <v>516</v>
      </c>
      <c r="J540" s="8" t="s">
        <v>516</v>
      </c>
      <c r="K540" s="77" t="s">
        <v>456</v>
      </c>
      <c r="L540" s="89" t="s">
        <v>97</v>
      </c>
      <c r="M540" s="8" t="str">
        <f t="shared" si="27"/>
        <v>1754Vigilancia de la salud ambientalRAFAEL URIBE URIBEA. DICIEMBRE 2024</v>
      </c>
      <c r="N540" s="125">
        <f t="shared" si="30"/>
        <v>72790</v>
      </c>
      <c r="O540" s="125">
        <f t="shared" si="29"/>
        <v>0</v>
      </c>
      <c r="P540" s="96">
        <v>19</v>
      </c>
      <c r="Q540" s="96">
        <v>0</v>
      </c>
      <c r="R540" s="96">
        <v>1383010</v>
      </c>
      <c r="S540" s="97">
        <v>0</v>
      </c>
      <c r="T540" s="96">
        <v>19</v>
      </c>
      <c r="U540" s="96">
        <v>0</v>
      </c>
      <c r="V540" s="96">
        <v>1383010</v>
      </c>
      <c r="W540" s="96">
        <v>0</v>
      </c>
    </row>
    <row r="541" spans="2:23" ht="101.25" customHeight="1" x14ac:dyDescent="0.25">
      <c r="B541" s="82">
        <v>1756</v>
      </c>
      <c r="C541" s="89" t="s">
        <v>70</v>
      </c>
      <c r="D541" s="8" t="str">
        <f t="shared" si="28"/>
        <v>1756Vigilancia de la salud ambiental</v>
      </c>
      <c r="E541" s="8" t="s">
        <v>289</v>
      </c>
      <c r="F541" s="8" t="s">
        <v>292</v>
      </c>
      <c r="G541" s="8" t="s">
        <v>370</v>
      </c>
      <c r="H541" s="8" t="s">
        <v>414</v>
      </c>
      <c r="I541" s="8" t="s">
        <v>516</v>
      </c>
      <c r="J541" s="8" t="s">
        <v>516</v>
      </c>
      <c r="K541" s="89" t="s">
        <v>455</v>
      </c>
      <c r="L541" s="89" t="s">
        <v>97</v>
      </c>
      <c r="M541" s="8" t="str">
        <f t="shared" si="27"/>
        <v>1756Vigilancia de la salud ambientalMARTIRESA. DICIEMBRE 2024</v>
      </c>
      <c r="N541" s="125">
        <f t="shared" si="30"/>
        <v>58232</v>
      </c>
      <c r="O541" s="125">
        <f t="shared" si="29"/>
        <v>0</v>
      </c>
      <c r="P541" s="96">
        <v>5</v>
      </c>
      <c r="Q541" s="96">
        <v>0</v>
      </c>
      <c r="R541" s="96">
        <v>291160</v>
      </c>
      <c r="S541" s="97">
        <v>0</v>
      </c>
      <c r="T541" s="96">
        <v>5</v>
      </c>
      <c r="U541" s="96">
        <v>0</v>
      </c>
      <c r="V541" s="96">
        <v>291160</v>
      </c>
      <c r="W541" s="96">
        <v>0</v>
      </c>
    </row>
    <row r="542" spans="2:23" ht="101.25" customHeight="1" x14ac:dyDescent="0.25">
      <c r="B542" s="82">
        <v>1756</v>
      </c>
      <c r="C542" s="89" t="s">
        <v>70</v>
      </c>
      <c r="D542" s="8" t="str">
        <f t="shared" si="28"/>
        <v>1756Vigilancia de la salud ambiental</v>
      </c>
      <c r="E542" s="8" t="s">
        <v>289</v>
      </c>
      <c r="F542" s="8" t="s">
        <v>292</v>
      </c>
      <c r="G542" s="8" t="s">
        <v>370</v>
      </c>
      <c r="H542" s="8" t="s">
        <v>414</v>
      </c>
      <c r="I542" s="8" t="s">
        <v>516</v>
      </c>
      <c r="J542" s="8" t="s">
        <v>516</v>
      </c>
      <c r="K542" s="77" t="s">
        <v>453</v>
      </c>
      <c r="L542" s="89" t="s">
        <v>97</v>
      </c>
      <c r="M542" s="8" t="str">
        <f t="shared" si="27"/>
        <v>1756Vigilancia de la salud ambientalANTONIO NARIÑOA. DICIEMBRE 2024</v>
      </c>
      <c r="N542" s="125">
        <f t="shared" si="30"/>
        <v>58232</v>
      </c>
      <c r="O542" s="125">
        <f t="shared" si="29"/>
        <v>0</v>
      </c>
      <c r="P542" s="96">
        <v>1</v>
      </c>
      <c r="Q542" s="96">
        <v>0</v>
      </c>
      <c r="R542" s="96">
        <v>58232</v>
      </c>
      <c r="S542" s="97">
        <v>0</v>
      </c>
      <c r="T542" s="96">
        <v>1</v>
      </c>
      <c r="U542" s="96">
        <v>0</v>
      </c>
      <c r="V542" s="96">
        <v>58232</v>
      </c>
      <c r="W542" s="96">
        <v>0</v>
      </c>
    </row>
    <row r="543" spans="2:23" ht="101.25" customHeight="1" x14ac:dyDescent="0.25">
      <c r="B543" s="82">
        <v>1758</v>
      </c>
      <c r="C543" s="89" t="s">
        <v>70</v>
      </c>
      <c r="D543" s="8" t="str">
        <f t="shared" si="28"/>
        <v>1758Vigilancia de la salud ambiental</v>
      </c>
      <c r="E543" s="8" t="s">
        <v>289</v>
      </c>
      <c r="F543" s="8" t="s">
        <v>292</v>
      </c>
      <c r="G543" s="8" t="s">
        <v>371</v>
      </c>
      <c r="H543" s="8" t="s">
        <v>414</v>
      </c>
      <c r="I543" s="8" t="s">
        <v>516</v>
      </c>
      <c r="J543" s="8" t="s">
        <v>516</v>
      </c>
      <c r="K543" s="89" t="s">
        <v>455</v>
      </c>
      <c r="L543" s="89" t="s">
        <v>97</v>
      </c>
      <c r="M543" s="8" t="str">
        <f t="shared" si="27"/>
        <v>1758Vigilancia de la salud ambientalMARTIRESA. DICIEMBRE 2024</v>
      </c>
      <c r="N543" s="125">
        <f t="shared" si="30"/>
        <v>87348</v>
      </c>
      <c r="O543" s="125">
        <f t="shared" si="29"/>
        <v>0</v>
      </c>
      <c r="P543" s="96">
        <v>1</v>
      </c>
      <c r="Q543" s="96">
        <v>0</v>
      </c>
      <c r="R543" s="96">
        <v>87348</v>
      </c>
      <c r="S543" s="97">
        <v>0</v>
      </c>
      <c r="T543" s="96">
        <v>1</v>
      </c>
      <c r="U543" s="96">
        <v>0</v>
      </c>
      <c r="V543" s="96">
        <v>87348</v>
      </c>
      <c r="W543" s="96">
        <v>0</v>
      </c>
    </row>
    <row r="544" spans="2:23" ht="101.25" customHeight="1" x14ac:dyDescent="0.25">
      <c r="B544" s="82">
        <v>1759</v>
      </c>
      <c r="C544" s="89" t="s">
        <v>70</v>
      </c>
      <c r="D544" s="8" t="str">
        <f t="shared" si="28"/>
        <v>1759Vigilancia de la salud ambiental</v>
      </c>
      <c r="E544" s="8" t="s">
        <v>289</v>
      </c>
      <c r="F544" s="8" t="s">
        <v>292</v>
      </c>
      <c r="G544" s="8" t="s">
        <v>372</v>
      </c>
      <c r="H544" s="8" t="s">
        <v>414</v>
      </c>
      <c r="I544" s="8" t="s">
        <v>516</v>
      </c>
      <c r="J544" s="8" t="s">
        <v>516</v>
      </c>
      <c r="K544" s="89" t="s">
        <v>458</v>
      </c>
      <c r="L544" s="89" t="s">
        <v>97</v>
      </c>
      <c r="M544" s="8" t="str">
        <f t="shared" si="27"/>
        <v>1759Vigilancia de la salud ambientalSANTA FEA. DICIEMBRE 2024</v>
      </c>
      <c r="N544" s="125">
        <f t="shared" si="30"/>
        <v>58232</v>
      </c>
      <c r="O544" s="125">
        <f t="shared" si="29"/>
        <v>0</v>
      </c>
      <c r="P544" s="96">
        <v>6</v>
      </c>
      <c r="Q544" s="96">
        <v>0</v>
      </c>
      <c r="R544" s="96">
        <v>349392</v>
      </c>
      <c r="S544" s="97">
        <v>0</v>
      </c>
      <c r="T544" s="96">
        <v>6</v>
      </c>
      <c r="U544" s="96">
        <v>0</v>
      </c>
      <c r="V544" s="96">
        <v>349392</v>
      </c>
      <c r="W544" s="96">
        <v>0</v>
      </c>
    </row>
    <row r="545" spans="2:23" ht="101.25" customHeight="1" x14ac:dyDescent="0.25">
      <c r="B545" s="82">
        <v>1759</v>
      </c>
      <c r="C545" s="89" t="s">
        <v>70</v>
      </c>
      <c r="D545" s="8" t="str">
        <f t="shared" si="28"/>
        <v>1759Vigilancia de la salud ambiental</v>
      </c>
      <c r="E545" s="8" t="s">
        <v>289</v>
      </c>
      <c r="F545" s="8" t="s">
        <v>292</v>
      </c>
      <c r="G545" s="8" t="s">
        <v>372</v>
      </c>
      <c r="H545" s="8" t="s">
        <v>414</v>
      </c>
      <c r="I545" s="8" t="s">
        <v>516</v>
      </c>
      <c r="J545" s="8" t="s">
        <v>516</v>
      </c>
      <c r="K545" s="77" t="s">
        <v>457</v>
      </c>
      <c r="L545" s="89" t="s">
        <v>97</v>
      </c>
      <c r="M545" s="8" t="str">
        <f t="shared" si="27"/>
        <v>1759Vigilancia de la salud ambientalSAN CRISTOBALA. DICIEMBRE 2024</v>
      </c>
      <c r="N545" s="125">
        <f t="shared" si="30"/>
        <v>58232</v>
      </c>
      <c r="O545" s="125">
        <f t="shared" si="29"/>
        <v>0</v>
      </c>
      <c r="P545" s="96">
        <v>25</v>
      </c>
      <c r="Q545" s="96">
        <v>0</v>
      </c>
      <c r="R545" s="96">
        <v>1455800</v>
      </c>
      <c r="S545" s="97">
        <v>0</v>
      </c>
      <c r="T545" s="103">
        <v>22</v>
      </c>
      <c r="U545" s="96">
        <v>0</v>
      </c>
      <c r="V545" s="96">
        <v>1281104</v>
      </c>
      <c r="W545" s="96">
        <v>0</v>
      </c>
    </row>
    <row r="546" spans="2:23" ht="101.25" customHeight="1" x14ac:dyDescent="0.25">
      <c r="B546" s="82">
        <v>1759</v>
      </c>
      <c r="C546" s="89" t="s">
        <v>70</v>
      </c>
      <c r="D546" s="8" t="str">
        <f t="shared" si="28"/>
        <v>1759Vigilancia de la salud ambiental</v>
      </c>
      <c r="E546" s="8" t="s">
        <v>289</v>
      </c>
      <c r="F546" s="8" t="s">
        <v>292</v>
      </c>
      <c r="G546" s="8" t="s">
        <v>372</v>
      </c>
      <c r="H546" s="8" t="s">
        <v>414</v>
      </c>
      <c r="I546" s="8" t="s">
        <v>516</v>
      </c>
      <c r="J546" s="8" t="s">
        <v>516</v>
      </c>
      <c r="K546" s="77" t="s">
        <v>455</v>
      </c>
      <c r="L546" s="89" t="s">
        <v>97</v>
      </c>
      <c r="M546" s="8" t="str">
        <f t="shared" si="27"/>
        <v>1759Vigilancia de la salud ambientalMARTIRESA. DICIEMBRE 2024</v>
      </c>
      <c r="N546" s="125">
        <f t="shared" si="30"/>
        <v>58232</v>
      </c>
      <c r="O546" s="125">
        <f t="shared" si="29"/>
        <v>0</v>
      </c>
      <c r="P546" s="96">
        <v>147</v>
      </c>
      <c r="Q546" s="96">
        <v>0</v>
      </c>
      <c r="R546" s="96">
        <v>8560104</v>
      </c>
      <c r="S546" s="97">
        <v>0</v>
      </c>
      <c r="T546" s="103">
        <v>146</v>
      </c>
      <c r="U546" s="96">
        <v>0</v>
      </c>
      <c r="V546" s="96">
        <v>8501872</v>
      </c>
      <c r="W546" s="96">
        <v>0</v>
      </c>
    </row>
    <row r="547" spans="2:23" ht="101.25" customHeight="1" x14ac:dyDescent="0.25">
      <c r="B547" s="82">
        <v>1759</v>
      </c>
      <c r="C547" s="89" t="s">
        <v>70</v>
      </c>
      <c r="D547" s="8" t="str">
        <f t="shared" si="28"/>
        <v>1759Vigilancia de la salud ambiental</v>
      </c>
      <c r="E547" s="8" t="s">
        <v>289</v>
      </c>
      <c r="F547" s="8" t="s">
        <v>292</v>
      </c>
      <c r="G547" s="8" t="s">
        <v>372</v>
      </c>
      <c r="H547" s="8" t="s">
        <v>414</v>
      </c>
      <c r="I547" s="8" t="s">
        <v>516</v>
      </c>
      <c r="J547" s="8" t="s">
        <v>516</v>
      </c>
      <c r="K547" s="77" t="s">
        <v>453</v>
      </c>
      <c r="L547" s="89" t="s">
        <v>97</v>
      </c>
      <c r="M547" s="8" t="str">
        <f t="shared" si="27"/>
        <v>1759Vigilancia de la salud ambientalANTONIO NARIÑOA. DICIEMBRE 2024</v>
      </c>
      <c r="N547" s="125">
        <f t="shared" si="30"/>
        <v>58232</v>
      </c>
      <c r="O547" s="125">
        <f t="shared" si="29"/>
        <v>0</v>
      </c>
      <c r="P547" s="96">
        <v>43</v>
      </c>
      <c r="Q547" s="96">
        <v>0</v>
      </c>
      <c r="R547" s="96">
        <v>2503976</v>
      </c>
      <c r="S547" s="97">
        <v>0</v>
      </c>
      <c r="T547" s="103">
        <v>43</v>
      </c>
      <c r="U547" s="96">
        <v>0</v>
      </c>
      <c r="V547" s="96">
        <v>2503976</v>
      </c>
      <c r="W547" s="96">
        <v>0</v>
      </c>
    </row>
    <row r="548" spans="2:23" ht="101.25" customHeight="1" x14ac:dyDescent="0.25">
      <c r="B548" s="82">
        <v>1759</v>
      </c>
      <c r="C548" s="89" t="s">
        <v>70</v>
      </c>
      <c r="D548" s="8" t="str">
        <f t="shared" si="28"/>
        <v>1759Vigilancia de la salud ambiental</v>
      </c>
      <c r="E548" s="8" t="s">
        <v>289</v>
      </c>
      <c r="F548" s="8" t="s">
        <v>292</v>
      </c>
      <c r="G548" s="8" t="s">
        <v>372</v>
      </c>
      <c r="H548" s="8" t="s">
        <v>414</v>
      </c>
      <c r="I548" s="8" t="s">
        <v>516</v>
      </c>
      <c r="J548" s="8" t="s">
        <v>516</v>
      </c>
      <c r="K548" s="89" t="s">
        <v>456</v>
      </c>
      <c r="L548" s="89" t="s">
        <v>97</v>
      </c>
      <c r="M548" s="8" t="str">
        <f t="shared" si="27"/>
        <v>1759Vigilancia de la salud ambientalRAFAEL URIBE URIBEA. DICIEMBRE 2024</v>
      </c>
      <c r="N548" s="125">
        <f t="shared" si="30"/>
        <v>58232</v>
      </c>
      <c r="O548" s="125">
        <f t="shared" si="29"/>
        <v>0</v>
      </c>
      <c r="P548" s="96">
        <v>36</v>
      </c>
      <c r="Q548" s="96">
        <v>0</v>
      </c>
      <c r="R548" s="96">
        <v>2096352</v>
      </c>
      <c r="S548" s="97">
        <v>0</v>
      </c>
      <c r="T548" s="103">
        <v>36</v>
      </c>
      <c r="U548" s="96">
        <v>0</v>
      </c>
      <c r="V548" s="96">
        <v>2096352</v>
      </c>
      <c r="W548" s="96">
        <v>0</v>
      </c>
    </row>
    <row r="549" spans="2:23" ht="101.25" customHeight="1" x14ac:dyDescent="0.25">
      <c r="B549" s="82">
        <v>1761</v>
      </c>
      <c r="C549" s="89" t="s">
        <v>70</v>
      </c>
      <c r="D549" s="8" t="str">
        <f t="shared" si="28"/>
        <v>1761Vigilancia de la salud ambiental</v>
      </c>
      <c r="E549" s="8" t="s">
        <v>289</v>
      </c>
      <c r="F549" s="8" t="s">
        <v>292</v>
      </c>
      <c r="G549" s="8" t="s">
        <v>373</v>
      </c>
      <c r="H549" s="8" t="s">
        <v>414</v>
      </c>
      <c r="I549" s="8" t="s">
        <v>516</v>
      </c>
      <c r="J549" s="8" t="s">
        <v>516</v>
      </c>
      <c r="K549" s="77" t="s">
        <v>458</v>
      </c>
      <c r="L549" s="89" t="s">
        <v>97</v>
      </c>
      <c r="M549" s="8" t="str">
        <f t="shared" si="27"/>
        <v>1761Vigilancia de la salud ambientalSANTA FEA. DICIEMBRE 2024</v>
      </c>
      <c r="N549" s="125">
        <f t="shared" si="30"/>
        <v>58232</v>
      </c>
      <c r="O549" s="125">
        <f t="shared" si="29"/>
        <v>0</v>
      </c>
      <c r="P549" s="96">
        <v>2</v>
      </c>
      <c r="Q549" s="96">
        <v>0</v>
      </c>
      <c r="R549" s="96">
        <v>116464</v>
      </c>
      <c r="S549" s="97">
        <v>0</v>
      </c>
      <c r="T549" s="103">
        <v>2</v>
      </c>
      <c r="U549" s="96">
        <v>0</v>
      </c>
      <c r="V549" s="96">
        <v>116464</v>
      </c>
      <c r="W549" s="96">
        <v>0</v>
      </c>
    </row>
    <row r="550" spans="2:23" ht="101.25" customHeight="1" x14ac:dyDescent="0.25">
      <c r="B550" s="82">
        <v>1761</v>
      </c>
      <c r="C550" s="89" t="s">
        <v>70</v>
      </c>
      <c r="D550" s="8" t="str">
        <f t="shared" si="28"/>
        <v>1761Vigilancia de la salud ambiental</v>
      </c>
      <c r="E550" s="8" t="s">
        <v>289</v>
      </c>
      <c r="F550" s="8" t="s">
        <v>292</v>
      </c>
      <c r="G550" s="8" t="s">
        <v>373</v>
      </c>
      <c r="H550" s="8" t="s">
        <v>414</v>
      </c>
      <c r="I550" s="8" t="s">
        <v>516</v>
      </c>
      <c r="J550" s="8" t="s">
        <v>516</v>
      </c>
      <c r="K550" s="89" t="s">
        <v>457</v>
      </c>
      <c r="L550" s="89" t="s">
        <v>97</v>
      </c>
      <c r="M550" s="8" t="str">
        <f t="shared" si="27"/>
        <v>1761Vigilancia de la salud ambientalSAN CRISTOBALA. DICIEMBRE 2024</v>
      </c>
      <c r="N550" s="125">
        <f t="shared" si="30"/>
        <v>58232</v>
      </c>
      <c r="O550" s="125">
        <f t="shared" si="29"/>
        <v>0</v>
      </c>
      <c r="P550" s="96">
        <v>3</v>
      </c>
      <c r="Q550" s="96">
        <v>0</v>
      </c>
      <c r="R550" s="96">
        <v>174696</v>
      </c>
      <c r="S550" s="97">
        <v>0</v>
      </c>
      <c r="T550" s="103">
        <v>3</v>
      </c>
      <c r="U550" s="96">
        <v>0</v>
      </c>
      <c r="V550" s="96">
        <v>174696</v>
      </c>
      <c r="W550" s="96">
        <v>0</v>
      </c>
    </row>
    <row r="551" spans="2:23" ht="101.25" customHeight="1" x14ac:dyDescent="0.25">
      <c r="B551" s="82">
        <v>1761</v>
      </c>
      <c r="C551" s="89" t="s">
        <v>70</v>
      </c>
      <c r="D551" s="8" t="str">
        <f t="shared" si="28"/>
        <v>1761Vigilancia de la salud ambiental</v>
      </c>
      <c r="E551" s="8" t="s">
        <v>289</v>
      </c>
      <c r="F551" s="8" t="s">
        <v>292</v>
      </c>
      <c r="G551" s="8" t="s">
        <v>373</v>
      </c>
      <c r="H551" s="8" t="s">
        <v>414</v>
      </c>
      <c r="I551" s="8" t="s">
        <v>516</v>
      </c>
      <c r="J551" s="8" t="s">
        <v>516</v>
      </c>
      <c r="K551" s="77" t="s">
        <v>455</v>
      </c>
      <c r="L551" s="89" t="s">
        <v>97</v>
      </c>
      <c r="M551" s="8" t="str">
        <f t="shared" si="27"/>
        <v>1761Vigilancia de la salud ambientalMARTIRESA. DICIEMBRE 2024</v>
      </c>
      <c r="N551" s="125">
        <f t="shared" si="30"/>
        <v>58232</v>
      </c>
      <c r="O551" s="125">
        <f t="shared" si="29"/>
        <v>0</v>
      </c>
      <c r="P551" s="96">
        <v>2</v>
      </c>
      <c r="Q551" s="96">
        <v>0</v>
      </c>
      <c r="R551" s="96">
        <v>116464</v>
      </c>
      <c r="S551" s="97">
        <v>0</v>
      </c>
      <c r="T551" s="103">
        <v>2</v>
      </c>
      <c r="U551" s="96">
        <v>0</v>
      </c>
      <c r="V551" s="96">
        <v>116464</v>
      </c>
      <c r="W551" s="96">
        <v>0</v>
      </c>
    </row>
    <row r="552" spans="2:23" ht="101.25" customHeight="1" x14ac:dyDescent="0.25">
      <c r="B552" s="82">
        <v>1761</v>
      </c>
      <c r="C552" s="89" t="s">
        <v>70</v>
      </c>
      <c r="D552" s="8" t="str">
        <f t="shared" si="28"/>
        <v>1761Vigilancia de la salud ambiental</v>
      </c>
      <c r="E552" s="8" t="s">
        <v>289</v>
      </c>
      <c r="F552" s="8" t="s">
        <v>292</v>
      </c>
      <c r="G552" s="8" t="s">
        <v>373</v>
      </c>
      <c r="H552" s="8" t="s">
        <v>414</v>
      </c>
      <c r="I552" s="8" t="s">
        <v>516</v>
      </c>
      <c r="J552" s="8" t="s">
        <v>516</v>
      </c>
      <c r="K552" s="89" t="s">
        <v>453</v>
      </c>
      <c r="L552" s="89" t="s">
        <v>97</v>
      </c>
      <c r="M552" s="8" t="str">
        <f t="shared" si="27"/>
        <v>1761Vigilancia de la salud ambientalANTONIO NARIÑOA. DICIEMBRE 2024</v>
      </c>
      <c r="N552" s="125">
        <f t="shared" si="30"/>
        <v>58232</v>
      </c>
      <c r="O552" s="125">
        <f t="shared" si="29"/>
        <v>0</v>
      </c>
      <c r="P552" s="96">
        <v>2</v>
      </c>
      <c r="Q552" s="96">
        <v>0</v>
      </c>
      <c r="R552" s="96">
        <v>116464</v>
      </c>
      <c r="S552" s="97">
        <v>0</v>
      </c>
      <c r="T552" s="103">
        <v>2</v>
      </c>
      <c r="U552" s="96">
        <v>0</v>
      </c>
      <c r="V552" s="96">
        <v>116464</v>
      </c>
      <c r="W552" s="96">
        <v>0</v>
      </c>
    </row>
    <row r="553" spans="2:23" ht="101.25" customHeight="1" x14ac:dyDescent="0.25">
      <c r="B553" s="82">
        <v>1761</v>
      </c>
      <c r="C553" s="89" t="s">
        <v>70</v>
      </c>
      <c r="D553" s="8" t="str">
        <f t="shared" si="28"/>
        <v>1761Vigilancia de la salud ambiental</v>
      </c>
      <c r="E553" s="8" t="s">
        <v>289</v>
      </c>
      <c r="F553" s="8" t="s">
        <v>292</v>
      </c>
      <c r="G553" s="8" t="s">
        <v>373</v>
      </c>
      <c r="H553" s="8" t="s">
        <v>414</v>
      </c>
      <c r="I553" s="8" t="s">
        <v>516</v>
      </c>
      <c r="J553" s="8" t="s">
        <v>516</v>
      </c>
      <c r="K553" s="77" t="s">
        <v>454</v>
      </c>
      <c r="L553" s="89" t="s">
        <v>97</v>
      </c>
      <c r="M553" s="8" t="str">
        <f t="shared" si="27"/>
        <v>1761Vigilancia de la salud ambientalCANDELARIAA. DICIEMBRE 2024</v>
      </c>
      <c r="N553" s="125">
        <f t="shared" si="30"/>
        <v>58232</v>
      </c>
      <c r="O553" s="125">
        <f t="shared" si="29"/>
        <v>0</v>
      </c>
      <c r="P553" s="96">
        <v>1</v>
      </c>
      <c r="Q553" s="96">
        <v>0</v>
      </c>
      <c r="R553" s="96">
        <v>58232</v>
      </c>
      <c r="S553" s="97">
        <v>0</v>
      </c>
      <c r="T553" s="103">
        <v>1</v>
      </c>
      <c r="U553" s="96">
        <v>0</v>
      </c>
      <c r="V553" s="96">
        <v>58232</v>
      </c>
      <c r="W553" s="96">
        <v>0</v>
      </c>
    </row>
    <row r="554" spans="2:23" ht="101.25" customHeight="1" x14ac:dyDescent="0.25">
      <c r="B554" s="82">
        <v>1761</v>
      </c>
      <c r="C554" s="89" t="s">
        <v>70</v>
      </c>
      <c r="D554" s="8" t="str">
        <f t="shared" si="28"/>
        <v>1761Vigilancia de la salud ambiental</v>
      </c>
      <c r="E554" s="8" t="s">
        <v>289</v>
      </c>
      <c r="F554" s="8" t="s">
        <v>292</v>
      </c>
      <c r="G554" s="8" t="s">
        <v>373</v>
      </c>
      <c r="H554" s="8" t="s">
        <v>414</v>
      </c>
      <c r="I554" s="8" t="s">
        <v>516</v>
      </c>
      <c r="J554" s="8" t="s">
        <v>516</v>
      </c>
      <c r="K554" s="89" t="s">
        <v>456</v>
      </c>
      <c r="L554" s="89" t="s">
        <v>97</v>
      </c>
      <c r="M554" s="8" t="str">
        <f t="shared" si="27"/>
        <v>1761Vigilancia de la salud ambientalRAFAEL URIBE URIBEA. DICIEMBRE 2024</v>
      </c>
      <c r="N554" s="125">
        <f t="shared" si="30"/>
        <v>58232</v>
      </c>
      <c r="O554" s="125">
        <f t="shared" si="29"/>
        <v>0</v>
      </c>
      <c r="P554" s="96">
        <v>3</v>
      </c>
      <c r="Q554" s="96">
        <v>0</v>
      </c>
      <c r="R554" s="96">
        <v>174696</v>
      </c>
      <c r="S554" s="97">
        <v>0</v>
      </c>
      <c r="T554" s="103">
        <v>2</v>
      </c>
      <c r="U554" s="96">
        <v>0</v>
      </c>
      <c r="V554" s="96">
        <v>116464</v>
      </c>
      <c r="W554" s="96">
        <v>0</v>
      </c>
    </row>
    <row r="555" spans="2:23" ht="101.25" customHeight="1" x14ac:dyDescent="0.25">
      <c r="B555" s="82">
        <v>1762</v>
      </c>
      <c r="C555" s="89" t="s">
        <v>70</v>
      </c>
      <c r="D555" s="8" t="str">
        <f t="shared" si="28"/>
        <v>1762Vigilancia de la salud ambiental</v>
      </c>
      <c r="E555" s="8" t="s">
        <v>289</v>
      </c>
      <c r="F555" s="8" t="s">
        <v>292</v>
      </c>
      <c r="G555" s="8" t="s">
        <v>374</v>
      </c>
      <c r="H555" s="8" t="s">
        <v>414</v>
      </c>
      <c r="I555" s="8" t="s">
        <v>516</v>
      </c>
      <c r="J555" s="8" t="s">
        <v>516</v>
      </c>
      <c r="K555" s="77" t="s">
        <v>457</v>
      </c>
      <c r="L555" s="89" t="s">
        <v>97</v>
      </c>
      <c r="M555" s="8" t="str">
        <f t="shared" si="27"/>
        <v>1762Vigilancia de la salud ambientalSAN CRISTOBALA. DICIEMBRE 2024</v>
      </c>
      <c r="N555" s="125">
        <f t="shared" si="30"/>
        <v>87348</v>
      </c>
      <c r="O555" s="125">
        <f t="shared" si="29"/>
        <v>0</v>
      </c>
      <c r="P555" s="96">
        <v>5</v>
      </c>
      <c r="Q555" s="96">
        <v>0</v>
      </c>
      <c r="R555" s="96">
        <v>436740</v>
      </c>
      <c r="S555" s="97">
        <v>0</v>
      </c>
      <c r="T555" s="103">
        <v>5</v>
      </c>
      <c r="U555" s="96">
        <v>0</v>
      </c>
      <c r="V555" s="96">
        <v>436740</v>
      </c>
      <c r="W555" s="96">
        <v>0</v>
      </c>
    </row>
    <row r="556" spans="2:23" ht="101.25" customHeight="1" x14ac:dyDescent="0.25">
      <c r="B556" s="82">
        <v>1762</v>
      </c>
      <c r="C556" s="89" t="s">
        <v>70</v>
      </c>
      <c r="D556" s="8" t="str">
        <f t="shared" si="28"/>
        <v>1762Vigilancia de la salud ambiental</v>
      </c>
      <c r="E556" s="8" t="s">
        <v>289</v>
      </c>
      <c r="F556" s="8" t="s">
        <v>292</v>
      </c>
      <c r="G556" s="8" t="s">
        <v>374</v>
      </c>
      <c r="H556" s="8" t="s">
        <v>414</v>
      </c>
      <c r="I556" s="8" t="s">
        <v>516</v>
      </c>
      <c r="J556" s="8" t="s">
        <v>516</v>
      </c>
      <c r="K556" s="89" t="s">
        <v>455</v>
      </c>
      <c r="L556" s="89" t="s">
        <v>97</v>
      </c>
      <c r="M556" s="8" t="str">
        <f t="shared" si="27"/>
        <v>1762Vigilancia de la salud ambientalMARTIRESA. DICIEMBRE 2024</v>
      </c>
      <c r="N556" s="125">
        <f t="shared" si="30"/>
        <v>87348</v>
      </c>
      <c r="O556" s="125">
        <f t="shared" si="29"/>
        <v>0</v>
      </c>
      <c r="P556" s="96">
        <v>1</v>
      </c>
      <c r="Q556" s="96">
        <v>0</v>
      </c>
      <c r="R556" s="96">
        <v>87348</v>
      </c>
      <c r="S556" s="97">
        <v>0</v>
      </c>
      <c r="T556" s="103">
        <v>1</v>
      </c>
      <c r="U556" s="96">
        <v>0</v>
      </c>
      <c r="V556" s="96">
        <v>87348</v>
      </c>
      <c r="W556" s="96">
        <v>0</v>
      </c>
    </row>
    <row r="557" spans="2:23" ht="101.25" customHeight="1" x14ac:dyDescent="0.25">
      <c r="B557" s="82">
        <v>1762</v>
      </c>
      <c r="C557" s="89" t="s">
        <v>70</v>
      </c>
      <c r="D557" s="8" t="str">
        <f t="shared" si="28"/>
        <v>1762Vigilancia de la salud ambiental</v>
      </c>
      <c r="E557" s="8" t="s">
        <v>289</v>
      </c>
      <c r="F557" s="8" t="s">
        <v>292</v>
      </c>
      <c r="G557" s="8" t="s">
        <v>374</v>
      </c>
      <c r="H557" s="8" t="s">
        <v>414</v>
      </c>
      <c r="I557" s="8" t="s">
        <v>516</v>
      </c>
      <c r="J557" s="8" t="s">
        <v>516</v>
      </c>
      <c r="K557" s="77" t="s">
        <v>453</v>
      </c>
      <c r="L557" s="89" t="s">
        <v>97</v>
      </c>
      <c r="M557" s="8" t="str">
        <f t="shared" si="27"/>
        <v>1762Vigilancia de la salud ambientalANTONIO NARIÑOA. DICIEMBRE 2024</v>
      </c>
      <c r="N557" s="125">
        <f t="shared" si="30"/>
        <v>87348</v>
      </c>
      <c r="O557" s="125">
        <f t="shared" si="29"/>
        <v>0</v>
      </c>
      <c r="P557" s="96">
        <v>1</v>
      </c>
      <c r="Q557" s="96">
        <v>0</v>
      </c>
      <c r="R557" s="96">
        <v>87348</v>
      </c>
      <c r="S557" s="97">
        <v>0</v>
      </c>
      <c r="T557" s="103">
        <v>1</v>
      </c>
      <c r="U557" s="96">
        <v>0</v>
      </c>
      <c r="V557" s="96">
        <v>87348</v>
      </c>
      <c r="W557" s="96">
        <v>0</v>
      </c>
    </row>
    <row r="558" spans="2:23" ht="101.25" customHeight="1" x14ac:dyDescent="0.25">
      <c r="B558" s="82">
        <v>1762</v>
      </c>
      <c r="C558" s="89" t="s">
        <v>70</v>
      </c>
      <c r="D558" s="8" t="str">
        <f t="shared" si="28"/>
        <v>1762Vigilancia de la salud ambiental</v>
      </c>
      <c r="E558" s="8" t="s">
        <v>289</v>
      </c>
      <c r="F558" s="8" t="s">
        <v>292</v>
      </c>
      <c r="G558" s="8" t="s">
        <v>374</v>
      </c>
      <c r="H558" s="8" t="s">
        <v>414</v>
      </c>
      <c r="I558" s="8" t="s">
        <v>516</v>
      </c>
      <c r="J558" s="8" t="s">
        <v>516</v>
      </c>
      <c r="K558" s="89" t="s">
        <v>456</v>
      </c>
      <c r="L558" s="89" t="s">
        <v>97</v>
      </c>
      <c r="M558" s="8" t="str">
        <f t="shared" si="27"/>
        <v>1762Vigilancia de la salud ambientalRAFAEL URIBE URIBEA. DICIEMBRE 2024</v>
      </c>
      <c r="N558" s="125">
        <f t="shared" si="30"/>
        <v>87348</v>
      </c>
      <c r="O558" s="125">
        <f t="shared" si="29"/>
        <v>0</v>
      </c>
      <c r="P558" s="96">
        <v>1</v>
      </c>
      <c r="Q558" s="96">
        <v>0</v>
      </c>
      <c r="R558" s="96">
        <v>87348</v>
      </c>
      <c r="S558" s="97">
        <v>0</v>
      </c>
      <c r="T558" s="103">
        <v>0</v>
      </c>
      <c r="U558" s="96">
        <v>0</v>
      </c>
      <c r="V558" s="96">
        <v>0</v>
      </c>
      <c r="W558" s="96">
        <v>0</v>
      </c>
    </row>
    <row r="559" spans="2:23" ht="101.25" customHeight="1" x14ac:dyDescent="0.25">
      <c r="B559" s="82">
        <v>1763</v>
      </c>
      <c r="C559" s="89" t="s">
        <v>70</v>
      </c>
      <c r="D559" s="8" t="str">
        <f t="shared" si="28"/>
        <v>1763Vigilancia de la salud ambiental</v>
      </c>
      <c r="E559" s="8" t="s">
        <v>289</v>
      </c>
      <c r="F559" s="8" t="s">
        <v>294</v>
      </c>
      <c r="G559" s="8" t="s">
        <v>435</v>
      </c>
      <c r="H559" s="8" t="s">
        <v>414</v>
      </c>
      <c r="I559" s="8" t="s">
        <v>516</v>
      </c>
      <c r="J559" s="8" t="s">
        <v>516</v>
      </c>
      <c r="K559" s="77" t="s">
        <v>458</v>
      </c>
      <c r="L559" s="89" t="s">
        <v>97</v>
      </c>
      <c r="M559" s="8" t="str">
        <f t="shared" si="27"/>
        <v>1763Vigilancia de la salud ambientalSANTA FEA. DICIEMBRE 2024</v>
      </c>
      <c r="N559" s="125">
        <f t="shared" si="30"/>
        <v>250844</v>
      </c>
      <c r="O559" s="125">
        <f t="shared" si="29"/>
        <v>0</v>
      </c>
      <c r="P559" s="96">
        <v>2</v>
      </c>
      <c r="Q559" s="96">
        <v>0</v>
      </c>
      <c r="R559" s="96">
        <v>501688</v>
      </c>
      <c r="S559" s="97">
        <v>0</v>
      </c>
      <c r="T559" s="103">
        <v>1</v>
      </c>
      <c r="U559" s="96">
        <v>0</v>
      </c>
      <c r="V559" s="96">
        <v>250844</v>
      </c>
      <c r="W559" s="96">
        <v>0</v>
      </c>
    </row>
    <row r="560" spans="2:23" ht="101.25" customHeight="1" x14ac:dyDescent="0.25">
      <c r="B560" s="82">
        <v>1771</v>
      </c>
      <c r="C560" s="89" t="s">
        <v>70</v>
      </c>
      <c r="D560" s="8" t="str">
        <f t="shared" si="28"/>
        <v>1771Vigilancia de la salud ambiental</v>
      </c>
      <c r="E560" s="8" t="s">
        <v>289</v>
      </c>
      <c r="F560" s="8" t="s">
        <v>294</v>
      </c>
      <c r="G560" s="8" t="s">
        <v>375</v>
      </c>
      <c r="H560" s="8" t="s">
        <v>414</v>
      </c>
      <c r="I560" s="8" t="s">
        <v>516</v>
      </c>
      <c r="J560" s="8" t="s">
        <v>516</v>
      </c>
      <c r="K560" s="89" t="s">
        <v>458</v>
      </c>
      <c r="L560" s="89" t="s">
        <v>97</v>
      </c>
      <c r="M560" s="8" t="str">
        <f t="shared" si="27"/>
        <v>1771Vigilancia de la salud ambientalSANTA FEA. DICIEMBRE 2024</v>
      </c>
      <c r="N560" s="125">
        <f t="shared" si="30"/>
        <v>100785</v>
      </c>
      <c r="O560" s="125">
        <f t="shared" si="29"/>
        <v>0</v>
      </c>
      <c r="P560" s="96">
        <v>1</v>
      </c>
      <c r="Q560" s="96">
        <v>0</v>
      </c>
      <c r="R560" s="96">
        <v>100785</v>
      </c>
      <c r="S560" s="97">
        <v>0</v>
      </c>
      <c r="T560" s="103">
        <v>1</v>
      </c>
      <c r="U560" s="96">
        <v>0</v>
      </c>
      <c r="V560" s="96">
        <v>100785</v>
      </c>
      <c r="W560" s="96">
        <v>0</v>
      </c>
    </row>
    <row r="561" spans="2:23" ht="101.25" customHeight="1" x14ac:dyDescent="0.25">
      <c r="B561" s="82">
        <v>1771</v>
      </c>
      <c r="C561" s="89" t="s">
        <v>70</v>
      </c>
      <c r="D561" s="8" t="str">
        <f t="shared" si="28"/>
        <v>1771Vigilancia de la salud ambiental</v>
      </c>
      <c r="E561" s="8" t="s">
        <v>289</v>
      </c>
      <c r="F561" s="8" t="s">
        <v>294</v>
      </c>
      <c r="G561" s="8" t="s">
        <v>375</v>
      </c>
      <c r="H561" s="8" t="s">
        <v>414</v>
      </c>
      <c r="I561" s="8" t="s">
        <v>516</v>
      </c>
      <c r="J561" s="8" t="s">
        <v>516</v>
      </c>
      <c r="K561" s="77" t="s">
        <v>457</v>
      </c>
      <c r="L561" s="89" t="s">
        <v>97</v>
      </c>
      <c r="M561" s="8" t="str">
        <f t="shared" si="27"/>
        <v>1771Vigilancia de la salud ambientalSAN CRISTOBALA. DICIEMBRE 2024</v>
      </c>
      <c r="N561" s="125">
        <f t="shared" si="30"/>
        <v>100785</v>
      </c>
      <c r="O561" s="125">
        <f t="shared" si="29"/>
        <v>0</v>
      </c>
      <c r="P561" s="96">
        <v>1</v>
      </c>
      <c r="Q561" s="96">
        <v>0</v>
      </c>
      <c r="R561" s="96">
        <v>100785</v>
      </c>
      <c r="S561" s="97">
        <v>0</v>
      </c>
      <c r="T561" s="103">
        <v>1</v>
      </c>
      <c r="U561" s="96">
        <v>0</v>
      </c>
      <c r="V561" s="96">
        <v>100785</v>
      </c>
      <c r="W561" s="96">
        <v>0</v>
      </c>
    </row>
    <row r="562" spans="2:23" ht="101.25" customHeight="1" x14ac:dyDescent="0.25">
      <c r="B562" s="82">
        <v>1771</v>
      </c>
      <c r="C562" s="89" t="s">
        <v>70</v>
      </c>
      <c r="D562" s="8" t="str">
        <f t="shared" si="28"/>
        <v>1771Vigilancia de la salud ambiental</v>
      </c>
      <c r="E562" s="8" t="s">
        <v>289</v>
      </c>
      <c r="F562" s="8" t="s">
        <v>294</v>
      </c>
      <c r="G562" s="8" t="s">
        <v>375</v>
      </c>
      <c r="H562" s="8" t="s">
        <v>414</v>
      </c>
      <c r="I562" s="8" t="s">
        <v>516</v>
      </c>
      <c r="J562" s="8" t="s">
        <v>516</v>
      </c>
      <c r="K562" s="77" t="s">
        <v>455</v>
      </c>
      <c r="L562" s="89" t="s">
        <v>97</v>
      </c>
      <c r="M562" s="8" t="str">
        <f t="shared" si="27"/>
        <v>1771Vigilancia de la salud ambientalMARTIRESA. DICIEMBRE 2024</v>
      </c>
      <c r="N562" s="125">
        <f t="shared" si="30"/>
        <v>100785</v>
      </c>
      <c r="O562" s="125">
        <f t="shared" si="29"/>
        <v>0</v>
      </c>
      <c r="P562" s="103">
        <v>1</v>
      </c>
      <c r="Q562" s="96">
        <v>0</v>
      </c>
      <c r="R562" s="96">
        <v>100785</v>
      </c>
      <c r="S562" s="97">
        <v>0</v>
      </c>
      <c r="T562" s="103">
        <v>1</v>
      </c>
      <c r="U562" s="96">
        <v>0</v>
      </c>
      <c r="V562" s="96">
        <v>100785</v>
      </c>
      <c r="W562" s="96">
        <v>0</v>
      </c>
    </row>
    <row r="563" spans="2:23" ht="101.25" customHeight="1" x14ac:dyDescent="0.25">
      <c r="B563" s="82">
        <v>1771</v>
      </c>
      <c r="C563" s="89" t="s">
        <v>70</v>
      </c>
      <c r="D563" s="8" t="str">
        <f t="shared" si="28"/>
        <v>1771Vigilancia de la salud ambiental</v>
      </c>
      <c r="E563" s="8" t="s">
        <v>289</v>
      </c>
      <c r="F563" s="8" t="s">
        <v>294</v>
      </c>
      <c r="G563" s="8" t="s">
        <v>375</v>
      </c>
      <c r="H563" s="8" t="s">
        <v>414</v>
      </c>
      <c r="I563" s="8" t="s">
        <v>516</v>
      </c>
      <c r="J563" s="8" t="s">
        <v>516</v>
      </c>
      <c r="K563" s="77" t="s">
        <v>453</v>
      </c>
      <c r="L563" s="89" t="s">
        <v>97</v>
      </c>
      <c r="M563" s="8" t="str">
        <f t="shared" si="27"/>
        <v>1771Vigilancia de la salud ambientalANTONIO NARIÑOA. DICIEMBRE 2024</v>
      </c>
      <c r="N563" s="125">
        <f t="shared" si="30"/>
        <v>100785</v>
      </c>
      <c r="O563" s="125">
        <f t="shared" si="29"/>
        <v>0</v>
      </c>
      <c r="P563" s="103">
        <v>1</v>
      </c>
      <c r="Q563" s="96">
        <v>0</v>
      </c>
      <c r="R563" s="96">
        <v>100785</v>
      </c>
      <c r="S563" s="97">
        <v>0</v>
      </c>
      <c r="T563" s="103">
        <v>1</v>
      </c>
      <c r="U563" s="96">
        <v>0</v>
      </c>
      <c r="V563" s="96">
        <v>100785</v>
      </c>
      <c r="W563" s="96">
        <v>0</v>
      </c>
    </row>
    <row r="564" spans="2:23" ht="101.25" customHeight="1" x14ac:dyDescent="0.25">
      <c r="B564" s="82">
        <v>1771</v>
      </c>
      <c r="C564" s="89" t="s">
        <v>70</v>
      </c>
      <c r="D564" s="8" t="str">
        <f t="shared" si="28"/>
        <v>1771Vigilancia de la salud ambiental</v>
      </c>
      <c r="E564" s="8" t="s">
        <v>289</v>
      </c>
      <c r="F564" s="8" t="s">
        <v>294</v>
      </c>
      <c r="G564" s="8" t="s">
        <v>375</v>
      </c>
      <c r="H564" s="8" t="s">
        <v>414</v>
      </c>
      <c r="I564" s="8" t="s">
        <v>516</v>
      </c>
      <c r="J564" s="8" t="s">
        <v>516</v>
      </c>
      <c r="K564" s="77" t="s">
        <v>454</v>
      </c>
      <c r="L564" s="89" t="s">
        <v>97</v>
      </c>
      <c r="M564" s="8" t="str">
        <f t="shared" si="27"/>
        <v>1771Vigilancia de la salud ambientalCANDELARIAA. DICIEMBRE 2024</v>
      </c>
      <c r="N564" s="125">
        <f t="shared" si="30"/>
        <v>100785</v>
      </c>
      <c r="O564" s="125">
        <f t="shared" si="29"/>
        <v>0</v>
      </c>
      <c r="P564" s="96">
        <v>1</v>
      </c>
      <c r="Q564" s="96">
        <v>0</v>
      </c>
      <c r="R564" s="96">
        <v>100785</v>
      </c>
      <c r="S564" s="97">
        <v>0</v>
      </c>
      <c r="T564" s="103">
        <v>1</v>
      </c>
      <c r="U564" s="96">
        <v>0</v>
      </c>
      <c r="V564" s="96">
        <v>100785</v>
      </c>
      <c r="W564" s="96">
        <v>0</v>
      </c>
    </row>
    <row r="565" spans="2:23" ht="101.25" customHeight="1" x14ac:dyDescent="0.25">
      <c r="B565" s="82">
        <v>1771</v>
      </c>
      <c r="C565" s="89" t="s">
        <v>70</v>
      </c>
      <c r="D565" s="8" t="str">
        <f t="shared" si="28"/>
        <v>1771Vigilancia de la salud ambiental</v>
      </c>
      <c r="E565" s="8" t="s">
        <v>289</v>
      </c>
      <c r="F565" s="8" t="s">
        <v>294</v>
      </c>
      <c r="G565" s="8" t="s">
        <v>375</v>
      </c>
      <c r="H565" s="8" t="s">
        <v>414</v>
      </c>
      <c r="I565" s="8" t="s">
        <v>516</v>
      </c>
      <c r="J565" s="8" t="s">
        <v>516</v>
      </c>
      <c r="K565" s="89" t="s">
        <v>456</v>
      </c>
      <c r="L565" s="89" t="s">
        <v>97</v>
      </c>
      <c r="M565" s="8" t="str">
        <f t="shared" si="27"/>
        <v>1771Vigilancia de la salud ambientalRAFAEL URIBE URIBEA. DICIEMBRE 2024</v>
      </c>
      <c r="N565" s="125">
        <f t="shared" si="30"/>
        <v>100785</v>
      </c>
      <c r="O565" s="125">
        <f t="shared" si="29"/>
        <v>0</v>
      </c>
      <c r="P565" s="96">
        <v>1</v>
      </c>
      <c r="Q565" s="96">
        <v>0</v>
      </c>
      <c r="R565" s="96">
        <v>100785</v>
      </c>
      <c r="S565" s="97">
        <v>0</v>
      </c>
      <c r="T565" s="103">
        <v>1</v>
      </c>
      <c r="U565" s="96">
        <v>0</v>
      </c>
      <c r="V565" s="96">
        <v>100785</v>
      </c>
      <c r="W565" s="96">
        <v>0</v>
      </c>
    </row>
    <row r="566" spans="2:23" ht="101.25" customHeight="1" x14ac:dyDescent="0.25">
      <c r="B566" s="82">
        <v>1777</v>
      </c>
      <c r="C566" s="89" t="s">
        <v>70</v>
      </c>
      <c r="D566" s="8" t="str">
        <f t="shared" si="28"/>
        <v>1777Vigilancia de la salud ambiental</v>
      </c>
      <c r="E566" s="8" t="s">
        <v>289</v>
      </c>
      <c r="F566" s="8" t="s">
        <v>292</v>
      </c>
      <c r="G566" s="8" t="s">
        <v>376</v>
      </c>
      <c r="H566" s="8" t="s">
        <v>414</v>
      </c>
      <c r="I566" s="8" t="s">
        <v>516</v>
      </c>
      <c r="J566" s="8" t="s">
        <v>516</v>
      </c>
      <c r="K566" s="77" t="s">
        <v>458</v>
      </c>
      <c r="L566" s="89" t="s">
        <v>97</v>
      </c>
      <c r="M566" s="8" t="str">
        <f t="shared" si="27"/>
        <v>1777Vigilancia de la salud ambientalSANTA FEA. DICIEMBRE 2024</v>
      </c>
      <c r="N566" s="125">
        <f t="shared" si="30"/>
        <v>1</v>
      </c>
      <c r="O566" s="125">
        <f t="shared" si="29"/>
        <v>0</v>
      </c>
      <c r="P566" s="96">
        <v>10078</v>
      </c>
      <c r="Q566" s="96">
        <v>0</v>
      </c>
      <c r="R566" s="96">
        <v>10078</v>
      </c>
      <c r="S566" s="97">
        <v>0</v>
      </c>
      <c r="T566" s="103">
        <v>0</v>
      </c>
      <c r="U566" s="96">
        <v>0</v>
      </c>
      <c r="V566" s="96">
        <v>0</v>
      </c>
      <c r="W566" s="96">
        <v>0</v>
      </c>
    </row>
    <row r="567" spans="2:23" ht="101.25" customHeight="1" x14ac:dyDescent="0.25">
      <c r="B567" s="82">
        <v>1777</v>
      </c>
      <c r="C567" s="89" t="s">
        <v>70</v>
      </c>
      <c r="D567" s="8" t="str">
        <f t="shared" si="28"/>
        <v>1777Vigilancia de la salud ambiental</v>
      </c>
      <c r="E567" s="8" t="s">
        <v>289</v>
      </c>
      <c r="F567" s="8" t="s">
        <v>292</v>
      </c>
      <c r="G567" s="8" t="s">
        <v>376</v>
      </c>
      <c r="H567" s="8" t="s">
        <v>414</v>
      </c>
      <c r="I567" s="8" t="s">
        <v>516</v>
      </c>
      <c r="J567" s="8" t="s">
        <v>516</v>
      </c>
      <c r="K567" s="89" t="s">
        <v>457</v>
      </c>
      <c r="L567" s="89" t="s">
        <v>97</v>
      </c>
      <c r="M567" s="8" t="str">
        <f t="shared" si="27"/>
        <v>1777Vigilancia de la salud ambientalSAN CRISTOBALA. DICIEMBRE 2024</v>
      </c>
      <c r="N567" s="125">
        <f t="shared" si="30"/>
        <v>1</v>
      </c>
      <c r="O567" s="125">
        <f t="shared" si="29"/>
        <v>0</v>
      </c>
      <c r="P567" s="96">
        <v>30218</v>
      </c>
      <c r="Q567" s="96">
        <v>0</v>
      </c>
      <c r="R567" s="96">
        <v>30218</v>
      </c>
      <c r="S567" s="97">
        <v>0</v>
      </c>
      <c r="T567" s="103">
        <v>0</v>
      </c>
      <c r="U567" s="96">
        <v>0</v>
      </c>
      <c r="V567" s="96">
        <v>0</v>
      </c>
      <c r="W567" s="96">
        <v>0</v>
      </c>
    </row>
    <row r="568" spans="2:23" ht="101.25" customHeight="1" x14ac:dyDescent="0.25">
      <c r="B568" s="82">
        <v>1777</v>
      </c>
      <c r="C568" s="89" t="s">
        <v>70</v>
      </c>
      <c r="D568" s="8" t="str">
        <f t="shared" si="28"/>
        <v>1777Vigilancia de la salud ambiental</v>
      </c>
      <c r="E568" s="8" t="s">
        <v>289</v>
      </c>
      <c r="F568" s="8" t="s">
        <v>292</v>
      </c>
      <c r="G568" s="8" t="s">
        <v>376</v>
      </c>
      <c r="H568" s="8" t="s">
        <v>414</v>
      </c>
      <c r="I568" s="8" t="s">
        <v>516</v>
      </c>
      <c r="J568" s="8" t="s">
        <v>516</v>
      </c>
      <c r="K568" s="77" t="s">
        <v>455</v>
      </c>
      <c r="L568" s="89" t="s">
        <v>97</v>
      </c>
      <c r="M568" s="8" t="str">
        <f t="shared" si="27"/>
        <v>1777Vigilancia de la salud ambientalMARTIRESA. DICIEMBRE 2024</v>
      </c>
      <c r="N568" s="125">
        <f t="shared" si="30"/>
        <v>1</v>
      </c>
      <c r="O568" s="125">
        <f t="shared" si="29"/>
        <v>0</v>
      </c>
      <c r="P568" s="96">
        <v>5569</v>
      </c>
      <c r="Q568" s="96">
        <v>0</v>
      </c>
      <c r="R568" s="96">
        <v>5569</v>
      </c>
      <c r="S568" s="97">
        <v>0</v>
      </c>
      <c r="T568" s="103">
        <v>0</v>
      </c>
      <c r="U568" s="96">
        <v>0</v>
      </c>
      <c r="V568" s="96">
        <v>0</v>
      </c>
      <c r="W568" s="96">
        <v>0</v>
      </c>
    </row>
    <row r="569" spans="2:23" ht="101.25" customHeight="1" x14ac:dyDescent="0.25">
      <c r="B569" s="82">
        <v>1777</v>
      </c>
      <c r="C569" s="89" t="s">
        <v>70</v>
      </c>
      <c r="D569" s="8" t="str">
        <f t="shared" si="28"/>
        <v>1777Vigilancia de la salud ambiental</v>
      </c>
      <c r="E569" s="8" t="s">
        <v>289</v>
      </c>
      <c r="F569" s="8" t="s">
        <v>292</v>
      </c>
      <c r="G569" s="8" t="s">
        <v>376</v>
      </c>
      <c r="H569" s="8" t="s">
        <v>414</v>
      </c>
      <c r="I569" s="8" t="s">
        <v>516</v>
      </c>
      <c r="J569" s="8" t="s">
        <v>516</v>
      </c>
      <c r="K569" s="89" t="s">
        <v>453</v>
      </c>
      <c r="L569" s="89" t="s">
        <v>97</v>
      </c>
      <c r="M569" s="8" t="str">
        <f t="shared" si="27"/>
        <v>1777Vigilancia de la salud ambientalANTONIO NARIÑOA. DICIEMBRE 2024</v>
      </c>
      <c r="N569" s="125">
        <f t="shared" si="30"/>
        <v>1</v>
      </c>
      <c r="O569" s="125">
        <f t="shared" si="29"/>
        <v>0</v>
      </c>
      <c r="P569" s="96">
        <v>8944</v>
      </c>
      <c r="Q569" s="96">
        <v>0</v>
      </c>
      <c r="R569" s="96">
        <v>8944</v>
      </c>
      <c r="S569" s="97">
        <v>0</v>
      </c>
      <c r="T569" s="103">
        <v>0</v>
      </c>
      <c r="U569" s="96">
        <v>0</v>
      </c>
      <c r="V569" s="96">
        <v>0</v>
      </c>
      <c r="W569" s="96">
        <v>0</v>
      </c>
    </row>
    <row r="570" spans="2:23" ht="101.25" customHeight="1" x14ac:dyDescent="0.25">
      <c r="B570" s="82">
        <v>1777</v>
      </c>
      <c r="C570" s="89" t="s">
        <v>70</v>
      </c>
      <c r="D570" s="8" t="str">
        <f t="shared" si="28"/>
        <v>1777Vigilancia de la salud ambiental</v>
      </c>
      <c r="E570" s="8" t="s">
        <v>289</v>
      </c>
      <c r="F570" s="8" t="s">
        <v>292</v>
      </c>
      <c r="G570" s="8" t="s">
        <v>376</v>
      </c>
      <c r="H570" s="8" t="s">
        <v>414</v>
      </c>
      <c r="I570" s="8" t="s">
        <v>516</v>
      </c>
      <c r="J570" s="8" t="s">
        <v>516</v>
      </c>
      <c r="K570" s="77" t="s">
        <v>456</v>
      </c>
      <c r="L570" s="89" t="s">
        <v>97</v>
      </c>
      <c r="M570" s="8" t="str">
        <f t="shared" si="27"/>
        <v>1777Vigilancia de la salud ambientalRAFAEL URIBE URIBEA. DICIEMBRE 2024</v>
      </c>
      <c r="N570" s="125">
        <f t="shared" si="30"/>
        <v>1</v>
      </c>
      <c r="O570" s="125">
        <f t="shared" si="29"/>
        <v>0</v>
      </c>
      <c r="P570" s="96">
        <v>12314</v>
      </c>
      <c r="Q570" s="96">
        <v>0</v>
      </c>
      <c r="R570" s="96">
        <v>12314</v>
      </c>
      <c r="S570" s="97">
        <v>0</v>
      </c>
      <c r="T570" s="103">
        <v>0</v>
      </c>
      <c r="U570" s="96">
        <v>0</v>
      </c>
      <c r="V570" s="96">
        <v>0</v>
      </c>
      <c r="W570" s="96">
        <v>0</v>
      </c>
    </row>
    <row r="571" spans="2:23" ht="101.25" customHeight="1" x14ac:dyDescent="0.25">
      <c r="B571" s="82">
        <v>1780</v>
      </c>
      <c r="C571" s="89" t="s">
        <v>70</v>
      </c>
      <c r="D571" s="8" t="str">
        <f t="shared" si="28"/>
        <v>1780Vigilancia de la salud ambiental</v>
      </c>
      <c r="E571" s="8" t="s">
        <v>289</v>
      </c>
      <c r="F571" s="8" t="s">
        <v>295</v>
      </c>
      <c r="G571" s="8" t="s">
        <v>377</v>
      </c>
      <c r="H571" s="8" t="s">
        <v>414</v>
      </c>
      <c r="I571" s="8" t="s">
        <v>516</v>
      </c>
      <c r="J571" s="8" t="s">
        <v>516</v>
      </c>
      <c r="K571" s="89" t="s">
        <v>458</v>
      </c>
      <c r="L571" s="89" t="s">
        <v>97</v>
      </c>
      <c r="M571" s="8" t="str">
        <f t="shared" si="27"/>
        <v>1780Vigilancia de la salud ambientalSANTA FEA. DICIEMBRE 2024</v>
      </c>
      <c r="N571" s="125">
        <f t="shared" si="30"/>
        <v>1</v>
      </c>
      <c r="O571" s="125">
        <f t="shared" si="29"/>
        <v>0</v>
      </c>
      <c r="P571" s="103">
        <v>2268</v>
      </c>
      <c r="Q571" s="96">
        <v>0</v>
      </c>
      <c r="R571" s="96">
        <v>2268</v>
      </c>
      <c r="S571" s="97">
        <v>0</v>
      </c>
      <c r="T571" s="103">
        <v>0</v>
      </c>
      <c r="U571" s="96">
        <v>0</v>
      </c>
      <c r="V571" s="96">
        <v>0</v>
      </c>
      <c r="W571" s="96">
        <v>0</v>
      </c>
    </row>
    <row r="572" spans="2:23" ht="101.25" customHeight="1" x14ac:dyDescent="0.25">
      <c r="B572" s="82">
        <v>1780</v>
      </c>
      <c r="C572" s="89" t="s">
        <v>70</v>
      </c>
      <c r="D572" s="8" t="str">
        <f t="shared" si="28"/>
        <v>1780Vigilancia de la salud ambiental</v>
      </c>
      <c r="E572" s="8" t="s">
        <v>289</v>
      </c>
      <c r="F572" s="8" t="s">
        <v>295</v>
      </c>
      <c r="G572" s="8" t="s">
        <v>377</v>
      </c>
      <c r="H572" s="8" t="s">
        <v>414</v>
      </c>
      <c r="I572" s="8" t="s">
        <v>516</v>
      </c>
      <c r="J572" s="8" t="s">
        <v>516</v>
      </c>
      <c r="K572" s="89" t="s">
        <v>457</v>
      </c>
      <c r="L572" s="89" t="s">
        <v>97</v>
      </c>
      <c r="M572" s="8" t="str">
        <f t="shared" si="27"/>
        <v>1780Vigilancia de la salud ambientalSAN CRISTOBALA. DICIEMBRE 2024</v>
      </c>
      <c r="N572" s="125">
        <f t="shared" si="30"/>
        <v>1</v>
      </c>
      <c r="O572" s="125">
        <f t="shared" si="29"/>
        <v>0</v>
      </c>
      <c r="P572" s="96">
        <v>10062</v>
      </c>
      <c r="Q572" s="96">
        <v>0</v>
      </c>
      <c r="R572" s="96">
        <v>10062</v>
      </c>
      <c r="S572" s="97">
        <v>0</v>
      </c>
      <c r="T572" s="103">
        <v>0</v>
      </c>
      <c r="U572" s="96">
        <v>0</v>
      </c>
      <c r="V572" s="96">
        <v>0</v>
      </c>
      <c r="W572" s="96">
        <v>0</v>
      </c>
    </row>
    <row r="573" spans="2:23" ht="101.25" customHeight="1" x14ac:dyDescent="0.25">
      <c r="B573" s="82">
        <v>1780</v>
      </c>
      <c r="C573" s="89" t="s">
        <v>70</v>
      </c>
      <c r="D573" s="8" t="str">
        <f t="shared" si="28"/>
        <v>1780Vigilancia de la salud ambiental</v>
      </c>
      <c r="E573" s="8" t="s">
        <v>289</v>
      </c>
      <c r="F573" s="8" t="s">
        <v>295</v>
      </c>
      <c r="G573" s="8" t="s">
        <v>377</v>
      </c>
      <c r="H573" s="8" t="s">
        <v>414</v>
      </c>
      <c r="I573" s="8" t="s">
        <v>516</v>
      </c>
      <c r="J573" s="8" t="s">
        <v>516</v>
      </c>
      <c r="K573" s="77" t="s">
        <v>455</v>
      </c>
      <c r="L573" s="89" t="s">
        <v>97</v>
      </c>
      <c r="M573" s="8" t="str">
        <f t="shared" si="27"/>
        <v>1780Vigilancia de la salud ambientalMARTIRESA. DICIEMBRE 2024</v>
      </c>
      <c r="N573" s="125">
        <f t="shared" si="30"/>
        <v>1</v>
      </c>
      <c r="O573" s="125">
        <f t="shared" si="29"/>
        <v>0</v>
      </c>
      <c r="P573" s="96">
        <v>13560</v>
      </c>
      <c r="Q573" s="96">
        <v>0</v>
      </c>
      <c r="R573" s="96">
        <v>13560</v>
      </c>
      <c r="S573" s="97">
        <v>0</v>
      </c>
      <c r="T573" s="103">
        <v>0</v>
      </c>
      <c r="U573" s="96">
        <v>0</v>
      </c>
      <c r="V573" s="96">
        <v>0</v>
      </c>
      <c r="W573" s="96">
        <v>0</v>
      </c>
    </row>
    <row r="574" spans="2:23" ht="101.25" customHeight="1" x14ac:dyDescent="0.25">
      <c r="B574" s="82">
        <v>1780</v>
      </c>
      <c r="C574" s="89" t="s">
        <v>70</v>
      </c>
      <c r="D574" s="8" t="str">
        <f t="shared" si="28"/>
        <v>1780Vigilancia de la salud ambiental</v>
      </c>
      <c r="E574" s="8" t="s">
        <v>289</v>
      </c>
      <c r="F574" s="8" t="s">
        <v>295</v>
      </c>
      <c r="G574" s="8" t="s">
        <v>377</v>
      </c>
      <c r="H574" s="8" t="s">
        <v>414</v>
      </c>
      <c r="I574" s="8" t="s">
        <v>516</v>
      </c>
      <c r="J574" s="8" t="s">
        <v>516</v>
      </c>
      <c r="K574" s="89" t="s">
        <v>453</v>
      </c>
      <c r="L574" s="89" t="s">
        <v>97</v>
      </c>
      <c r="M574" s="8" t="str">
        <f t="shared" si="27"/>
        <v>1780Vigilancia de la salud ambientalANTONIO NARIÑOA. DICIEMBRE 2024</v>
      </c>
      <c r="N574" s="125">
        <f t="shared" si="30"/>
        <v>1</v>
      </c>
      <c r="O574" s="125">
        <f t="shared" si="29"/>
        <v>0</v>
      </c>
      <c r="P574" s="96">
        <v>2220</v>
      </c>
      <c r="Q574" s="96">
        <v>0</v>
      </c>
      <c r="R574" s="96">
        <v>2220</v>
      </c>
      <c r="S574" s="97">
        <v>0</v>
      </c>
      <c r="T574" s="103">
        <v>0</v>
      </c>
      <c r="U574" s="96">
        <v>0</v>
      </c>
      <c r="V574" s="96">
        <v>0</v>
      </c>
      <c r="W574" s="96">
        <v>0</v>
      </c>
    </row>
    <row r="575" spans="2:23" ht="101.25" customHeight="1" x14ac:dyDescent="0.25">
      <c r="B575" s="82">
        <v>1780</v>
      </c>
      <c r="C575" s="89" t="s">
        <v>70</v>
      </c>
      <c r="D575" s="8" t="str">
        <f t="shared" si="28"/>
        <v>1780Vigilancia de la salud ambiental</v>
      </c>
      <c r="E575" s="8" t="s">
        <v>289</v>
      </c>
      <c r="F575" s="8" t="s">
        <v>295</v>
      </c>
      <c r="G575" s="8" t="s">
        <v>377</v>
      </c>
      <c r="H575" s="8" t="s">
        <v>414</v>
      </c>
      <c r="I575" s="8" t="s">
        <v>516</v>
      </c>
      <c r="J575" s="8" t="s">
        <v>516</v>
      </c>
      <c r="K575" s="77" t="s">
        <v>454</v>
      </c>
      <c r="L575" s="89" t="s">
        <v>97</v>
      </c>
      <c r="M575" s="8" t="str">
        <f t="shared" si="27"/>
        <v>1780Vigilancia de la salud ambientalCANDELARIAA. DICIEMBRE 2024</v>
      </c>
      <c r="N575" s="125">
        <f t="shared" si="30"/>
        <v>1</v>
      </c>
      <c r="O575" s="125">
        <f t="shared" si="29"/>
        <v>0</v>
      </c>
      <c r="P575" s="96">
        <v>6740</v>
      </c>
      <c r="Q575" s="96">
        <v>0</v>
      </c>
      <c r="R575" s="96">
        <v>6740</v>
      </c>
      <c r="S575" s="97">
        <v>0</v>
      </c>
      <c r="T575" s="103">
        <v>0</v>
      </c>
      <c r="U575" s="96">
        <v>0</v>
      </c>
      <c r="V575" s="96">
        <v>0</v>
      </c>
      <c r="W575" s="96">
        <v>0</v>
      </c>
    </row>
    <row r="576" spans="2:23" ht="101.25" customHeight="1" x14ac:dyDescent="0.25">
      <c r="B576" s="82">
        <v>1780</v>
      </c>
      <c r="C576" s="89" t="s">
        <v>70</v>
      </c>
      <c r="D576" s="8" t="str">
        <f t="shared" si="28"/>
        <v>1780Vigilancia de la salud ambiental</v>
      </c>
      <c r="E576" s="8" t="s">
        <v>289</v>
      </c>
      <c r="F576" s="8" t="s">
        <v>295</v>
      </c>
      <c r="G576" s="8" t="s">
        <v>377</v>
      </c>
      <c r="H576" s="8" t="s">
        <v>414</v>
      </c>
      <c r="I576" s="8" t="s">
        <v>516</v>
      </c>
      <c r="J576" s="8" t="s">
        <v>516</v>
      </c>
      <c r="K576" s="89" t="s">
        <v>456</v>
      </c>
      <c r="L576" s="89" t="s">
        <v>97</v>
      </c>
      <c r="M576" s="8" t="str">
        <f t="shared" si="27"/>
        <v>1780Vigilancia de la salud ambientalRAFAEL URIBE URIBEA. DICIEMBRE 2024</v>
      </c>
      <c r="N576" s="125">
        <f t="shared" si="30"/>
        <v>1</v>
      </c>
      <c r="O576" s="125">
        <f t="shared" si="29"/>
        <v>0</v>
      </c>
      <c r="P576" s="96">
        <v>8976</v>
      </c>
      <c r="Q576" s="96">
        <v>0</v>
      </c>
      <c r="R576" s="96">
        <v>8976</v>
      </c>
      <c r="S576" s="97">
        <v>0</v>
      </c>
      <c r="T576" s="103">
        <v>0</v>
      </c>
      <c r="U576" s="96">
        <v>0</v>
      </c>
      <c r="V576" s="96">
        <v>0</v>
      </c>
      <c r="W576" s="96">
        <v>0</v>
      </c>
    </row>
    <row r="577" spans="2:23" ht="101.25" customHeight="1" x14ac:dyDescent="0.25">
      <c r="B577" s="82">
        <v>1783</v>
      </c>
      <c r="C577" s="89" t="s">
        <v>70</v>
      </c>
      <c r="D577" s="8" t="str">
        <f t="shared" si="28"/>
        <v>1783Vigilancia de la salud ambiental</v>
      </c>
      <c r="E577" s="8" t="s">
        <v>289</v>
      </c>
      <c r="F577" s="8" t="s">
        <v>296</v>
      </c>
      <c r="G577" s="8" t="s">
        <v>437</v>
      </c>
      <c r="H577" s="8" t="s">
        <v>414</v>
      </c>
      <c r="I577" s="8" t="s">
        <v>516</v>
      </c>
      <c r="J577" s="8" t="s">
        <v>516</v>
      </c>
      <c r="K577" s="89" t="s">
        <v>458</v>
      </c>
      <c r="L577" s="89" t="s">
        <v>97</v>
      </c>
      <c r="M577" s="8" t="str">
        <f t="shared" si="27"/>
        <v>1783Vigilancia de la salud ambientalSANTA FEA. DICIEMBRE 2024</v>
      </c>
      <c r="N577" s="125">
        <f t="shared" si="30"/>
        <v>1</v>
      </c>
      <c r="O577" s="125">
        <f t="shared" si="29"/>
        <v>0</v>
      </c>
      <c r="P577" s="96">
        <v>406</v>
      </c>
      <c r="Q577" s="96">
        <v>0</v>
      </c>
      <c r="R577" s="96">
        <v>406</v>
      </c>
      <c r="S577" s="97">
        <v>0</v>
      </c>
      <c r="T577" s="103">
        <v>0</v>
      </c>
      <c r="U577" s="96">
        <v>0</v>
      </c>
      <c r="V577" s="96">
        <v>0</v>
      </c>
      <c r="W577" s="96">
        <v>0</v>
      </c>
    </row>
    <row r="578" spans="2:23" ht="101.25" customHeight="1" x14ac:dyDescent="0.25">
      <c r="B578" s="82">
        <v>1783</v>
      </c>
      <c r="C578" s="89" t="s">
        <v>70</v>
      </c>
      <c r="D578" s="8" t="str">
        <f t="shared" si="28"/>
        <v>1783Vigilancia de la salud ambiental</v>
      </c>
      <c r="E578" s="8" t="s">
        <v>289</v>
      </c>
      <c r="F578" s="8" t="s">
        <v>296</v>
      </c>
      <c r="G578" s="8" t="s">
        <v>437</v>
      </c>
      <c r="H578" s="8" t="s">
        <v>414</v>
      </c>
      <c r="I578" s="8" t="s">
        <v>516</v>
      </c>
      <c r="J578" s="8" t="s">
        <v>516</v>
      </c>
      <c r="K578" s="89" t="s">
        <v>457</v>
      </c>
      <c r="L578" s="89" t="s">
        <v>97</v>
      </c>
      <c r="M578" s="8" t="str">
        <f t="shared" si="27"/>
        <v>1783Vigilancia de la salud ambientalSAN CRISTOBALA. DICIEMBRE 2024</v>
      </c>
      <c r="N578" s="125">
        <f t="shared" si="30"/>
        <v>1</v>
      </c>
      <c r="O578" s="125">
        <f t="shared" si="29"/>
        <v>0</v>
      </c>
      <c r="P578" s="96">
        <v>147</v>
      </c>
      <c r="Q578" s="96">
        <v>0</v>
      </c>
      <c r="R578" s="96">
        <v>147</v>
      </c>
      <c r="S578" s="97">
        <v>0</v>
      </c>
      <c r="T578" s="103">
        <v>0</v>
      </c>
      <c r="U578" s="96">
        <v>0</v>
      </c>
      <c r="V578" s="96">
        <v>0</v>
      </c>
      <c r="W578" s="96">
        <v>0</v>
      </c>
    </row>
    <row r="579" spans="2:23" ht="101.25" customHeight="1" x14ac:dyDescent="0.25">
      <c r="B579" s="82">
        <v>1783</v>
      </c>
      <c r="C579" s="89" t="s">
        <v>70</v>
      </c>
      <c r="D579" s="8" t="str">
        <f t="shared" si="28"/>
        <v>1783Vigilancia de la salud ambiental</v>
      </c>
      <c r="E579" s="8" t="s">
        <v>289</v>
      </c>
      <c r="F579" s="8" t="s">
        <v>296</v>
      </c>
      <c r="G579" s="8" t="s">
        <v>437</v>
      </c>
      <c r="H579" s="8" t="s">
        <v>414</v>
      </c>
      <c r="I579" s="8" t="s">
        <v>516</v>
      </c>
      <c r="J579" s="8" t="s">
        <v>516</v>
      </c>
      <c r="K579" s="77" t="s">
        <v>455</v>
      </c>
      <c r="L579" s="89" t="s">
        <v>97</v>
      </c>
      <c r="M579" s="8" t="str">
        <f t="shared" ref="M579:M642" si="31">+D579&amp;K579&amp;L579</f>
        <v>1783Vigilancia de la salud ambientalMARTIRESA. DICIEMBRE 2024</v>
      </c>
      <c r="N579" s="125">
        <f t="shared" si="30"/>
        <v>1</v>
      </c>
      <c r="O579" s="125">
        <f t="shared" si="29"/>
        <v>0</v>
      </c>
      <c r="P579" s="96">
        <v>4</v>
      </c>
      <c r="Q579" s="96">
        <v>0</v>
      </c>
      <c r="R579" s="96">
        <v>4</v>
      </c>
      <c r="S579" s="97">
        <v>0</v>
      </c>
      <c r="T579" s="103">
        <v>0</v>
      </c>
      <c r="U579" s="96">
        <v>0</v>
      </c>
      <c r="V579" s="96">
        <v>0</v>
      </c>
      <c r="W579" s="96">
        <v>0</v>
      </c>
    </row>
    <row r="580" spans="2:23" ht="101.25" customHeight="1" x14ac:dyDescent="0.25">
      <c r="B580" s="82">
        <v>1783</v>
      </c>
      <c r="C580" s="89" t="s">
        <v>70</v>
      </c>
      <c r="D580" s="8" t="str">
        <f t="shared" ref="D580:D643" si="32">+B580&amp;C580</f>
        <v>1783Vigilancia de la salud ambiental</v>
      </c>
      <c r="E580" s="8" t="s">
        <v>289</v>
      </c>
      <c r="F580" s="8" t="s">
        <v>296</v>
      </c>
      <c r="G580" s="8" t="s">
        <v>437</v>
      </c>
      <c r="H580" s="8" t="s">
        <v>414</v>
      </c>
      <c r="I580" s="8" t="s">
        <v>516</v>
      </c>
      <c r="J580" s="8" t="s">
        <v>516</v>
      </c>
      <c r="K580" s="77" t="s">
        <v>453</v>
      </c>
      <c r="L580" s="89" t="s">
        <v>97</v>
      </c>
      <c r="M580" s="8" t="str">
        <f t="shared" si="31"/>
        <v>1783Vigilancia de la salud ambientalANTONIO NARIÑOA. DICIEMBRE 2024</v>
      </c>
      <c r="N580" s="125">
        <f t="shared" si="30"/>
        <v>1</v>
      </c>
      <c r="O580" s="125">
        <f t="shared" si="29"/>
        <v>0</v>
      </c>
      <c r="P580" s="96">
        <v>475</v>
      </c>
      <c r="Q580" s="96">
        <v>0</v>
      </c>
      <c r="R580" s="96">
        <v>475</v>
      </c>
      <c r="S580" s="97">
        <v>0</v>
      </c>
      <c r="T580" s="96">
        <v>0</v>
      </c>
      <c r="U580" s="96">
        <v>0</v>
      </c>
      <c r="V580" s="96">
        <v>0</v>
      </c>
      <c r="W580" s="96">
        <v>0</v>
      </c>
    </row>
    <row r="581" spans="2:23" ht="101.25" customHeight="1" x14ac:dyDescent="0.25">
      <c r="B581" s="82">
        <v>1783</v>
      </c>
      <c r="C581" s="89" t="s">
        <v>70</v>
      </c>
      <c r="D581" s="8" t="str">
        <f t="shared" si="32"/>
        <v>1783Vigilancia de la salud ambiental</v>
      </c>
      <c r="E581" s="8" t="s">
        <v>289</v>
      </c>
      <c r="F581" s="8" t="s">
        <v>296</v>
      </c>
      <c r="G581" s="8" t="s">
        <v>437</v>
      </c>
      <c r="H581" s="8" t="s">
        <v>414</v>
      </c>
      <c r="I581" s="8" t="s">
        <v>516</v>
      </c>
      <c r="J581" s="8" t="s">
        <v>516</v>
      </c>
      <c r="K581" s="89" t="s">
        <v>454</v>
      </c>
      <c r="L581" s="89" t="s">
        <v>97</v>
      </c>
      <c r="M581" s="8" t="str">
        <f t="shared" si="31"/>
        <v>1783Vigilancia de la salud ambientalCANDELARIAA. DICIEMBRE 2024</v>
      </c>
      <c r="N581" s="125">
        <f t="shared" si="30"/>
        <v>1</v>
      </c>
      <c r="O581" s="125">
        <f t="shared" si="29"/>
        <v>0</v>
      </c>
      <c r="P581" s="96">
        <v>36509</v>
      </c>
      <c r="Q581" s="96">
        <v>0</v>
      </c>
      <c r="R581" s="96">
        <v>36509</v>
      </c>
      <c r="S581" s="97">
        <v>0</v>
      </c>
      <c r="T581" s="96">
        <v>0</v>
      </c>
      <c r="U581" s="96">
        <v>0</v>
      </c>
      <c r="V581" s="96">
        <v>0</v>
      </c>
      <c r="W581" s="96">
        <v>0</v>
      </c>
    </row>
    <row r="582" spans="2:23" ht="101.25" customHeight="1" x14ac:dyDescent="0.25">
      <c r="B582" s="82">
        <v>1783</v>
      </c>
      <c r="C582" s="89" t="s">
        <v>70</v>
      </c>
      <c r="D582" s="8" t="str">
        <f t="shared" si="32"/>
        <v>1783Vigilancia de la salud ambiental</v>
      </c>
      <c r="E582" s="8" t="s">
        <v>289</v>
      </c>
      <c r="F582" s="8" t="s">
        <v>296</v>
      </c>
      <c r="G582" s="8" t="s">
        <v>437</v>
      </c>
      <c r="H582" s="8" t="s">
        <v>414</v>
      </c>
      <c r="I582" s="8" t="s">
        <v>516</v>
      </c>
      <c r="J582" s="8" t="s">
        <v>516</v>
      </c>
      <c r="K582" s="77" t="s">
        <v>456</v>
      </c>
      <c r="L582" s="89" t="s">
        <v>97</v>
      </c>
      <c r="M582" s="8" t="str">
        <f t="shared" si="31"/>
        <v>1783Vigilancia de la salud ambientalRAFAEL URIBE URIBEA. DICIEMBRE 2024</v>
      </c>
      <c r="N582" s="125">
        <f t="shared" si="30"/>
        <v>1</v>
      </c>
      <c r="O582" s="125">
        <f t="shared" si="29"/>
        <v>0</v>
      </c>
      <c r="P582" s="96">
        <v>78</v>
      </c>
      <c r="Q582" s="96">
        <v>0</v>
      </c>
      <c r="R582" s="96">
        <v>78</v>
      </c>
      <c r="S582" s="97">
        <v>0</v>
      </c>
      <c r="T582" s="96">
        <v>0</v>
      </c>
      <c r="U582" s="96">
        <v>0</v>
      </c>
      <c r="V582" s="96">
        <v>0</v>
      </c>
      <c r="W582" s="96">
        <v>0</v>
      </c>
    </row>
    <row r="583" spans="2:23" ht="101.25" customHeight="1" x14ac:dyDescent="0.25">
      <c r="B583" s="82">
        <v>1861</v>
      </c>
      <c r="C583" s="89" t="s">
        <v>70</v>
      </c>
      <c r="D583" s="8" t="str">
        <f t="shared" si="32"/>
        <v>1861Vigilancia de la salud ambiental</v>
      </c>
      <c r="E583" s="8" t="s">
        <v>289</v>
      </c>
      <c r="F583" s="8" t="s">
        <v>292</v>
      </c>
      <c r="G583" s="8" t="s">
        <v>439</v>
      </c>
      <c r="H583" s="8" t="s">
        <v>422</v>
      </c>
      <c r="I583" s="8" t="s">
        <v>516</v>
      </c>
      <c r="J583" s="8" t="s">
        <v>516</v>
      </c>
      <c r="K583" s="89" t="s">
        <v>457</v>
      </c>
      <c r="L583" s="89" t="s">
        <v>97</v>
      </c>
      <c r="M583" s="8" t="str">
        <f t="shared" si="31"/>
        <v>1861Vigilancia de la salud ambientalSAN CRISTOBALA. DICIEMBRE 2024</v>
      </c>
      <c r="N583" s="125">
        <f t="shared" si="30"/>
        <v>174696</v>
      </c>
      <c r="O583" s="125">
        <f t="shared" si="29"/>
        <v>0</v>
      </c>
      <c r="P583" s="96">
        <v>2</v>
      </c>
      <c r="Q583" s="96">
        <v>0</v>
      </c>
      <c r="R583" s="96">
        <v>349392</v>
      </c>
      <c r="S583" s="97">
        <v>0</v>
      </c>
      <c r="T583" s="96">
        <v>2</v>
      </c>
      <c r="U583" s="96">
        <v>0</v>
      </c>
      <c r="V583" s="96">
        <v>349392</v>
      </c>
      <c r="W583" s="96">
        <v>0</v>
      </c>
    </row>
    <row r="584" spans="2:23" ht="101.25" customHeight="1" x14ac:dyDescent="0.25">
      <c r="B584" s="82">
        <v>1863</v>
      </c>
      <c r="C584" s="89" t="s">
        <v>70</v>
      </c>
      <c r="D584" s="8" t="str">
        <f t="shared" si="32"/>
        <v>1863Vigilancia de la salud ambiental</v>
      </c>
      <c r="E584" s="8" t="s">
        <v>289</v>
      </c>
      <c r="F584" s="8" t="s">
        <v>294</v>
      </c>
      <c r="G584" s="8" t="s">
        <v>490</v>
      </c>
      <c r="H584" s="8" t="s">
        <v>422</v>
      </c>
      <c r="I584" s="8" t="s">
        <v>516</v>
      </c>
      <c r="J584" s="8" t="s">
        <v>516</v>
      </c>
      <c r="K584" s="77" t="s">
        <v>455</v>
      </c>
      <c r="L584" s="89" t="s">
        <v>97</v>
      </c>
      <c r="M584" s="8" t="str">
        <f t="shared" si="31"/>
        <v>1863Vigilancia de la salud ambientalMARTIRESA. DICIEMBRE 2024</v>
      </c>
      <c r="N584" s="125">
        <f t="shared" si="30"/>
        <v>188133</v>
      </c>
      <c r="O584" s="125">
        <f t="shared" si="29"/>
        <v>0</v>
      </c>
      <c r="P584" s="96">
        <v>1</v>
      </c>
      <c r="Q584" s="96">
        <v>0</v>
      </c>
      <c r="R584" s="96">
        <v>188133</v>
      </c>
      <c r="S584" s="97">
        <v>0</v>
      </c>
      <c r="T584" s="96">
        <v>1</v>
      </c>
      <c r="U584" s="96">
        <v>0</v>
      </c>
      <c r="V584" s="96">
        <v>188133</v>
      </c>
      <c r="W584" s="96">
        <v>0</v>
      </c>
    </row>
    <row r="585" spans="2:23" ht="72" x14ac:dyDescent="0.25">
      <c r="B585" s="82">
        <v>1864</v>
      </c>
      <c r="C585" s="89" t="s">
        <v>70</v>
      </c>
      <c r="D585" s="8" t="str">
        <f t="shared" si="32"/>
        <v>1864Vigilancia de la salud ambiental</v>
      </c>
      <c r="E585" s="8" t="s">
        <v>289</v>
      </c>
      <c r="F585" s="8" t="s">
        <v>295</v>
      </c>
      <c r="G585" s="8" t="s">
        <v>378</v>
      </c>
      <c r="H585" s="8" t="s">
        <v>422</v>
      </c>
      <c r="I585" s="8" t="s">
        <v>516</v>
      </c>
      <c r="J585" s="8" t="s">
        <v>516</v>
      </c>
      <c r="K585" s="89" t="s">
        <v>458</v>
      </c>
      <c r="L585" s="89" t="s">
        <v>97</v>
      </c>
      <c r="M585" s="8" t="str">
        <f t="shared" si="31"/>
        <v>1864Vigilancia de la salud ambientalSANTA FEA. DICIEMBRE 2024</v>
      </c>
      <c r="N585" s="125">
        <f t="shared" si="30"/>
        <v>87348</v>
      </c>
      <c r="O585" s="125">
        <f t="shared" si="29"/>
        <v>0</v>
      </c>
      <c r="P585" s="96">
        <v>3</v>
      </c>
      <c r="Q585" s="96">
        <v>0</v>
      </c>
      <c r="R585" s="96">
        <v>262044</v>
      </c>
      <c r="S585" s="97">
        <v>0</v>
      </c>
      <c r="T585" s="96">
        <v>3</v>
      </c>
      <c r="U585" s="96">
        <v>0</v>
      </c>
      <c r="V585" s="96">
        <v>262044</v>
      </c>
      <c r="W585" s="96">
        <v>0</v>
      </c>
    </row>
    <row r="586" spans="2:23" ht="84" x14ac:dyDescent="0.25">
      <c r="B586" s="82">
        <v>1864</v>
      </c>
      <c r="C586" s="89" t="s">
        <v>70</v>
      </c>
      <c r="D586" s="8" t="str">
        <f t="shared" si="32"/>
        <v>1864Vigilancia de la salud ambiental</v>
      </c>
      <c r="E586" s="8" t="s">
        <v>289</v>
      </c>
      <c r="F586" s="8" t="s">
        <v>295</v>
      </c>
      <c r="G586" s="8" t="s">
        <v>378</v>
      </c>
      <c r="H586" s="8" t="s">
        <v>422</v>
      </c>
      <c r="I586" s="8" t="s">
        <v>516</v>
      </c>
      <c r="J586" s="8" t="s">
        <v>516</v>
      </c>
      <c r="K586" s="77" t="s">
        <v>457</v>
      </c>
      <c r="L586" s="89" t="s">
        <v>97</v>
      </c>
      <c r="M586" s="8" t="str">
        <f t="shared" si="31"/>
        <v>1864Vigilancia de la salud ambientalSAN CRISTOBALA. DICIEMBRE 2024</v>
      </c>
      <c r="N586" s="125">
        <f t="shared" si="30"/>
        <v>87348</v>
      </c>
      <c r="O586" s="125">
        <f t="shared" si="29"/>
        <v>0</v>
      </c>
      <c r="P586" s="96">
        <v>3</v>
      </c>
      <c r="Q586" s="96">
        <v>0</v>
      </c>
      <c r="R586" s="96">
        <v>262044</v>
      </c>
      <c r="S586" s="97">
        <v>0</v>
      </c>
      <c r="T586" s="96">
        <v>3</v>
      </c>
      <c r="U586" s="96">
        <v>0</v>
      </c>
      <c r="V586" s="96">
        <v>262044</v>
      </c>
      <c r="W586" s="96">
        <v>0</v>
      </c>
    </row>
    <row r="587" spans="2:23" ht="72" x14ac:dyDescent="0.25">
      <c r="B587" s="82">
        <v>1864</v>
      </c>
      <c r="C587" s="89" t="s">
        <v>70</v>
      </c>
      <c r="D587" s="8" t="str">
        <f t="shared" si="32"/>
        <v>1864Vigilancia de la salud ambiental</v>
      </c>
      <c r="E587" s="8" t="s">
        <v>289</v>
      </c>
      <c r="F587" s="8" t="s">
        <v>295</v>
      </c>
      <c r="G587" s="8" t="s">
        <v>378</v>
      </c>
      <c r="H587" s="8" t="s">
        <v>422</v>
      </c>
      <c r="I587" s="8" t="s">
        <v>516</v>
      </c>
      <c r="J587" s="8" t="s">
        <v>516</v>
      </c>
      <c r="K587" s="89" t="s">
        <v>455</v>
      </c>
      <c r="L587" s="89" t="s">
        <v>97</v>
      </c>
      <c r="M587" s="8" t="str">
        <f t="shared" si="31"/>
        <v>1864Vigilancia de la salud ambientalMARTIRESA. DICIEMBRE 2024</v>
      </c>
      <c r="N587" s="125">
        <f t="shared" si="30"/>
        <v>87348</v>
      </c>
      <c r="O587" s="125">
        <f t="shared" si="29"/>
        <v>0</v>
      </c>
      <c r="P587" s="96">
        <v>3</v>
      </c>
      <c r="Q587" s="96">
        <v>0</v>
      </c>
      <c r="R587" s="96">
        <v>262044</v>
      </c>
      <c r="S587" s="97">
        <v>0</v>
      </c>
      <c r="T587" s="96">
        <v>3</v>
      </c>
      <c r="U587" s="96">
        <v>0</v>
      </c>
      <c r="V587" s="96">
        <v>262044</v>
      </c>
      <c r="W587" s="96">
        <v>0</v>
      </c>
    </row>
    <row r="588" spans="2:23" ht="84" x14ac:dyDescent="0.25">
      <c r="B588" s="82">
        <v>1864</v>
      </c>
      <c r="C588" s="89" t="s">
        <v>70</v>
      </c>
      <c r="D588" s="8" t="str">
        <f t="shared" si="32"/>
        <v>1864Vigilancia de la salud ambiental</v>
      </c>
      <c r="E588" s="8" t="s">
        <v>289</v>
      </c>
      <c r="F588" s="8" t="s">
        <v>295</v>
      </c>
      <c r="G588" s="8" t="s">
        <v>378</v>
      </c>
      <c r="H588" s="8" t="s">
        <v>422</v>
      </c>
      <c r="I588" s="8" t="s">
        <v>516</v>
      </c>
      <c r="J588" s="8" t="s">
        <v>516</v>
      </c>
      <c r="K588" s="77" t="s">
        <v>453</v>
      </c>
      <c r="L588" s="89" t="s">
        <v>97</v>
      </c>
      <c r="M588" s="8" t="str">
        <f t="shared" si="31"/>
        <v>1864Vigilancia de la salud ambientalANTONIO NARIÑOA. DICIEMBRE 2024</v>
      </c>
      <c r="N588" s="125">
        <f t="shared" si="30"/>
        <v>87348</v>
      </c>
      <c r="O588" s="125">
        <f t="shared" si="29"/>
        <v>0</v>
      </c>
      <c r="P588" s="96">
        <v>3</v>
      </c>
      <c r="Q588" s="96">
        <v>0</v>
      </c>
      <c r="R588" s="96">
        <v>262044</v>
      </c>
      <c r="S588" s="97">
        <v>0</v>
      </c>
      <c r="T588" s="96">
        <v>3</v>
      </c>
      <c r="U588" s="96">
        <v>0</v>
      </c>
      <c r="V588" s="96">
        <v>262044</v>
      </c>
      <c r="W588" s="96">
        <v>0</v>
      </c>
    </row>
    <row r="589" spans="2:23" ht="72" x14ac:dyDescent="0.25">
      <c r="B589" s="82">
        <v>1864</v>
      </c>
      <c r="C589" s="89" t="s">
        <v>70</v>
      </c>
      <c r="D589" s="8" t="str">
        <f t="shared" si="32"/>
        <v>1864Vigilancia de la salud ambiental</v>
      </c>
      <c r="E589" s="8" t="s">
        <v>289</v>
      </c>
      <c r="F589" s="8" t="s">
        <v>295</v>
      </c>
      <c r="G589" s="8" t="s">
        <v>378</v>
      </c>
      <c r="H589" s="8" t="s">
        <v>422</v>
      </c>
      <c r="I589" s="8" t="s">
        <v>516</v>
      </c>
      <c r="J589" s="8" t="s">
        <v>516</v>
      </c>
      <c r="K589" s="89" t="s">
        <v>454</v>
      </c>
      <c r="L589" s="89" t="s">
        <v>97</v>
      </c>
      <c r="M589" s="8" t="str">
        <f t="shared" si="31"/>
        <v>1864Vigilancia de la salud ambientalCANDELARIAA. DICIEMBRE 2024</v>
      </c>
      <c r="N589" s="125">
        <f t="shared" si="30"/>
        <v>87348</v>
      </c>
      <c r="O589" s="125">
        <f t="shared" si="29"/>
        <v>0</v>
      </c>
      <c r="P589" s="96">
        <v>3</v>
      </c>
      <c r="Q589" s="96">
        <v>0</v>
      </c>
      <c r="R589" s="96">
        <v>262044</v>
      </c>
      <c r="S589" s="97">
        <v>0</v>
      </c>
      <c r="T589" s="96">
        <v>3</v>
      </c>
      <c r="U589" s="96">
        <v>0</v>
      </c>
      <c r="V589" s="96">
        <v>262044</v>
      </c>
      <c r="W589" s="96">
        <v>0</v>
      </c>
    </row>
    <row r="590" spans="2:23" ht="84" x14ac:dyDescent="0.25">
      <c r="B590" s="82">
        <v>1864</v>
      </c>
      <c r="C590" s="89" t="s">
        <v>70</v>
      </c>
      <c r="D590" s="8" t="str">
        <f t="shared" si="32"/>
        <v>1864Vigilancia de la salud ambiental</v>
      </c>
      <c r="E590" s="8" t="s">
        <v>289</v>
      </c>
      <c r="F590" s="8" t="s">
        <v>295</v>
      </c>
      <c r="G590" s="8" t="s">
        <v>378</v>
      </c>
      <c r="H590" s="8" t="s">
        <v>422</v>
      </c>
      <c r="I590" s="8" t="s">
        <v>516</v>
      </c>
      <c r="J590" s="8" t="s">
        <v>516</v>
      </c>
      <c r="K590" s="77" t="s">
        <v>456</v>
      </c>
      <c r="L590" s="89" t="s">
        <v>97</v>
      </c>
      <c r="M590" s="8" t="str">
        <f t="shared" si="31"/>
        <v>1864Vigilancia de la salud ambientalRAFAEL URIBE URIBEA. DICIEMBRE 2024</v>
      </c>
      <c r="N590" s="125">
        <f t="shared" si="30"/>
        <v>87348</v>
      </c>
      <c r="O590" s="125">
        <f t="shared" si="29"/>
        <v>0</v>
      </c>
      <c r="P590" s="96">
        <v>3</v>
      </c>
      <c r="Q590" s="96">
        <v>0</v>
      </c>
      <c r="R590" s="96">
        <v>262044</v>
      </c>
      <c r="S590" s="97">
        <v>0</v>
      </c>
      <c r="T590" s="96">
        <v>3</v>
      </c>
      <c r="U590" s="96">
        <v>0</v>
      </c>
      <c r="V590" s="96">
        <v>262044</v>
      </c>
      <c r="W590" s="96">
        <v>0</v>
      </c>
    </row>
    <row r="591" spans="2:23" ht="72" x14ac:dyDescent="0.25">
      <c r="B591" s="82">
        <v>1868</v>
      </c>
      <c r="C591" s="89" t="s">
        <v>70</v>
      </c>
      <c r="D591" s="8" t="str">
        <f t="shared" si="32"/>
        <v>1868Vigilancia de la salud ambiental</v>
      </c>
      <c r="E591" s="8" t="s">
        <v>289</v>
      </c>
      <c r="F591" s="8" t="s">
        <v>293</v>
      </c>
      <c r="G591" s="8" t="s">
        <v>379</v>
      </c>
      <c r="H591" s="8" t="s">
        <v>414</v>
      </c>
      <c r="I591" s="8" t="s">
        <v>516</v>
      </c>
      <c r="J591" s="8" t="s">
        <v>516</v>
      </c>
      <c r="K591" s="89" t="s">
        <v>458</v>
      </c>
      <c r="L591" s="89" t="s">
        <v>97</v>
      </c>
      <c r="M591" s="8" t="str">
        <f t="shared" si="31"/>
        <v>1868Vigilancia de la salud ambientalSANTA FEA. DICIEMBRE 2024</v>
      </c>
      <c r="N591" s="125">
        <f t="shared" si="30"/>
        <v>1</v>
      </c>
      <c r="O591" s="125">
        <f t="shared" si="29"/>
        <v>0</v>
      </c>
      <c r="P591" s="96">
        <v>11260</v>
      </c>
      <c r="Q591" s="96">
        <v>0</v>
      </c>
      <c r="R591" s="96">
        <v>11260</v>
      </c>
      <c r="S591" s="97">
        <v>0</v>
      </c>
      <c r="T591" s="96">
        <v>0</v>
      </c>
      <c r="U591" s="96">
        <v>0</v>
      </c>
      <c r="V591" s="96">
        <v>0</v>
      </c>
      <c r="W591" s="96">
        <v>0</v>
      </c>
    </row>
    <row r="592" spans="2:23" ht="84" x14ac:dyDescent="0.25">
      <c r="B592" s="82">
        <v>1868</v>
      </c>
      <c r="C592" s="89" t="s">
        <v>70</v>
      </c>
      <c r="D592" s="8" t="str">
        <f t="shared" si="32"/>
        <v>1868Vigilancia de la salud ambiental</v>
      </c>
      <c r="E592" s="8" t="s">
        <v>289</v>
      </c>
      <c r="F592" s="8" t="s">
        <v>293</v>
      </c>
      <c r="G592" s="8" t="s">
        <v>379</v>
      </c>
      <c r="H592" s="8" t="s">
        <v>414</v>
      </c>
      <c r="I592" s="8" t="s">
        <v>516</v>
      </c>
      <c r="J592" s="8" t="s">
        <v>516</v>
      </c>
      <c r="K592" s="77" t="s">
        <v>457</v>
      </c>
      <c r="L592" s="89" t="s">
        <v>97</v>
      </c>
      <c r="M592" s="8" t="str">
        <f t="shared" si="31"/>
        <v>1868Vigilancia de la salud ambientalSAN CRISTOBALA. DICIEMBRE 2024</v>
      </c>
      <c r="N592" s="125">
        <f t="shared" si="30"/>
        <v>1</v>
      </c>
      <c r="O592" s="125">
        <f t="shared" si="29"/>
        <v>0</v>
      </c>
      <c r="P592" s="96">
        <v>26912</v>
      </c>
      <c r="Q592" s="96">
        <v>0</v>
      </c>
      <c r="R592" s="96">
        <v>26912</v>
      </c>
      <c r="S592" s="97">
        <v>0</v>
      </c>
      <c r="T592" s="96">
        <v>0</v>
      </c>
      <c r="U592" s="96">
        <v>0</v>
      </c>
      <c r="V592" s="96">
        <v>0</v>
      </c>
      <c r="W592" s="96">
        <v>0</v>
      </c>
    </row>
    <row r="593" spans="2:23" ht="84" x14ac:dyDescent="0.25">
      <c r="B593" s="82">
        <v>1868</v>
      </c>
      <c r="C593" s="89" t="s">
        <v>70</v>
      </c>
      <c r="D593" s="8" t="str">
        <f t="shared" si="32"/>
        <v>1868Vigilancia de la salud ambiental</v>
      </c>
      <c r="E593" s="8" t="s">
        <v>289</v>
      </c>
      <c r="F593" s="8" t="s">
        <v>293</v>
      </c>
      <c r="G593" s="8" t="s">
        <v>379</v>
      </c>
      <c r="H593" s="8" t="s">
        <v>414</v>
      </c>
      <c r="I593" s="8" t="s">
        <v>516</v>
      </c>
      <c r="J593" s="8" t="s">
        <v>516</v>
      </c>
      <c r="K593" s="89" t="s">
        <v>453</v>
      </c>
      <c r="L593" s="89" t="s">
        <v>97</v>
      </c>
      <c r="M593" s="8" t="str">
        <f t="shared" si="31"/>
        <v>1868Vigilancia de la salud ambientalANTONIO NARIÑOA. DICIEMBRE 2024</v>
      </c>
      <c r="N593" s="125">
        <f t="shared" si="30"/>
        <v>1</v>
      </c>
      <c r="O593" s="125">
        <f t="shared" si="29"/>
        <v>0</v>
      </c>
      <c r="P593" s="96">
        <v>15716</v>
      </c>
      <c r="Q593" s="96">
        <v>0</v>
      </c>
      <c r="R593" s="96">
        <v>15716</v>
      </c>
      <c r="S593" s="97">
        <v>0</v>
      </c>
      <c r="T593" s="96">
        <v>0</v>
      </c>
      <c r="U593" s="96">
        <v>0</v>
      </c>
      <c r="V593" s="96">
        <v>0</v>
      </c>
      <c r="W593" s="96">
        <v>0</v>
      </c>
    </row>
    <row r="594" spans="2:23" ht="72" x14ac:dyDescent="0.25">
      <c r="B594" s="82">
        <v>1868</v>
      </c>
      <c r="C594" s="89" t="s">
        <v>70</v>
      </c>
      <c r="D594" s="8" t="str">
        <f t="shared" si="32"/>
        <v>1868Vigilancia de la salud ambiental</v>
      </c>
      <c r="E594" s="8" t="s">
        <v>289</v>
      </c>
      <c r="F594" s="8" t="s">
        <v>293</v>
      </c>
      <c r="G594" s="8" t="s">
        <v>379</v>
      </c>
      <c r="H594" s="8" t="s">
        <v>414</v>
      </c>
      <c r="I594" s="8" t="s">
        <v>516</v>
      </c>
      <c r="J594" s="8" t="s">
        <v>516</v>
      </c>
      <c r="K594" s="77" t="s">
        <v>454</v>
      </c>
      <c r="L594" s="89" t="s">
        <v>97</v>
      </c>
      <c r="M594" s="8" t="str">
        <f t="shared" si="31"/>
        <v>1868Vigilancia de la salud ambientalCANDELARIAA. DICIEMBRE 2024</v>
      </c>
      <c r="N594" s="125">
        <f t="shared" si="30"/>
        <v>1</v>
      </c>
      <c r="O594" s="125">
        <f t="shared" si="29"/>
        <v>0</v>
      </c>
      <c r="P594" s="96">
        <v>17936</v>
      </c>
      <c r="Q594" s="96">
        <v>0</v>
      </c>
      <c r="R594" s="96">
        <v>17936</v>
      </c>
      <c r="S594" s="97">
        <v>0</v>
      </c>
      <c r="T594" s="96">
        <v>0</v>
      </c>
      <c r="U594" s="96">
        <v>0</v>
      </c>
      <c r="V594" s="96">
        <v>0</v>
      </c>
      <c r="W594" s="96">
        <v>0</v>
      </c>
    </row>
    <row r="595" spans="2:23" ht="84" x14ac:dyDescent="0.25">
      <c r="B595" s="82">
        <v>1868</v>
      </c>
      <c r="C595" s="89" t="s">
        <v>70</v>
      </c>
      <c r="D595" s="8" t="str">
        <f t="shared" si="32"/>
        <v>1868Vigilancia de la salud ambiental</v>
      </c>
      <c r="E595" s="8" t="s">
        <v>289</v>
      </c>
      <c r="F595" s="8" t="s">
        <v>293</v>
      </c>
      <c r="G595" s="8" t="s">
        <v>379</v>
      </c>
      <c r="H595" s="8" t="s">
        <v>414</v>
      </c>
      <c r="I595" s="8" t="s">
        <v>516</v>
      </c>
      <c r="J595" s="8" t="s">
        <v>516</v>
      </c>
      <c r="K595" s="89" t="s">
        <v>456</v>
      </c>
      <c r="L595" s="89" t="s">
        <v>97</v>
      </c>
      <c r="M595" s="8" t="str">
        <f t="shared" si="31"/>
        <v>1868Vigilancia de la salud ambientalRAFAEL URIBE URIBEA. DICIEMBRE 2024</v>
      </c>
      <c r="N595" s="125">
        <f t="shared" si="30"/>
        <v>1</v>
      </c>
      <c r="O595" s="125">
        <f t="shared" si="29"/>
        <v>0</v>
      </c>
      <c r="P595" s="96">
        <v>33700</v>
      </c>
      <c r="Q595" s="96">
        <v>0</v>
      </c>
      <c r="R595" s="96">
        <v>33700</v>
      </c>
      <c r="S595" s="97">
        <v>0</v>
      </c>
      <c r="T595" s="103">
        <v>0</v>
      </c>
      <c r="U595" s="96">
        <v>0</v>
      </c>
      <c r="V595" s="96">
        <v>0</v>
      </c>
      <c r="W595" s="96">
        <v>0</v>
      </c>
    </row>
    <row r="596" spans="2:23" ht="72.75" thickBot="1" x14ac:dyDescent="0.3">
      <c r="B596" s="83">
        <v>1882</v>
      </c>
      <c r="C596" s="89" t="s">
        <v>70</v>
      </c>
      <c r="D596" s="8" t="str">
        <f t="shared" si="32"/>
        <v>1882Vigilancia de la salud ambiental</v>
      </c>
      <c r="E596" s="8" t="s">
        <v>289</v>
      </c>
      <c r="F596" s="8" t="s">
        <v>294</v>
      </c>
      <c r="G596" s="8" t="s">
        <v>380</v>
      </c>
      <c r="H596" s="8" t="s">
        <v>414</v>
      </c>
      <c r="I596" s="8" t="s">
        <v>516</v>
      </c>
      <c r="J596" s="8" t="s">
        <v>516</v>
      </c>
      <c r="K596" s="77" t="s">
        <v>458</v>
      </c>
      <c r="L596" s="90" t="s">
        <v>97</v>
      </c>
      <c r="M596" s="8" t="str">
        <f t="shared" si="31"/>
        <v>1882Vigilancia de la salud ambientalSANTA FEA. DICIEMBRE 2024</v>
      </c>
      <c r="N596" s="125">
        <f t="shared" si="30"/>
        <v>1</v>
      </c>
      <c r="O596" s="125">
        <f t="shared" si="29"/>
        <v>0</v>
      </c>
      <c r="P596" s="96">
        <v>116464</v>
      </c>
      <c r="Q596" s="96">
        <v>0</v>
      </c>
      <c r="R596" s="98">
        <v>116464</v>
      </c>
      <c r="S596" s="97">
        <v>0</v>
      </c>
      <c r="T596" s="106">
        <v>0</v>
      </c>
      <c r="U596" s="96">
        <v>0</v>
      </c>
      <c r="V596" s="96">
        <v>0</v>
      </c>
      <c r="W596" s="96">
        <v>0</v>
      </c>
    </row>
    <row r="597" spans="2:23" ht="84.75" thickTop="1" x14ac:dyDescent="0.25">
      <c r="B597" s="81">
        <v>1882</v>
      </c>
      <c r="C597" s="89" t="s">
        <v>70</v>
      </c>
      <c r="D597" s="8" t="str">
        <f t="shared" si="32"/>
        <v>1882Vigilancia de la salud ambiental</v>
      </c>
      <c r="E597" s="8" t="s">
        <v>289</v>
      </c>
      <c r="F597" s="8" t="s">
        <v>294</v>
      </c>
      <c r="G597" s="8" t="s">
        <v>380</v>
      </c>
      <c r="H597" s="8" t="s">
        <v>414</v>
      </c>
      <c r="I597" s="8" t="s">
        <v>516</v>
      </c>
      <c r="J597" s="8" t="s">
        <v>516</v>
      </c>
      <c r="K597" s="89" t="s">
        <v>457</v>
      </c>
      <c r="L597" s="88" t="s">
        <v>97</v>
      </c>
      <c r="M597" s="8" t="str">
        <f t="shared" si="31"/>
        <v>1882Vigilancia de la salud ambientalSAN CRISTOBALA. DICIEMBRE 2024</v>
      </c>
      <c r="N597" s="125">
        <f t="shared" si="30"/>
        <v>1</v>
      </c>
      <c r="O597" s="125">
        <f t="shared" si="29"/>
        <v>0</v>
      </c>
      <c r="P597" s="96">
        <v>41453</v>
      </c>
      <c r="Q597" s="96">
        <v>0</v>
      </c>
      <c r="R597" s="100">
        <v>41453</v>
      </c>
      <c r="S597" s="97">
        <v>0</v>
      </c>
      <c r="T597" s="96">
        <v>0</v>
      </c>
      <c r="U597" s="96">
        <v>0</v>
      </c>
      <c r="V597" s="96">
        <v>0</v>
      </c>
      <c r="W597" s="96">
        <v>0</v>
      </c>
    </row>
    <row r="598" spans="2:23" ht="84" x14ac:dyDescent="0.25">
      <c r="B598" s="82">
        <v>1882</v>
      </c>
      <c r="C598" s="89" t="s">
        <v>70</v>
      </c>
      <c r="D598" s="8" t="str">
        <f t="shared" si="32"/>
        <v>1882Vigilancia de la salud ambiental</v>
      </c>
      <c r="E598" s="8" t="s">
        <v>289</v>
      </c>
      <c r="F598" s="8" t="s">
        <v>294</v>
      </c>
      <c r="G598" s="8" t="s">
        <v>380</v>
      </c>
      <c r="H598" s="8" t="s">
        <v>414</v>
      </c>
      <c r="I598" s="8" t="s">
        <v>516</v>
      </c>
      <c r="J598" s="8" t="s">
        <v>516</v>
      </c>
      <c r="K598" s="77" t="s">
        <v>453</v>
      </c>
      <c r="L598" s="89" t="s">
        <v>97</v>
      </c>
      <c r="M598" s="8" t="str">
        <f t="shared" si="31"/>
        <v>1882Vigilancia de la salud ambientalANTONIO NARIÑOA. DICIEMBRE 2024</v>
      </c>
      <c r="N598" s="125">
        <f t="shared" si="30"/>
        <v>1</v>
      </c>
      <c r="O598" s="125">
        <f t="shared" si="29"/>
        <v>0</v>
      </c>
      <c r="P598" s="96">
        <v>33595</v>
      </c>
      <c r="Q598" s="96">
        <v>0</v>
      </c>
      <c r="R598" s="100">
        <v>33595</v>
      </c>
      <c r="S598" s="97">
        <v>0</v>
      </c>
      <c r="T598" s="96">
        <v>0</v>
      </c>
      <c r="U598" s="96">
        <v>0</v>
      </c>
      <c r="V598" s="96">
        <v>0</v>
      </c>
      <c r="W598" s="96">
        <v>0</v>
      </c>
    </row>
    <row r="599" spans="2:23" ht="72" x14ac:dyDescent="0.25">
      <c r="B599" s="82">
        <v>1946</v>
      </c>
      <c r="C599" s="89" t="s">
        <v>70</v>
      </c>
      <c r="D599" s="8" t="str">
        <f t="shared" si="32"/>
        <v>1946Vigilancia de la salud ambiental</v>
      </c>
      <c r="E599" s="8" t="s">
        <v>289</v>
      </c>
      <c r="F599" s="8" t="s">
        <v>295</v>
      </c>
      <c r="G599" s="8" t="s">
        <v>381</v>
      </c>
      <c r="H599" s="8" t="s">
        <v>414</v>
      </c>
      <c r="I599" s="8" t="s">
        <v>516</v>
      </c>
      <c r="J599" s="8" t="s">
        <v>516</v>
      </c>
      <c r="K599" s="89" t="s">
        <v>458</v>
      </c>
      <c r="L599" s="89" t="s">
        <v>97</v>
      </c>
      <c r="M599" s="8" t="str">
        <f t="shared" si="31"/>
        <v>1946Vigilancia de la salud ambientalSANTA FEA. DICIEMBRE 2024</v>
      </c>
      <c r="N599" s="125">
        <f t="shared" si="30"/>
        <v>144462</v>
      </c>
      <c r="O599" s="125">
        <f t="shared" si="29"/>
        <v>0</v>
      </c>
      <c r="P599" s="96">
        <v>18</v>
      </c>
      <c r="Q599" s="96">
        <v>0</v>
      </c>
      <c r="R599" s="100">
        <v>2600316</v>
      </c>
      <c r="S599" s="97">
        <v>0</v>
      </c>
      <c r="T599" s="96">
        <v>18</v>
      </c>
      <c r="U599" s="96">
        <v>0</v>
      </c>
      <c r="V599" s="96">
        <v>2600316</v>
      </c>
      <c r="W599" s="96">
        <v>0</v>
      </c>
    </row>
    <row r="600" spans="2:23" ht="84" x14ac:dyDescent="0.25">
      <c r="B600" s="82">
        <v>1946</v>
      </c>
      <c r="C600" s="89" t="s">
        <v>70</v>
      </c>
      <c r="D600" s="8" t="str">
        <f t="shared" si="32"/>
        <v>1946Vigilancia de la salud ambiental</v>
      </c>
      <c r="E600" s="8" t="s">
        <v>289</v>
      </c>
      <c r="F600" s="8" t="s">
        <v>295</v>
      </c>
      <c r="G600" s="8" t="s">
        <v>381</v>
      </c>
      <c r="H600" s="8" t="s">
        <v>414</v>
      </c>
      <c r="I600" s="8" t="s">
        <v>516</v>
      </c>
      <c r="J600" s="8" t="s">
        <v>516</v>
      </c>
      <c r="K600" s="89" t="s">
        <v>457</v>
      </c>
      <c r="L600" s="89" t="s">
        <v>97</v>
      </c>
      <c r="M600" s="8" t="str">
        <f t="shared" si="31"/>
        <v>1946Vigilancia de la salud ambientalSAN CRISTOBALA. DICIEMBRE 2024</v>
      </c>
      <c r="N600" s="125">
        <f t="shared" si="30"/>
        <v>144462</v>
      </c>
      <c r="O600" s="125">
        <f t="shared" si="29"/>
        <v>0</v>
      </c>
      <c r="P600" s="96">
        <v>8</v>
      </c>
      <c r="Q600" s="96">
        <v>0</v>
      </c>
      <c r="R600" s="100">
        <v>1155696</v>
      </c>
      <c r="S600" s="97">
        <v>0</v>
      </c>
      <c r="T600" s="103">
        <v>8</v>
      </c>
      <c r="U600" s="96">
        <v>0</v>
      </c>
      <c r="V600" s="96">
        <v>1155696</v>
      </c>
      <c r="W600" s="96">
        <v>0</v>
      </c>
    </row>
    <row r="601" spans="2:23" ht="72" x14ac:dyDescent="0.25">
      <c r="B601" s="82">
        <v>1946</v>
      </c>
      <c r="C601" s="89" t="s">
        <v>70</v>
      </c>
      <c r="D601" s="8" t="str">
        <f t="shared" si="32"/>
        <v>1946Vigilancia de la salud ambiental</v>
      </c>
      <c r="E601" s="8" t="s">
        <v>289</v>
      </c>
      <c r="F601" s="8" t="s">
        <v>295</v>
      </c>
      <c r="G601" s="8" t="s">
        <v>381</v>
      </c>
      <c r="H601" s="8" t="s">
        <v>414</v>
      </c>
      <c r="I601" s="8" t="s">
        <v>516</v>
      </c>
      <c r="J601" s="8" t="s">
        <v>516</v>
      </c>
      <c r="K601" s="77" t="s">
        <v>455</v>
      </c>
      <c r="L601" s="89" t="s">
        <v>97</v>
      </c>
      <c r="M601" s="8" t="str">
        <f t="shared" si="31"/>
        <v>1946Vigilancia de la salud ambientalMARTIRESA. DICIEMBRE 2024</v>
      </c>
      <c r="N601" s="125">
        <f t="shared" si="30"/>
        <v>144462</v>
      </c>
      <c r="O601" s="125">
        <f t="shared" si="29"/>
        <v>0</v>
      </c>
      <c r="P601" s="96">
        <v>5</v>
      </c>
      <c r="Q601" s="96">
        <v>0</v>
      </c>
      <c r="R601" s="96">
        <v>722310</v>
      </c>
      <c r="S601" s="97">
        <v>0</v>
      </c>
      <c r="T601" s="96">
        <v>5</v>
      </c>
      <c r="U601" s="96">
        <v>0</v>
      </c>
      <c r="V601" s="96">
        <v>722310</v>
      </c>
      <c r="W601" s="96">
        <v>0</v>
      </c>
    </row>
    <row r="602" spans="2:23" ht="84" x14ac:dyDescent="0.25">
      <c r="B602" s="82">
        <v>1946</v>
      </c>
      <c r="C602" s="89" t="s">
        <v>70</v>
      </c>
      <c r="D602" s="8" t="str">
        <f t="shared" si="32"/>
        <v>1946Vigilancia de la salud ambiental</v>
      </c>
      <c r="E602" s="8" t="s">
        <v>289</v>
      </c>
      <c r="F602" s="8" t="s">
        <v>295</v>
      </c>
      <c r="G602" s="8" t="s">
        <v>381</v>
      </c>
      <c r="H602" s="8" t="s">
        <v>414</v>
      </c>
      <c r="I602" s="8" t="s">
        <v>516</v>
      </c>
      <c r="J602" s="8" t="s">
        <v>516</v>
      </c>
      <c r="K602" s="77" t="s">
        <v>453</v>
      </c>
      <c r="L602" s="89" t="s">
        <v>97</v>
      </c>
      <c r="M602" s="8" t="str">
        <f t="shared" si="31"/>
        <v>1946Vigilancia de la salud ambientalANTONIO NARIÑOA. DICIEMBRE 2024</v>
      </c>
      <c r="N602" s="125">
        <f t="shared" si="30"/>
        <v>144462</v>
      </c>
      <c r="O602" s="125">
        <f t="shared" ref="O602:O665" si="33">IFERROR(S602/Q602,0)</f>
        <v>0</v>
      </c>
      <c r="P602" s="96">
        <v>4</v>
      </c>
      <c r="Q602" s="96">
        <v>0</v>
      </c>
      <c r="R602" s="96">
        <v>577848</v>
      </c>
      <c r="S602" s="97">
        <v>0</v>
      </c>
      <c r="T602" s="96">
        <v>4</v>
      </c>
      <c r="U602" s="96">
        <v>0</v>
      </c>
      <c r="V602" s="96">
        <v>577848</v>
      </c>
      <c r="W602" s="96">
        <v>0</v>
      </c>
    </row>
    <row r="603" spans="2:23" ht="84" x14ac:dyDescent="0.25">
      <c r="B603" s="82">
        <v>1946</v>
      </c>
      <c r="C603" s="89" t="s">
        <v>70</v>
      </c>
      <c r="D603" s="8" t="str">
        <f t="shared" si="32"/>
        <v>1946Vigilancia de la salud ambiental</v>
      </c>
      <c r="E603" s="8" t="s">
        <v>289</v>
      </c>
      <c r="F603" s="8" t="s">
        <v>295</v>
      </c>
      <c r="G603" s="8" t="s">
        <v>381</v>
      </c>
      <c r="H603" s="8" t="s">
        <v>414</v>
      </c>
      <c r="I603" s="8" t="s">
        <v>516</v>
      </c>
      <c r="J603" s="8" t="s">
        <v>516</v>
      </c>
      <c r="K603" s="89" t="s">
        <v>456</v>
      </c>
      <c r="L603" s="89" t="s">
        <v>97</v>
      </c>
      <c r="M603" s="8" t="str">
        <f t="shared" si="31"/>
        <v>1946Vigilancia de la salud ambientalRAFAEL URIBE URIBEA. DICIEMBRE 2024</v>
      </c>
      <c r="N603" s="125">
        <f t="shared" ref="N603:N666" si="34">IFERROR(R603/P603,0)</f>
        <v>144462</v>
      </c>
      <c r="O603" s="125">
        <f t="shared" si="33"/>
        <v>0</v>
      </c>
      <c r="P603" s="96">
        <v>12</v>
      </c>
      <c r="Q603" s="96">
        <v>0</v>
      </c>
      <c r="R603" s="96">
        <v>1733544</v>
      </c>
      <c r="S603" s="97">
        <v>0</v>
      </c>
      <c r="T603" s="96">
        <v>10</v>
      </c>
      <c r="U603" s="96">
        <v>0</v>
      </c>
      <c r="V603" s="96">
        <v>1444620</v>
      </c>
      <c r="W603" s="96">
        <v>0</v>
      </c>
    </row>
    <row r="604" spans="2:23" ht="72" x14ac:dyDescent="0.25">
      <c r="B604" s="82">
        <v>1949</v>
      </c>
      <c r="C604" s="89" t="s">
        <v>70</v>
      </c>
      <c r="D604" s="8" t="str">
        <f t="shared" si="32"/>
        <v>1949Vigilancia de la salud ambiental</v>
      </c>
      <c r="E604" s="8" t="s">
        <v>289</v>
      </c>
      <c r="F604" s="8" t="s">
        <v>296</v>
      </c>
      <c r="G604" s="8" t="s">
        <v>382</v>
      </c>
      <c r="H604" s="8" t="s">
        <v>418</v>
      </c>
      <c r="I604" s="8" t="s">
        <v>516</v>
      </c>
      <c r="J604" s="8" t="s">
        <v>516</v>
      </c>
      <c r="K604" s="77" t="s">
        <v>458</v>
      </c>
      <c r="L604" s="89" t="s">
        <v>97</v>
      </c>
      <c r="M604" s="8" t="str">
        <f t="shared" si="31"/>
        <v>1949Vigilancia de la salud ambientalSANTA FEA. DICIEMBRE 2024</v>
      </c>
      <c r="N604" s="125">
        <f t="shared" si="34"/>
        <v>376270</v>
      </c>
      <c r="O604" s="125">
        <f t="shared" si="33"/>
        <v>0</v>
      </c>
      <c r="P604" s="96">
        <v>3</v>
      </c>
      <c r="Q604" s="96">
        <v>0</v>
      </c>
      <c r="R604" s="96">
        <v>1128810</v>
      </c>
      <c r="S604" s="97">
        <v>0</v>
      </c>
      <c r="T604" s="96">
        <v>3</v>
      </c>
      <c r="U604" s="96">
        <v>0</v>
      </c>
      <c r="V604" s="96">
        <v>1128810</v>
      </c>
      <c r="W604" s="96">
        <v>0</v>
      </c>
    </row>
    <row r="605" spans="2:23" ht="84" x14ac:dyDescent="0.25">
      <c r="B605" s="82">
        <v>1949</v>
      </c>
      <c r="C605" s="89" t="s">
        <v>70</v>
      </c>
      <c r="D605" s="8" t="str">
        <f t="shared" si="32"/>
        <v>1949Vigilancia de la salud ambiental</v>
      </c>
      <c r="E605" s="8" t="s">
        <v>289</v>
      </c>
      <c r="F605" s="8" t="s">
        <v>296</v>
      </c>
      <c r="G605" s="8" t="s">
        <v>382</v>
      </c>
      <c r="H605" s="8" t="s">
        <v>418</v>
      </c>
      <c r="I605" s="8" t="s">
        <v>516</v>
      </c>
      <c r="J605" s="8" t="s">
        <v>516</v>
      </c>
      <c r="K605" s="89" t="s">
        <v>456</v>
      </c>
      <c r="L605" s="89" t="s">
        <v>97</v>
      </c>
      <c r="M605" s="8" t="str">
        <f t="shared" si="31"/>
        <v>1949Vigilancia de la salud ambientalRAFAEL URIBE URIBEA. DICIEMBRE 2024</v>
      </c>
      <c r="N605" s="125">
        <f t="shared" si="34"/>
        <v>376270</v>
      </c>
      <c r="O605" s="125">
        <f t="shared" si="33"/>
        <v>0</v>
      </c>
      <c r="P605" s="96">
        <v>1</v>
      </c>
      <c r="Q605" s="96">
        <v>0</v>
      </c>
      <c r="R605" s="96">
        <v>376270</v>
      </c>
      <c r="S605" s="97">
        <v>0</v>
      </c>
      <c r="T605" s="96">
        <v>1</v>
      </c>
      <c r="U605" s="96">
        <v>0</v>
      </c>
      <c r="V605" s="96">
        <v>376270</v>
      </c>
      <c r="W605" s="96">
        <v>0</v>
      </c>
    </row>
    <row r="606" spans="2:23" ht="156" x14ac:dyDescent="0.25">
      <c r="B606" s="82">
        <v>1952</v>
      </c>
      <c r="C606" s="89" t="s">
        <v>70</v>
      </c>
      <c r="D606" s="8" t="str">
        <f t="shared" si="32"/>
        <v>1952Vigilancia de la salud ambiental</v>
      </c>
      <c r="E606" s="8" t="s">
        <v>289</v>
      </c>
      <c r="F606" s="8" t="s">
        <v>298</v>
      </c>
      <c r="G606" s="8" t="s">
        <v>383</v>
      </c>
      <c r="H606" s="8" t="s">
        <v>421</v>
      </c>
      <c r="I606" s="8" t="s">
        <v>516</v>
      </c>
      <c r="J606" s="8" t="s">
        <v>516</v>
      </c>
      <c r="K606" s="77" t="s">
        <v>454</v>
      </c>
      <c r="L606" s="89" t="s">
        <v>97</v>
      </c>
      <c r="M606" s="8" t="str">
        <f t="shared" si="31"/>
        <v>1952Vigilancia de la salud ambientalCANDELARIAA. DICIEMBRE 2024</v>
      </c>
      <c r="N606" s="125">
        <f t="shared" si="34"/>
        <v>2678672</v>
      </c>
      <c r="O606" s="125">
        <f t="shared" si="33"/>
        <v>0</v>
      </c>
      <c r="P606" s="96">
        <v>2</v>
      </c>
      <c r="Q606" s="96">
        <v>0</v>
      </c>
      <c r="R606" s="96">
        <v>5357344</v>
      </c>
      <c r="S606" s="97">
        <v>0</v>
      </c>
      <c r="T606" s="96">
        <v>2</v>
      </c>
      <c r="U606" s="96">
        <v>0</v>
      </c>
      <c r="V606" s="96">
        <v>5357344</v>
      </c>
      <c r="W606" s="96">
        <v>0</v>
      </c>
    </row>
    <row r="607" spans="2:23" ht="72" x14ac:dyDescent="0.25">
      <c r="B607" s="82">
        <v>1998</v>
      </c>
      <c r="C607" s="89" t="s">
        <v>70</v>
      </c>
      <c r="D607" s="8" t="str">
        <f t="shared" si="32"/>
        <v>1998Vigilancia de la salud ambiental</v>
      </c>
      <c r="E607" s="8" t="s">
        <v>289</v>
      </c>
      <c r="F607" s="8" t="s">
        <v>297</v>
      </c>
      <c r="G607" s="8" t="s">
        <v>384</v>
      </c>
      <c r="H607" s="8" t="s">
        <v>417</v>
      </c>
      <c r="I607" s="8" t="s">
        <v>516</v>
      </c>
      <c r="J607" s="8" t="s">
        <v>516</v>
      </c>
      <c r="K607" s="89" t="s">
        <v>458</v>
      </c>
      <c r="L607" s="89" t="s">
        <v>97</v>
      </c>
      <c r="M607" s="8" t="str">
        <f t="shared" si="31"/>
        <v>1998Vigilancia de la salud ambientalSANTA FEA. DICIEMBRE 2024</v>
      </c>
      <c r="N607" s="125">
        <f t="shared" si="34"/>
        <v>67172880</v>
      </c>
      <c r="O607" s="125">
        <f t="shared" si="33"/>
        <v>0</v>
      </c>
      <c r="P607" s="96">
        <v>1</v>
      </c>
      <c r="Q607" s="96">
        <v>0</v>
      </c>
      <c r="R607" s="96">
        <v>67172880</v>
      </c>
      <c r="S607" s="97">
        <v>0</v>
      </c>
      <c r="T607" s="96">
        <v>1</v>
      </c>
      <c r="U607" s="96">
        <v>0</v>
      </c>
      <c r="V607" s="96">
        <v>67172880</v>
      </c>
      <c r="W607" s="96">
        <v>0</v>
      </c>
    </row>
    <row r="608" spans="2:23" ht="132" x14ac:dyDescent="0.25">
      <c r="B608" s="82">
        <v>2002</v>
      </c>
      <c r="C608" s="89" t="s">
        <v>70</v>
      </c>
      <c r="D608" s="8" t="str">
        <f t="shared" si="32"/>
        <v>2002Vigilancia de la salud ambiental</v>
      </c>
      <c r="E608" s="8" t="s">
        <v>289</v>
      </c>
      <c r="F608" s="8" t="s">
        <v>298</v>
      </c>
      <c r="G608" s="8" t="s">
        <v>491</v>
      </c>
      <c r="H608" s="8" t="s">
        <v>421</v>
      </c>
      <c r="I608" s="8" t="s">
        <v>516</v>
      </c>
      <c r="J608" s="8" t="s">
        <v>516</v>
      </c>
      <c r="K608" s="77" t="s">
        <v>453</v>
      </c>
      <c r="L608" s="89" t="s">
        <v>97</v>
      </c>
      <c r="M608" s="8" t="str">
        <f t="shared" si="31"/>
        <v>2002Vigilancia de la salud ambientalANTONIO NARIÑOA. DICIEMBRE 2024</v>
      </c>
      <c r="N608" s="125">
        <f t="shared" si="34"/>
        <v>3502808</v>
      </c>
      <c r="O608" s="125">
        <f t="shared" si="33"/>
        <v>0</v>
      </c>
      <c r="P608" s="96">
        <v>2</v>
      </c>
      <c r="Q608" s="96">
        <v>0</v>
      </c>
      <c r="R608" s="96">
        <v>7005616</v>
      </c>
      <c r="S608" s="97">
        <v>0</v>
      </c>
      <c r="T608" s="96">
        <v>2</v>
      </c>
      <c r="U608" s="96">
        <v>0</v>
      </c>
      <c r="V608" s="96">
        <v>7005616</v>
      </c>
      <c r="W608" s="96">
        <v>0</v>
      </c>
    </row>
    <row r="609" spans="2:23" ht="132" x14ac:dyDescent="0.25">
      <c r="B609" s="82">
        <v>2002</v>
      </c>
      <c r="C609" s="89" t="s">
        <v>70</v>
      </c>
      <c r="D609" s="8" t="str">
        <f t="shared" si="32"/>
        <v>2002Vigilancia de la salud ambiental</v>
      </c>
      <c r="E609" s="8" t="s">
        <v>289</v>
      </c>
      <c r="F609" s="8" t="s">
        <v>298</v>
      </c>
      <c r="G609" s="8" t="s">
        <v>491</v>
      </c>
      <c r="H609" s="8" t="s">
        <v>421</v>
      </c>
      <c r="I609" s="8" t="s">
        <v>516</v>
      </c>
      <c r="J609" s="8" t="s">
        <v>516</v>
      </c>
      <c r="K609" s="89" t="s">
        <v>454</v>
      </c>
      <c r="L609" s="89" t="s">
        <v>97</v>
      </c>
      <c r="M609" s="8" t="str">
        <f t="shared" si="31"/>
        <v>2002Vigilancia de la salud ambientalCANDELARIAA. DICIEMBRE 2024</v>
      </c>
      <c r="N609" s="125">
        <f t="shared" si="34"/>
        <v>3502808</v>
      </c>
      <c r="O609" s="125">
        <f t="shared" si="33"/>
        <v>0</v>
      </c>
      <c r="P609" s="96">
        <v>2</v>
      </c>
      <c r="Q609" s="96">
        <v>0</v>
      </c>
      <c r="R609" s="96">
        <v>7005616</v>
      </c>
      <c r="S609" s="97">
        <v>0</v>
      </c>
      <c r="T609" s="96">
        <v>2</v>
      </c>
      <c r="U609" s="96">
        <v>0</v>
      </c>
      <c r="V609" s="96">
        <v>7005616</v>
      </c>
      <c r="W609" s="96">
        <v>0</v>
      </c>
    </row>
    <row r="610" spans="2:23" ht="72" x14ac:dyDescent="0.25">
      <c r="B610" s="82">
        <v>2016</v>
      </c>
      <c r="C610" s="89" t="s">
        <v>70</v>
      </c>
      <c r="D610" s="8" t="str">
        <f t="shared" si="32"/>
        <v>2016Vigilancia de la salud ambiental</v>
      </c>
      <c r="E610" s="8" t="s">
        <v>289</v>
      </c>
      <c r="F610" s="8" t="s">
        <v>295</v>
      </c>
      <c r="G610" s="8" t="s">
        <v>385</v>
      </c>
      <c r="H610" s="8" t="s">
        <v>414</v>
      </c>
      <c r="I610" s="8" t="s">
        <v>516</v>
      </c>
      <c r="J610" s="8" t="s">
        <v>516</v>
      </c>
      <c r="K610" s="89" t="s">
        <v>458</v>
      </c>
      <c r="L610" s="89" t="s">
        <v>97</v>
      </c>
      <c r="M610" s="8" t="str">
        <f t="shared" si="31"/>
        <v>2016Vigilancia de la salud ambientalSANTA FEA. DICIEMBRE 2024</v>
      </c>
      <c r="N610" s="125">
        <f t="shared" si="34"/>
        <v>29116</v>
      </c>
      <c r="O610" s="125">
        <f t="shared" si="33"/>
        <v>0</v>
      </c>
      <c r="P610" s="96">
        <v>3</v>
      </c>
      <c r="Q610" s="96">
        <v>0</v>
      </c>
      <c r="R610" s="100">
        <v>87348</v>
      </c>
      <c r="S610" s="97">
        <v>0</v>
      </c>
      <c r="T610" s="96">
        <v>3</v>
      </c>
      <c r="U610" s="96">
        <v>0</v>
      </c>
      <c r="V610" s="96">
        <v>87348</v>
      </c>
      <c r="W610" s="96">
        <v>0</v>
      </c>
    </row>
    <row r="611" spans="2:23" ht="84" x14ac:dyDescent="0.25">
      <c r="B611" s="82">
        <v>2016</v>
      </c>
      <c r="C611" s="89" t="s">
        <v>70</v>
      </c>
      <c r="D611" s="8" t="str">
        <f t="shared" si="32"/>
        <v>2016Vigilancia de la salud ambiental</v>
      </c>
      <c r="E611" s="8" t="s">
        <v>289</v>
      </c>
      <c r="F611" s="8" t="s">
        <v>295</v>
      </c>
      <c r="G611" s="8" t="s">
        <v>385</v>
      </c>
      <c r="H611" s="8" t="s">
        <v>414</v>
      </c>
      <c r="I611" s="8" t="s">
        <v>516</v>
      </c>
      <c r="J611" s="8" t="s">
        <v>516</v>
      </c>
      <c r="K611" s="89" t="s">
        <v>457</v>
      </c>
      <c r="L611" s="89" t="s">
        <v>97</v>
      </c>
      <c r="M611" s="8" t="str">
        <f t="shared" si="31"/>
        <v>2016Vigilancia de la salud ambientalSAN CRISTOBALA. DICIEMBRE 2024</v>
      </c>
      <c r="N611" s="125">
        <f t="shared" si="34"/>
        <v>29116</v>
      </c>
      <c r="O611" s="125">
        <f t="shared" si="33"/>
        <v>0</v>
      </c>
      <c r="P611" s="96">
        <v>3</v>
      </c>
      <c r="Q611" s="96">
        <v>0</v>
      </c>
      <c r="R611" s="100">
        <v>87348</v>
      </c>
      <c r="S611" s="97">
        <v>0</v>
      </c>
      <c r="T611" s="96">
        <v>3</v>
      </c>
      <c r="U611" s="96">
        <v>0</v>
      </c>
      <c r="V611" s="96">
        <v>87348</v>
      </c>
      <c r="W611" s="96">
        <v>0</v>
      </c>
    </row>
    <row r="612" spans="2:23" ht="72" x14ac:dyDescent="0.25">
      <c r="B612" s="82">
        <v>2016</v>
      </c>
      <c r="C612" s="89" t="s">
        <v>70</v>
      </c>
      <c r="D612" s="8" t="str">
        <f t="shared" si="32"/>
        <v>2016Vigilancia de la salud ambiental</v>
      </c>
      <c r="E612" s="8" t="s">
        <v>289</v>
      </c>
      <c r="F612" s="8" t="s">
        <v>295</v>
      </c>
      <c r="G612" s="8" t="s">
        <v>385</v>
      </c>
      <c r="H612" s="8" t="s">
        <v>414</v>
      </c>
      <c r="I612" s="8" t="s">
        <v>516</v>
      </c>
      <c r="J612" s="8" t="s">
        <v>516</v>
      </c>
      <c r="K612" s="89" t="s">
        <v>455</v>
      </c>
      <c r="L612" s="89" t="s">
        <v>97</v>
      </c>
      <c r="M612" s="8" t="str">
        <f t="shared" si="31"/>
        <v>2016Vigilancia de la salud ambientalMARTIRESA. DICIEMBRE 2024</v>
      </c>
      <c r="N612" s="125">
        <f t="shared" si="34"/>
        <v>29116</v>
      </c>
      <c r="O612" s="125">
        <f t="shared" si="33"/>
        <v>0</v>
      </c>
      <c r="P612" s="96">
        <v>3</v>
      </c>
      <c r="Q612" s="96">
        <v>0</v>
      </c>
      <c r="R612" s="100">
        <v>87348</v>
      </c>
      <c r="S612" s="97">
        <v>0</v>
      </c>
      <c r="T612" s="103">
        <v>3</v>
      </c>
      <c r="U612" s="96">
        <v>0</v>
      </c>
      <c r="V612" s="96">
        <v>87348</v>
      </c>
      <c r="W612" s="96">
        <v>0</v>
      </c>
    </row>
    <row r="613" spans="2:23" ht="84" x14ac:dyDescent="0.25">
      <c r="B613" s="82">
        <v>2016</v>
      </c>
      <c r="C613" s="89" t="s">
        <v>70</v>
      </c>
      <c r="D613" s="8" t="str">
        <f t="shared" si="32"/>
        <v>2016Vigilancia de la salud ambiental</v>
      </c>
      <c r="E613" s="8" t="s">
        <v>289</v>
      </c>
      <c r="F613" s="8" t="s">
        <v>295</v>
      </c>
      <c r="G613" s="8" t="s">
        <v>385</v>
      </c>
      <c r="H613" s="8" t="s">
        <v>414</v>
      </c>
      <c r="I613" s="8" t="s">
        <v>516</v>
      </c>
      <c r="J613" s="8" t="s">
        <v>516</v>
      </c>
      <c r="K613" s="89" t="s">
        <v>453</v>
      </c>
      <c r="L613" s="89" t="s">
        <v>97</v>
      </c>
      <c r="M613" s="8" t="str">
        <f t="shared" si="31"/>
        <v>2016Vigilancia de la salud ambientalANTONIO NARIÑOA. DICIEMBRE 2024</v>
      </c>
      <c r="N613" s="125">
        <f t="shared" si="34"/>
        <v>29116</v>
      </c>
      <c r="O613" s="125">
        <f t="shared" si="33"/>
        <v>0</v>
      </c>
      <c r="P613" s="96">
        <v>3</v>
      </c>
      <c r="Q613" s="96">
        <v>0</v>
      </c>
      <c r="R613" s="96">
        <v>87348</v>
      </c>
      <c r="S613" s="97">
        <v>0</v>
      </c>
      <c r="T613" s="96">
        <v>3</v>
      </c>
      <c r="U613" s="96">
        <v>0</v>
      </c>
      <c r="V613" s="96">
        <v>87348</v>
      </c>
      <c r="W613" s="96">
        <v>0</v>
      </c>
    </row>
    <row r="614" spans="2:23" ht="72" x14ac:dyDescent="0.25">
      <c r="B614" s="82">
        <v>2016</v>
      </c>
      <c r="C614" s="89" t="s">
        <v>70</v>
      </c>
      <c r="D614" s="8" t="str">
        <f t="shared" si="32"/>
        <v>2016Vigilancia de la salud ambiental</v>
      </c>
      <c r="E614" s="8" t="s">
        <v>289</v>
      </c>
      <c r="F614" s="8" t="s">
        <v>295</v>
      </c>
      <c r="G614" s="8" t="s">
        <v>385</v>
      </c>
      <c r="H614" s="8" t="s">
        <v>414</v>
      </c>
      <c r="I614" s="8" t="s">
        <v>516</v>
      </c>
      <c r="J614" s="8" t="s">
        <v>516</v>
      </c>
      <c r="K614" s="89" t="s">
        <v>454</v>
      </c>
      <c r="L614" s="89" t="s">
        <v>97</v>
      </c>
      <c r="M614" s="8" t="str">
        <f t="shared" si="31"/>
        <v>2016Vigilancia de la salud ambientalCANDELARIAA. DICIEMBRE 2024</v>
      </c>
      <c r="N614" s="125">
        <f t="shared" si="34"/>
        <v>29116</v>
      </c>
      <c r="O614" s="125">
        <f t="shared" si="33"/>
        <v>0</v>
      </c>
      <c r="P614" s="96">
        <v>3</v>
      </c>
      <c r="Q614" s="96">
        <v>0</v>
      </c>
      <c r="R614" s="96">
        <v>87348</v>
      </c>
      <c r="S614" s="97">
        <v>0</v>
      </c>
      <c r="T614" s="96">
        <v>3</v>
      </c>
      <c r="U614" s="96">
        <v>0</v>
      </c>
      <c r="V614" s="96">
        <v>87348</v>
      </c>
      <c r="W614" s="96">
        <v>0</v>
      </c>
    </row>
    <row r="615" spans="2:23" ht="84" x14ac:dyDescent="0.25">
      <c r="B615" s="82">
        <v>2016</v>
      </c>
      <c r="C615" s="89" t="s">
        <v>70</v>
      </c>
      <c r="D615" s="8" t="str">
        <f t="shared" si="32"/>
        <v>2016Vigilancia de la salud ambiental</v>
      </c>
      <c r="E615" s="8" t="s">
        <v>289</v>
      </c>
      <c r="F615" s="8" t="s">
        <v>295</v>
      </c>
      <c r="G615" s="8" t="s">
        <v>385</v>
      </c>
      <c r="H615" s="8" t="s">
        <v>414</v>
      </c>
      <c r="I615" s="8" t="s">
        <v>516</v>
      </c>
      <c r="J615" s="8" t="s">
        <v>516</v>
      </c>
      <c r="K615" s="77" t="s">
        <v>456</v>
      </c>
      <c r="L615" s="89" t="s">
        <v>97</v>
      </c>
      <c r="M615" s="8" t="str">
        <f t="shared" si="31"/>
        <v>2016Vigilancia de la salud ambientalRAFAEL URIBE URIBEA. DICIEMBRE 2024</v>
      </c>
      <c r="N615" s="125">
        <f t="shared" si="34"/>
        <v>29116</v>
      </c>
      <c r="O615" s="125">
        <f t="shared" si="33"/>
        <v>0</v>
      </c>
      <c r="P615" s="96">
        <v>3</v>
      </c>
      <c r="Q615" s="96">
        <v>0</v>
      </c>
      <c r="R615" s="96">
        <v>87348</v>
      </c>
      <c r="S615" s="97">
        <v>0</v>
      </c>
      <c r="T615" s="96">
        <v>3</v>
      </c>
      <c r="U615" s="96">
        <v>0</v>
      </c>
      <c r="V615" s="96">
        <v>87348</v>
      </c>
      <c r="W615" s="96">
        <v>0</v>
      </c>
    </row>
    <row r="616" spans="2:23" ht="72" x14ac:dyDescent="0.25">
      <c r="B616" s="82">
        <v>2018</v>
      </c>
      <c r="C616" s="89" t="s">
        <v>70</v>
      </c>
      <c r="D616" s="8" t="str">
        <f t="shared" si="32"/>
        <v>2018Vigilancia de la salud ambiental</v>
      </c>
      <c r="E616" s="8" t="s">
        <v>289</v>
      </c>
      <c r="F616" s="8" t="s">
        <v>293</v>
      </c>
      <c r="G616" s="8" t="s">
        <v>386</v>
      </c>
      <c r="H616" s="8" t="s">
        <v>414</v>
      </c>
      <c r="I616" s="8" t="s">
        <v>516</v>
      </c>
      <c r="J616" s="8" t="s">
        <v>516</v>
      </c>
      <c r="K616" s="89" t="s">
        <v>458</v>
      </c>
      <c r="L616" s="89" t="s">
        <v>97</v>
      </c>
      <c r="M616" s="8" t="str">
        <f t="shared" si="31"/>
        <v>2018Vigilancia de la salud ambientalSANTA FEA. DICIEMBRE 2024</v>
      </c>
      <c r="N616" s="125">
        <f t="shared" si="34"/>
        <v>38076</v>
      </c>
      <c r="O616" s="125">
        <f t="shared" si="33"/>
        <v>0</v>
      </c>
      <c r="P616" s="96">
        <v>164</v>
      </c>
      <c r="Q616" s="96">
        <v>0</v>
      </c>
      <c r="R616" s="96">
        <v>6244464</v>
      </c>
      <c r="S616" s="97">
        <v>0</v>
      </c>
      <c r="T616" s="96">
        <v>164</v>
      </c>
      <c r="U616" s="96">
        <v>0</v>
      </c>
      <c r="V616" s="96">
        <v>6244464</v>
      </c>
      <c r="W616" s="96">
        <v>0</v>
      </c>
    </row>
    <row r="617" spans="2:23" ht="84" x14ac:dyDescent="0.25">
      <c r="B617" s="82">
        <v>2018</v>
      </c>
      <c r="C617" s="89" t="s">
        <v>70</v>
      </c>
      <c r="D617" s="8" t="str">
        <f t="shared" si="32"/>
        <v>2018Vigilancia de la salud ambiental</v>
      </c>
      <c r="E617" s="8" t="s">
        <v>289</v>
      </c>
      <c r="F617" s="8" t="s">
        <v>293</v>
      </c>
      <c r="G617" s="8" t="s">
        <v>386</v>
      </c>
      <c r="H617" s="8" t="s">
        <v>414</v>
      </c>
      <c r="I617" s="8" t="s">
        <v>516</v>
      </c>
      <c r="J617" s="8" t="s">
        <v>516</v>
      </c>
      <c r="K617" s="77" t="s">
        <v>457</v>
      </c>
      <c r="L617" s="89" t="s">
        <v>97</v>
      </c>
      <c r="M617" s="8" t="str">
        <f t="shared" si="31"/>
        <v>2018Vigilancia de la salud ambientalSAN CRISTOBALA. DICIEMBRE 2024</v>
      </c>
      <c r="N617" s="125">
        <f t="shared" si="34"/>
        <v>38076</v>
      </c>
      <c r="O617" s="125">
        <f t="shared" si="33"/>
        <v>0</v>
      </c>
      <c r="P617" s="96">
        <v>59</v>
      </c>
      <c r="Q617" s="96">
        <v>0</v>
      </c>
      <c r="R617" s="96">
        <v>2246484</v>
      </c>
      <c r="S617" s="97">
        <v>0</v>
      </c>
      <c r="T617" s="96">
        <v>25</v>
      </c>
      <c r="U617" s="96">
        <v>0</v>
      </c>
      <c r="V617" s="96">
        <v>951900</v>
      </c>
      <c r="W617" s="96">
        <v>0</v>
      </c>
    </row>
    <row r="618" spans="2:23" ht="72" x14ac:dyDescent="0.25">
      <c r="B618" s="82">
        <v>2018</v>
      </c>
      <c r="C618" s="89" t="s">
        <v>70</v>
      </c>
      <c r="D618" s="8" t="str">
        <f t="shared" si="32"/>
        <v>2018Vigilancia de la salud ambiental</v>
      </c>
      <c r="E618" s="8" t="s">
        <v>289</v>
      </c>
      <c r="F618" s="8" t="s">
        <v>293</v>
      </c>
      <c r="G618" s="8" t="s">
        <v>386</v>
      </c>
      <c r="H618" s="8" t="s">
        <v>414</v>
      </c>
      <c r="I618" s="8" t="s">
        <v>516</v>
      </c>
      <c r="J618" s="8" t="s">
        <v>516</v>
      </c>
      <c r="K618" s="89" t="s">
        <v>455</v>
      </c>
      <c r="L618" s="89" t="s">
        <v>97</v>
      </c>
      <c r="M618" s="8" t="str">
        <f t="shared" si="31"/>
        <v>2018Vigilancia de la salud ambientalMARTIRESA. DICIEMBRE 2024</v>
      </c>
      <c r="N618" s="125">
        <f t="shared" si="34"/>
        <v>38076</v>
      </c>
      <c r="O618" s="125">
        <f t="shared" si="33"/>
        <v>0</v>
      </c>
      <c r="P618" s="96">
        <v>217</v>
      </c>
      <c r="Q618" s="96">
        <v>0</v>
      </c>
      <c r="R618" s="96">
        <v>8262492</v>
      </c>
      <c r="S618" s="97">
        <v>0</v>
      </c>
      <c r="T618" s="96">
        <v>217</v>
      </c>
      <c r="U618" s="96">
        <v>0</v>
      </c>
      <c r="V618" s="96">
        <v>8262492</v>
      </c>
      <c r="W618" s="96">
        <v>0</v>
      </c>
    </row>
    <row r="619" spans="2:23" ht="84" x14ac:dyDescent="0.25">
      <c r="B619" s="82">
        <v>2018</v>
      </c>
      <c r="C619" s="89" t="s">
        <v>70</v>
      </c>
      <c r="D619" s="8" t="str">
        <f t="shared" si="32"/>
        <v>2018Vigilancia de la salud ambiental</v>
      </c>
      <c r="E619" s="8" t="s">
        <v>289</v>
      </c>
      <c r="F619" s="8" t="s">
        <v>293</v>
      </c>
      <c r="G619" s="8" t="s">
        <v>386</v>
      </c>
      <c r="H619" s="8" t="s">
        <v>414</v>
      </c>
      <c r="I619" s="8" t="s">
        <v>516</v>
      </c>
      <c r="J619" s="8" t="s">
        <v>516</v>
      </c>
      <c r="K619" s="89" t="s">
        <v>453</v>
      </c>
      <c r="L619" s="89" t="s">
        <v>97</v>
      </c>
      <c r="M619" s="8" t="str">
        <f t="shared" si="31"/>
        <v>2018Vigilancia de la salud ambientalANTONIO NARIÑOA. DICIEMBRE 2024</v>
      </c>
      <c r="N619" s="125">
        <f t="shared" si="34"/>
        <v>38076</v>
      </c>
      <c r="O619" s="125">
        <f t="shared" si="33"/>
        <v>0</v>
      </c>
      <c r="P619" s="96">
        <v>96</v>
      </c>
      <c r="Q619" s="96">
        <v>0</v>
      </c>
      <c r="R619" s="96">
        <v>3655296</v>
      </c>
      <c r="S619" s="97">
        <v>0</v>
      </c>
      <c r="T619" s="96">
        <v>74</v>
      </c>
      <c r="U619" s="96">
        <v>0</v>
      </c>
      <c r="V619" s="96">
        <v>2817624</v>
      </c>
      <c r="W619" s="96">
        <v>0</v>
      </c>
    </row>
    <row r="620" spans="2:23" ht="72" x14ac:dyDescent="0.25">
      <c r="B620" s="82">
        <v>2018</v>
      </c>
      <c r="C620" s="89" t="s">
        <v>70</v>
      </c>
      <c r="D620" s="8" t="str">
        <f t="shared" si="32"/>
        <v>2018Vigilancia de la salud ambiental</v>
      </c>
      <c r="E620" s="8" t="s">
        <v>289</v>
      </c>
      <c r="F620" s="8" t="s">
        <v>293</v>
      </c>
      <c r="G620" s="8" t="s">
        <v>386</v>
      </c>
      <c r="H620" s="8" t="s">
        <v>414</v>
      </c>
      <c r="I620" s="8" t="s">
        <v>516</v>
      </c>
      <c r="J620" s="8" t="s">
        <v>516</v>
      </c>
      <c r="K620" s="77" t="s">
        <v>454</v>
      </c>
      <c r="L620" s="89" t="s">
        <v>97</v>
      </c>
      <c r="M620" s="8" t="str">
        <f t="shared" si="31"/>
        <v>2018Vigilancia de la salud ambientalCANDELARIAA. DICIEMBRE 2024</v>
      </c>
      <c r="N620" s="125">
        <f t="shared" si="34"/>
        <v>38076</v>
      </c>
      <c r="O620" s="125">
        <f t="shared" si="33"/>
        <v>0</v>
      </c>
      <c r="P620" s="96">
        <v>91</v>
      </c>
      <c r="Q620" s="96">
        <v>0</v>
      </c>
      <c r="R620" s="96">
        <v>3464916</v>
      </c>
      <c r="S620" s="97">
        <v>0</v>
      </c>
      <c r="T620" s="96">
        <v>54</v>
      </c>
      <c r="U620" s="96">
        <v>0</v>
      </c>
      <c r="V620" s="96">
        <v>2056104</v>
      </c>
      <c r="W620" s="96">
        <v>0</v>
      </c>
    </row>
    <row r="621" spans="2:23" ht="84" x14ac:dyDescent="0.25">
      <c r="B621" s="82">
        <v>2018</v>
      </c>
      <c r="C621" s="89" t="s">
        <v>70</v>
      </c>
      <c r="D621" s="8" t="str">
        <f t="shared" si="32"/>
        <v>2018Vigilancia de la salud ambiental</v>
      </c>
      <c r="E621" s="8" t="s">
        <v>289</v>
      </c>
      <c r="F621" s="8" t="s">
        <v>293</v>
      </c>
      <c r="G621" s="8" t="s">
        <v>386</v>
      </c>
      <c r="H621" s="8" t="s">
        <v>414</v>
      </c>
      <c r="I621" s="8" t="s">
        <v>516</v>
      </c>
      <c r="J621" s="8" t="s">
        <v>516</v>
      </c>
      <c r="K621" s="89" t="s">
        <v>456</v>
      </c>
      <c r="L621" s="89" t="s">
        <v>97</v>
      </c>
      <c r="M621" s="8" t="str">
        <f t="shared" si="31"/>
        <v>2018Vigilancia de la salud ambientalRAFAEL URIBE URIBEA. DICIEMBRE 2024</v>
      </c>
      <c r="N621" s="125">
        <f t="shared" si="34"/>
        <v>38076</v>
      </c>
      <c r="O621" s="125">
        <f t="shared" si="33"/>
        <v>0</v>
      </c>
      <c r="P621" s="96">
        <v>49</v>
      </c>
      <c r="Q621" s="96">
        <v>0</v>
      </c>
      <c r="R621" s="96">
        <v>1865724</v>
      </c>
      <c r="S621" s="97">
        <v>0</v>
      </c>
      <c r="T621" s="96">
        <v>38</v>
      </c>
      <c r="U621" s="96">
        <v>0</v>
      </c>
      <c r="V621" s="96">
        <v>1446888</v>
      </c>
      <c r="W621" s="96">
        <v>0</v>
      </c>
    </row>
    <row r="622" spans="2:23" ht="132" x14ac:dyDescent="0.25">
      <c r="B622" s="82">
        <v>2019</v>
      </c>
      <c r="C622" s="89" t="s">
        <v>70</v>
      </c>
      <c r="D622" s="8" t="str">
        <f t="shared" si="32"/>
        <v>2019Vigilancia de la salud ambiental</v>
      </c>
      <c r="E622" s="8" t="s">
        <v>289</v>
      </c>
      <c r="F622" s="8" t="s">
        <v>293</v>
      </c>
      <c r="G622" s="8" t="s">
        <v>387</v>
      </c>
      <c r="H622" s="8" t="s">
        <v>414</v>
      </c>
      <c r="I622" s="8" t="s">
        <v>516</v>
      </c>
      <c r="J622" s="8" t="s">
        <v>516</v>
      </c>
      <c r="K622" s="77" t="s">
        <v>458</v>
      </c>
      <c r="L622" s="89" t="s">
        <v>97</v>
      </c>
      <c r="M622" s="8" t="str">
        <f t="shared" si="31"/>
        <v>2019Vigilancia de la salud ambientalSANTA FEA. DICIEMBRE 2024</v>
      </c>
      <c r="N622" s="125">
        <f t="shared" si="34"/>
        <v>38076</v>
      </c>
      <c r="O622" s="125">
        <f t="shared" si="33"/>
        <v>0</v>
      </c>
      <c r="P622" s="96">
        <v>5</v>
      </c>
      <c r="Q622" s="96">
        <v>0</v>
      </c>
      <c r="R622" s="100">
        <v>190380</v>
      </c>
      <c r="S622" s="97">
        <v>0</v>
      </c>
      <c r="T622" s="96">
        <v>5</v>
      </c>
      <c r="U622" s="96">
        <v>0</v>
      </c>
      <c r="V622" s="96">
        <v>190380</v>
      </c>
      <c r="W622" s="96">
        <v>0</v>
      </c>
    </row>
    <row r="623" spans="2:23" ht="132" x14ac:dyDescent="0.25">
      <c r="B623" s="82">
        <v>2019</v>
      </c>
      <c r="C623" s="89" t="s">
        <v>70</v>
      </c>
      <c r="D623" s="8" t="str">
        <f t="shared" si="32"/>
        <v>2019Vigilancia de la salud ambiental</v>
      </c>
      <c r="E623" s="8" t="s">
        <v>289</v>
      </c>
      <c r="F623" s="8" t="s">
        <v>293</v>
      </c>
      <c r="G623" s="8" t="s">
        <v>387</v>
      </c>
      <c r="H623" s="8" t="s">
        <v>414</v>
      </c>
      <c r="I623" s="8" t="s">
        <v>516</v>
      </c>
      <c r="J623" s="8" t="s">
        <v>516</v>
      </c>
      <c r="K623" s="89" t="s">
        <v>457</v>
      </c>
      <c r="L623" s="89" t="s">
        <v>97</v>
      </c>
      <c r="M623" s="8" t="str">
        <f t="shared" si="31"/>
        <v>2019Vigilancia de la salud ambientalSAN CRISTOBALA. DICIEMBRE 2024</v>
      </c>
      <c r="N623" s="125">
        <f t="shared" si="34"/>
        <v>38076</v>
      </c>
      <c r="O623" s="125">
        <f t="shared" si="33"/>
        <v>0</v>
      </c>
      <c r="P623" s="96">
        <v>5</v>
      </c>
      <c r="Q623" s="96">
        <v>0</v>
      </c>
      <c r="R623" s="100">
        <v>190380</v>
      </c>
      <c r="S623" s="97">
        <v>0</v>
      </c>
      <c r="T623" s="96">
        <v>5</v>
      </c>
      <c r="U623" s="96">
        <v>0</v>
      </c>
      <c r="V623" s="96">
        <v>190380</v>
      </c>
      <c r="W623" s="96">
        <v>0</v>
      </c>
    </row>
    <row r="624" spans="2:23" ht="132" x14ac:dyDescent="0.25">
      <c r="B624" s="82">
        <v>2019</v>
      </c>
      <c r="C624" s="89" t="s">
        <v>70</v>
      </c>
      <c r="D624" s="8" t="str">
        <f t="shared" si="32"/>
        <v>2019Vigilancia de la salud ambiental</v>
      </c>
      <c r="E624" s="8" t="s">
        <v>289</v>
      </c>
      <c r="F624" s="8" t="s">
        <v>293</v>
      </c>
      <c r="G624" s="8" t="s">
        <v>387</v>
      </c>
      <c r="H624" s="8" t="s">
        <v>414</v>
      </c>
      <c r="I624" s="8" t="s">
        <v>516</v>
      </c>
      <c r="J624" s="8" t="s">
        <v>516</v>
      </c>
      <c r="K624" s="77" t="s">
        <v>455</v>
      </c>
      <c r="L624" s="89" t="s">
        <v>97</v>
      </c>
      <c r="M624" s="8" t="str">
        <f t="shared" si="31"/>
        <v>2019Vigilancia de la salud ambientalMARTIRESA. DICIEMBRE 2024</v>
      </c>
      <c r="N624" s="125">
        <f t="shared" si="34"/>
        <v>38076</v>
      </c>
      <c r="O624" s="125">
        <f t="shared" si="33"/>
        <v>0</v>
      </c>
      <c r="P624" s="96">
        <v>5</v>
      </c>
      <c r="Q624" s="96">
        <v>0</v>
      </c>
      <c r="R624" s="100">
        <v>190380</v>
      </c>
      <c r="S624" s="97">
        <v>0</v>
      </c>
      <c r="T624" s="96">
        <v>5</v>
      </c>
      <c r="U624" s="96">
        <v>0</v>
      </c>
      <c r="V624" s="96">
        <v>190380</v>
      </c>
      <c r="W624" s="96">
        <v>0</v>
      </c>
    </row>
    <row r="625" spans="2:23" ht="132" x14ac:dyDescent="0.25">
      <c r="B625" s="82">
        <v>2019</v>
      </c>
      <c r="C625" s="89" t="s">
        <v>70</v>
      </c>
      <c r="D625" s="8" t="str">
        <f t="shared" si="32"/>
        <v>2019Vigilancia de la salud ambiental</v>
      </c>
      <c r="E625" s="8" t="s">
        <v>289</v>
      </c>
      <c r="F625" s="8" t="s">
        <v>293</v>
      </c>
      <c r="G625" s="8" t="s">
        <v>387</v>
      </c>
      <c r="H625" s="8" t="s">
        <v>414</v>
      </c>
      <c r="I625" s="8" t="s">
        <v>516</v>
      </c>
      <c r="J625" s="8" t="s">
        <v>516</v>
      </c>
      <c r="K625" s="89" t="s">
        <v>456</v>
      </c>
      <c r="L625" s="89" t="s">
        <v>97</v>
      </c>
      <c r="M625" s="8" t="str">
        <f t="shared" si="31"/>
        <v>2019Vigilancia de la salud ambientalRAFAEL URIBE URIBEA. DICIEMBRE 2024</v>
      </c>
      <c r="N625" s="125">
        <f t="shared" si="34"/>
        <v>38076</v>
      </c>
      <c r="O625" s="125">
        <f t="shared" si="33"/>
        <v>0</v>
      </c>
      <c r="P625" s="96">
        <v>5</v>
      </c>
      <c r="Q625" s="96">
        <v>0</v>
      </c>
      <c r="R625" s="100">
        <v>190380</v>
      </c>
      <c r="S625" s="97">
        <v>0</v>
      </c>
      <c r="T625" s="103">
        <v>5</v>
      </c>
      <c r="U625" s="96">
        <v>0</v>
      </c>
      <c r="V625" s="96">
        <v>190380</v>
      </c>
      <c r="W625" s="96">
        <v>0</v>
      </c>
    </row>
    <row r="626" spans="2:23" ht="72" x14ac:dyDescent="0.25">
      <c r="B626" s="82">
        <v>2020</v>
      </c>
      <c r="C626" s="89" t="s">
        <v>70</v>
      </c>
      <c r="D626" s="8" t="str">
        <f t="shared" si="32"/>
        <v>2020Vigilancia de la salud ambiental</v>
      </c>
      <c r="E626" s="8" t="s">
        <v>289</v>
      </c>
      <c r="F626" s="8" t="s">
        <v>293</v>
      </c>
      <c r="G626" s="8" t="s">
        <v>388</v>
      </c>
      <c r="H626" s="8" t="s">
        <v>414</v>
      </c>
      <c r="I626" s="8" t="s">
        <v>516</v>
      </c>
      <c r="J626" s="8" t="s">
        <v>516</v>
      </c>
      <c r="K626" s="77" t="s">
        <v>458</v>
      </c>
      <c r="L626" s="89" t="s">
        <v>97</v>
      </c>
      <c r="M626" s="8" t="str">
        <f t="shared" si="31"/>
        <v>2020Vigilancia de la salud ambientalSANTA FEA. DICIEMBRE 2024</v>
      </c>
      <c r="N626" s="125">
        <f t="shared" si="34"/>
        <v>144462</v>
      </c>
      <c r="O626" s="125">
        <f t="shared" si="33"/>
        <v>0</v>
      </c>
      <c r="P626" s="96">
        <v>2</v>
      </c>
      <c r="Q626" s="96">
        <v>0</v>
      </c>
      <c r="R626" s="96">
        <v>288924</v>
      </c>
      <c r="S626" s="97">
        <v>0</v>
      </c>
      <c r="T626" s="96">
        <v>2</v>
      </c>
      <c r="U626" s="96">
        <v>0</v>
      </c>
      <c r="V626" s="96">
        <v>288924</v>
      </c>
      <c r="W626" s="96">
        <v>0</v>
      </c>
    </row>
    <row r="627" spans="2:23" ht="72" x14ac:dyDescent="0.25">
      <c r="B627" s="82">
        <v>2020</v>
      </c>
      <c r="C627" s="89" t="s">
        <v>70</v>
      </c>
      <c r="D627" s="8" t="str">
        <f t="shared" si="32"/>
        <v>2020Vigilancia de la salud ambiental</v>
      </c>
      <c r="E627" s="8" t="s">
        <v>289</v>
      </c>
      <c r="F627" s="8" t="s">
        <v>293</v>
      </c>
      <c r="G627" s="8" t="s">
        <v>388</v>
      </c>
      <c r="H627" s="8" t="s">
        <v>414</v>
      </c>
      <c r="I627" s="8" t="s">
        <v>516</v>
      </c>
      <c r="J627" s="8" t="s">
        <v>516</v>
      </c>
      <c r="K627" s="77" t="s">
        <v>455</v>
      </c>
      <c r="L627" s="89" t="s">
        <v>97</v>
      </c>
      <c r="M627" s="8" t="str">
        <f t="shared" si="31"/>
        <v>2020Vigilancia de la salud ambientalMARTIRESA. DICIEMBRE 2024</v>
      </c>
      <c r="N627" s="125">
        <f t="shared" si="34"/>
        <v>144462</v>
      </c>
      <c r="O627" s="125">
        <f t="shared" si="33"/>
        <v>0</v>
      </c>
      <c r="P627" s="96">
        <v>9</v>
      </c>
      <c r="Q627" s="96">
        <v>0</v>
      </c>
      <c r="R627" s="96">
        <v>1300158</v>
      </c>
      <c r="S627" s="97">
        <v>0</v>
      </c>
      <c r="T627" s="96">
        <v>9</v>
      </c>
      <c r="U627" s="96">
        <v>0</v>
      </c>
      <c r="V627" s="96">
        <v>1300158</v>
      </c>
      <c r="W627" s="96">
        <v>0</v>
      </c>
    </row>
    <row r="628" spans="2:23" ht="84" x14ac:dyDescent="0.25">
      <c r="B628" s="82">
        <v>2020</v>
      </c>
      <c r="C628" s="89" t="s">
        <v>70</v>
      </c>
      <c r="D628" s="8" t="str">
        <f t="shared" si="32"/>
        <v>2020Vigilancia de la salud ambiental</v>
      </c>
      <c r="E628" s="8" t="s">
        <v>289</v>
      </c>
      <c r="F628" s="8" t="s">
        <v>293</v>
      </c>
      <c r="G628" s="8" t="s">
        <v>388</v>
      </c>
      <c r="H628" s="8" t="s">
        <v>414</v>
      </c>
      <c r="I628" s="8" t="s">
        <v>516</v>
      </c>
      <c r="J628" s="8" t="s">
        <v>516</v>
      </c>
      <c r="K628" s="89" t="s">
        <v>456</v>
      </c>
      <c r="L628" s="89" t="s">
        <v>97</v>
      </c>
      <c r="M628" s="8" t="str">
        <f t="shared" si="31"/>
        <v>2020Vigilancia de la salud ambientalRAFAEL URIBE URIBEA. DICIEMBRE 2024</v>
      </c>
      <c r="N628" s="125">
        <f t="shared" si="34"/>
        <v>144462</v>
      </c>
      <c r="O628" s="125">
        <f t="shared" si="33"/>
        <v>0</v>
      </c>
      <c r="P628" s="96">
        <v>3</v>
      </c>
      <c r="Q628" s="96">
        <v>0</v>
      </c>
      <c r="R628" s="96">
        <v>433386</v>
      </c>
      <c r="S628" s="97">
        <v>0</v>
      </c>
      <c r="T628" s="96">
        <v>3</v>
      </c>
      <c r="U628" s="96">
        <v>0</v>
      </c>
      <c r="V628" s="96">
        <v>433386</v>
      </c>
      <c r="W628" s="96">
        <v>0</v>
      </c>
    </row>
    <row r="629" spans="2:23" ht="84" x14ac:dyDescent="0.25">
      <c r="B629" s="82">
        <v>2021</v>
      </c>
      <c r="C629" s="89" t="s">
        <v>70</v>
      </c>
      <c r="D629" s="8" t="str">
        <f t="shared" si="32"/>
        <v>2021Vigilancia de la salud ambiental</v>
      </c>
      <c r="E629" s="8" t="s">
        <v>289</v>
      </c>
      <c r="F629" s="8" t="s">
        <v>293</v>
      </c>
      <c r="G629" s="8" t="s">
        <v>389</v>
      </c>
      <c r="H629" s="8" t="s">
        <v>414</v>
      </c>
      <c r="I629" s="8" t="s">
        <v>516</v>
      </c>
      <c r="J629" s="8" t="s">
        <v>516</v>
      </c>
      <c r="K629" s="89" t="s">
        <v>457</v>
      </c>
      <c r="L629" s="89" t="s">
        <v>97</v>
      </c>
      <c r="M629" s="8" t="str">
        <f t="shared" si="31"/>
        <v>2021Vigilancia de la salud ambientalSAN CRISTOBALA. DICIEMBRE 2024</v>
      </c>
      <c r="N629" s="125">
        <f t="shared" si="34"/>
        <v>349392</v>
      </c>
      <c r="O629" s="125">
        <f t="shared" si="33"/>
        <v>0</v>
      </c>
      <c r="P629" s="96">
        <v>1</v>
      </c>
      <c r="Q629" s="96">
        <v>0</v>
      </c>
      <c r="R629" s="96">
        <v>349392</v>
      </c>
      <c r="S629" s="97">
        <v>0</v>
      </c>
      <c r="T629" s="96">
        <v>1</v>
      </c>
      <c r="U629" s="96">
        <v>0</v>
      </c>
      <c r="V629" s="96">
        <v>349392</v>
      </c>
      <c r="W629" s="96">
        <v>0</v>
      </c>
    </row>
    <row r="630" spans="2:23" ht="84" x14ac:dyDescent="0.25">
      <c r="B630" s="82">
        <v>2028</v>
      </c>
      <c r="C630" s="89" t="s">
        <v>70</v>
      </c>
      <c r="D630" s="8" t="str">
        <f t="shared" si="32"/>
        <v>2028Vigilancia de la salud ambiental</v>
      </c>
      <c r="E630" s="8" t="s">
        <v>289</v>
      </c>
      <c r="F630" s="8" t="s">
        <v>293</v>
      </c>
      <c r="G630" s="8" t="s">
        <v>392</v>
      </c>
      <c r="H630" s="8" t="s">
        <v>414</v>
      </c>
      <c r="I630" s="8" t="s">
        <v>516</v>
      </c>
      <c r="J630" s="8" t="s">
        <v>516</v>
      </c>
      <c r="K630" s="77" t="s">
        <v>457</v>
      </c>
      <c r="L630" s="89" t="s">
        <v>97</v>
      </c>
      <c r="M630" s="8" t="str">
        <f t="shared" si="31"/>
        <v>2028Vigilancia de la salud ambientalSAN CRISTOBALA. DICIEMBRE 2024</v>
      </c>
      <c r="N630" s="125">
        <f t="shared" si="34"/>
        <v>87348</v>
      </c>
      <c r="O630" s="125">
        <f t="shared" si="33"/>
        <v>0</v>
      </c>
      <c r="P630" s="96">
        <v>2</v>
      </c>
      <c r="Q630" s="96">
        <v>0</v>
      </c>
      <c r="R630" s="96">
        <v>174696</v>
      </c>
      <c r="S630" s="97">
        <v>0</v>
      </c>
      <c r="T630" s="96">
        <v>2</v>
      </c>
      <c r="U630" s="96">
        <v>0</v>
      </c>
      <c r="V630" s="96">
        <v>174696</v>
      </c>
      <c r="W630" s="96">
        <v>0</v>
      </c>
    </row>
    <row r="631" spans="2:23" ht="84" x14ac:dyDescent="0.25">
      <c r="B631" s="82">
        <v>2028</v>
      </c>
      <c r="C631" s="89" t="s">
        <v>70</v>
      </c>
      <c r="D631" s="8" t="str">
        <f t="shared" si="32"/>
        <v>2028Vigilancia de la salud ambiental</v>
      </c>
      <c r="E631" s="8" t="s">
        <v>289</v>
      </c>
      <c r="F631" s="8" t="s">
        <v>293</v>
      </c>
      <c r="G631" s="8" t="s">
        <v>392</v>
      </c>
      <c r="H631" s="8" t="s">
        <v>414</v>
      </c>
      <c r="I631" s="8" t="s">
        <v>516</v>
      </c>
      <c r="J631" s="8" t="s">
        <v>516</v>
      </c>
      <c r="K631" s="89" t="s">
        <v>453</v>
      </c>
      <c r="L631" s="89" t="s">
        <v>97</v>
      </c>
      <c r="M631" s="8" t="str">
        <f t="shared" si="31"/>
        <v>2028Vigilancia de la salud ambientalANTONIO NARIÑOA. DICIEMBRE 2024</v>
      </c>
      <c r="N631" s="125">
        <f t="shared" si="34"/>
        <v>87348</v>
      </c>
      <c r="O631" s="125">
        <f t="shared" si="33"/>
        <v>0</v>
      </c>
      <c r="P631" s="96">
        <v>7</v>
      </c>
      <c r="Q631" s="96">
        <v>0</v>
      </c>
      <c r="R631" s="96">
        <v>611436</v>
      </c>
      <c r="S631" s="97">
        <v>0</v>
      </c>
      <c r="T631" s="96">
        <v>7</v>
      </c>
      <c r="U631" s="96">
        <v>0</v>
      </c>
      <c r="V631" s="96">
        <v>611436</v>
      </c>
      <c r="W631" s="96">
        <v>0</v>
      </c>
    </row>
    <row r="632" spans="2:23" ht="84" x14ac:dyDescent="0.25">
      <c r="B632" s="82">
        <v>2028</v>
      </c>
      <c r="C632" s="89" t="s">
        <v>70</v>
      </c>
      <c r="D632" s="8" t="str">
        <f t="shared" si="32"/>
        <v>2028Vigilancia de la salud ambiental</v>
      </c>
      <c r="E632" s="8" t="s">
        <v>289</v>
      </c>
      <c r="F632" s="8" t="s">
        <v>293</v>
      </c>
      <c r="G632" s="8" t="s">
        <v>392</v>
      </c>
      <c r="H632" s="8" t="s">
        <v>414</v>
      </c>
      <c r="I632" s="8" t="s">
        <v>516</v>
      </c>
      <c r="J632" s="8" t="s">
        <v>516</v>
      </c>
      <c r="K632" s="77" t="s">
        <v>456</v>
      </c>
      <c r="L632" s="89" t="s">
        <v>97</v>
      </c>
      <c r="M632" s="8" t="str">
        <f t="shared" si="31"/>
        <v>2028Vigilancia de la salud ambientalRAFAEL URIBE URIBEA. DICIEMBRE 2024</v>
      </c>
      <c r="N632" s="125">
        <f t="shared" si="34"/>
        <v>87348</v>
      </c>
      <c r="O632" s="125">
        <f t="shared" si="33"/>
        <v>0</v>
      </c>
      <c r="P632" s="96">
        <v>3</v>
      </c>
      <c r="Q632" s="96">
        <v>0</v>
      </c>
      <c r="R632" s="96">
        <v>262044</v>
      </c>
      <c r="S632" s="97">
        <v>0</v>
      </c>
      <c r="T632" s="96">
        <v>3</v>
      </c>
      <c r="U632" s="96">
        <v>0</v>
      </c>
      <c r="V632" s="96">
        <v>262044</v>
      </c>
      <c r="W632" s="96">
        <v>0</v>
      </c>
    </row>
    <row r="633" spans="2:23" ht="72" x14ac:dyDescent="0.25">
      <c r="B633" s="82">
        <v>2102</v>
      </c>
      <c r="C633" s="89" t="s">
        <v>70</v>
      </c>
      <c r="D633" s="8" t="str">
        <f t="shared" si="32"/>
        <v>2102Vigilancia de la salud ambiental</v>
      </c>
      <c r="E633" s="8" t="s">
        <v>289</v>
      </c>
      <c r="F633" s="8" t="s">
        <v>296</v>
      </c>
      <c r="G633" s="8" t="s">
        <v>393</v>
      </c>
      <c r="H633" s="8" t="s">
        <v>418</v>
      </c>
      <c r="I633" s="8" t="s">
        <v>516</v>
      </c>
      <c r="J633" s="8" t="s">
        <v>516</v>
      </c>
      <c r="K633" s="89" t="s">
        <v>454</v>
      </c>
      <c r="L633" s="89" t="s">
        <v>97</v>
      </c>
      <c r="M633" s="8" t="str">
        <f t="shared" si="31"/>
        <v>2102Vigilancia de la salud ambientalCANDELARIAA. DICIEMBRE 2024</v>
      </c>
      <c r="N633" s="125">
        <f t="shared" si="34"/>
        <v>96308</v>
      </c>
      <c r="O633" s="125">
        <f t="shared" si="33"/>
        <v>0</v>
      </c>
      <c r="P633" s="96">
        <v>26</v>
      </c>
      <c r="Q633" s="96">
        <v>0</v>
      </c>
      <c r="R633" s="96">
        <v>2504008</v>
      </c>
      <c r="S633" s="97">
        <v>0</v>
      </c>
      <c r="T633" s="96">
        <v>26</v>
      </c>
      <c r="U633" s="96">
        <v>0</v>
      </c>
      <c r="V633" s="96">
        <v>2504008</v>
      </c>
      <c r="W633" s="96">
        <v>0</v>
      </c>
    </row>
    <row r="634" spans="2:23" ht="72" x14ac:dyDescent="0.25">
      <c r="B634" s="82">
        <v>2150</v>
      </c>
      <c r="C634" s="89" t="s">
        <v>70</v>
      </c>
      <c r="D634" s="8" t="str">
        <f t="shared" si="32"/>
        <v>2150Vigilancia de la salud ambiental</v>
      </c>
      <c r="E634" s="8" t="s">
        <v>289</v>
      </c>
      <c r="F634" s="8" t="s">
        <v>293</v>
      </c>
      <c r="G634" s="8" t="s">
        <v>395</v>
      </c>
      <c r="H634" s="8" t="s">
        <v>414</v>
      </c>
      <c r="I634" s="8" t="s">
        <v>516</v>
      </c>
      <c r="J634" s="8" t="s">
        <v>516</v>
      </c>
      <c r="K634" s="77" t="s">
        <v>458</v>
      </c>
      <c r="L634" s="89" t="s">
        <v>97</v>
      </c>
      <c r="M634" s="8" t="str">
        <f t="shared" si="31"/>
        <v>2150Vigilancia de la salud ambientalSANTA FEA. DICIEMBRE 2024</v>
      </c>
      <c r="N634" s="125">
        <f t="shared" si="34"/>
        <v>116464</v>
      </c>
      <c r="O634" s="125">
        <f t="shared" si="33"/>
        <v>0</v>
      </c>
      <c r="P634" s="96">
        <v>1</v>
      </c>
      <c r="Q634" s="96">
        <v>0</v>
      </c>
      <c r="R634" s="96">
        <v>116464</v>
      </c>
      <c r="S634" s="97">
        <v>0</v>
      </c>
      <c r="T634" s="96">
        <v>1</v>
      </c>
      <c r="U634" s="96">
        <v>0</v>
      </c>
      <c r="V634" s="96">
        <v>116464</v>
      </c>
      <c r="W634" s="96">
        <v>0</v>
      </c>
    </row>
    <row r="635" spans="2:23" ht="84" x14ac:dyDescent="0.25">
      <c r="B635" s="82">
        <v>2150</v>
      </c>
      <c r="C635" s="89" t="s">
        <v>70</v>
      </c>
      <c r="D635" s="8" t="str">
        <f t="shared" si="32"/>
        <v>2150Vigilancia de la salud ambiental</v>
      </c>
      <c r="E635" s="8" t="s">
        <v>289</v>
      </c>
      <c r="F635" s="8" t="s">
        <v>293</v>
      </c>
      <c r="G635" s="8" t="s">
        <v>395</v>
      </c>
      <c r="H635" s="8" t="s">
        <v>414</v>
      </c>
      <c r="I635" s="8" t="s">
        <v>516</v>
      </c>
      <c r="J635" s="8" t="s">
        <v>516</v>
      </c>
      <c r="K635" s="89" t="s">
        <v>453</v>
      </c>
      <c r="L635" s="89" t="s">
        <v>97</v>
      </c>
      <c r="M635" s="8" t="str">
        <f t="shared" si="31"/>
        <v>2150Vigilancia de la salud ambientalANTONIO NARIÑOA. DICIEMBRE 2024</v>
      </c>
      <c r="N635" s="125">
        <f t="shared" si="34"/>
        <v>116464</v>
      </c>
      <c r="O635" s="125">
        <f t="shared" si="33"/>
        <v>0</v>
      </c>
      <c r="P635" s="96">
        <v>4</v>
      </c>
      <c r="Q635" s="96">
        <v>0</v>
      </c>
      <c r="R635" s="96">
        <v>465856</v>
      </c>
      <c r="S635" s="97">
        <v>0</v>
      </c>
      <c r="T635" s="96">
        <v>4</v>
      </c>
      <c r="U635" s="96">
        <v>0</v>
      </c>
      <c r="V635" s="96">
        <v>465856</v>
      </c>
      <c r="W635" s="96">
        <v>0</v>
      </c>
    </row>
    <row r="636" spans="2:23" ht="84" x14ac:dyDescent="0.25">
      <c r="B636" s="82">
        <v>2150</v>
      </c>
      <c r="C636" s="89" t="s">
        <v>70</v>
      </c>
      <c r="D636" s="8" t="str">
        <f t="shared" si="32"/>
        <v>2150Vigilancia de la salud ambiental</v>
      </c>
      <c r="E636" s="8" t="s">
        <v>289</v>
      </c>
      <c r="F636" s="8" t="s">
        <v>293</v>
      </c>
      <c r="G636" s="8" t="s">
        <v>395</v>
      </c>
      <c r="H636" s="8" t="s">
        <v>414</v>
      </c>
      <c r="I636" s="8" t="s">
        <v>516</v>
      </c>
      <c r="J636" s="8" t="s">
        <v>516</v>
      </c>
      <c r="K636" s="89" t="s">
        <v>456</v>
      </c>
      <c r="L636" s="89" t="s">
        <v>97</v>
      </c>
      <c r="M636" s="8" t="str">
        <f t="shared" si="31"/>
        <v>2150Vigilancia de la salud ambientalRAFAEL URIBE URIBEA. DICIEMBRE 2024</v>
      </c>
      <c r="N636" s="125">
        <f t="shared" si="34"/>
        <v>116464</v>
      </c>
      <c r="O636" s="125">
        <f t="shared" si="33"/>
        <v>0</v>
      </c>
      <c r="P636" s="96">
        <v>4</v>
      </c>
      <c r="Q636" s="96">
        <v>0</v>
      </c>
      <c r="R636" s="96">
        <v>465856</v>
      </c>
      <c r="S636" s="97">
        <v>0</v>
      </c>
      <c r="T636" s="96">
        <v>4</v>
      </c>
      <c r="U636" s="96">
        <v>0</v>
      </c>
      <c r="V636" s="96">
        <v>465856</v>
      </c>
      <c r="W636" s="96">
        <v>0</v>
      </c>
    </row>
    <row r="637" spans="2:23" ht="84" x14ac:dyDescent="0.25">
      <c r="B637" s="82">
        <v>2152</v>
      </c>
      <c r="C637" s="89" t="s">
        <v>70</v>
      </c>
      <c r="D637" s="8" t="str">
        <f t="shared" si="32"/>
        <v>2152Vigilancia de la salud ambiental</v>
      </c>
      <c r="E637" s="8" t="s">
        <v>289</v>
      </c>
      <c r="F637" s="8" t="s">
        <v>293</v>
      </c>
      <c r="G637" s="8" t="s">
        <v>397</v>
      </c>
      <c r="H637" s="8" t="s">
        <v>414</v>
      </c>
      <c r="I637" s="8" t="s">
        <v>516</v>
      </c>
      <c r="J637" s="8" t="s">
        <v>516</v>
      </c>
      <c r="K637" s="77" t="s">
        <v>457</v>
      </c>
      <c r="L637" s="89" t="s">
        <v>97</v>
      </c>
      <c r="M637" s="8" t="str">
        <f t="shared" si="31"/>
        <v>2152Vigilancia de la salud ambientalSAN CRISTOBALA. DICIEMBRE 2024</v>
      </c>
      <c r="N637" s="125">
        <f t="shared" si="34"/>
        <v>116464</v>
      </c>
      <c r="O637" s="125">
        <f t="shared" si="33"/>
        <v>0</v>
      </c>
      <c r="P637" s="96">
        <v>2</v>
      </c>
      <c r="Q637" s="96">
        <v>0</v>
      </c>
      <c r="R637" s="96">
        <v>232928</v>
      </c>
      <c r="S637" s="97">
        <v>0</v>
      </c>
      <c r="T637" s="96">
        <v>2</v>
      </c>
      <c r="U637" s="96">
        <v>0</v>
      </c>
      <c r="V637" s="96">
        <v>232928</v>
      </c>
      <c r="W637" s="96">
        <v>0</v>
      </c>
    </row>
    <row r="638" spans="2:23" ht="84" x14ac:dyDescent="0.25">
      <c r="B638" s="82">
        <v>2152</v>
      </c>
      <c r="C638" s="89" t="s">
        <v>70</v>
      </c>
      <c r="D638" s="8" t="str">
        <f t="shared" si="32"/>
        <v>2152Vigilancia de la salud ambiental</v>
      </c>
      <c r="E638" s="8" t="s">
        <v>289</v>
      </c>
      <c r="F638" s="8" t="s">
        <v>293</v>
      </c>
      <c r="G638" s="8" t="s">
        <v>397</v>
      </c>
      <c r="H638" s="8" t="s">
        <v>414</v>
      </c>
      <c r="I638" s="8" t="s">
        <v>516</v>
      </c>
      <c r="J638" s="8" t="s">
        <v>516</v>
      </c>
      <c r="K638" s="89" t="s">
        <v>456</v>
      </c>
      <c r="L638" s="89" t="s">
        <v>97</v>
      </c>
      <c r="M638" s="8" t="str">
        <f t="shared" si="31"/>
        <v>2152Vigilancia de la salud ambientalRAFAEL URIBE URIBEA. DICIEMBRE 2024</v>
      </c>
      <c r="N638" s="125">
        <f t="shared" si="34"/>
        <v>116464</v>
      </c>
      <c r="O638" s="125">
        <f t="shared" si="33"/>
        <v>0</v>
      </c>
      <c r="P638" s="96">
        <v>6</v>
      </c>
      <c r="Q638" s="96">
        <v>0</v>
      </c>
      <c r="R638" s="96">
        <v>698784</v>
      </c>
      <c r="S638" s="97">
        <v>0</v>
      </c>
      <c r="T638" s="96">
        <v>6</v>
      </c>
      <c r="U638" s="96">
        <v>0</v>
      </c>
      <c r="V638" s="96">
        <v>698784</v>
      </c>
      <c r="W638" s="96">
        <v>0</v>
      </c>
    </row>
    <row r="639" spans="2:23" ht="72" x14ac:dyDescent="0.25">
      <c r="B639" s="82">
        <v>2154</v>
      </c>
      <c r="C639" s="89" t="s">
        <v>70</v>
      </c>
      <c r="D639" s="8" t="str">
        <f t="shared" si="32"/>
        <v>2154Vigilancia de la salud ambiental</v>
      </c>
      <c r="E639" s="8" t="s">
        <v>289</v>
      </c>
      <c r="F639" s="8" t="s">
        <v>293</v>
      </c>
      <c r="G639" s="8" t="s">
        <v>399</v>
      </c>
      <c r="H639" s="8" t="s">
        <v>414</v>
      </c>
      <c r="I639" s="8" t="s">
        <v>516</v>
      </c>
      <c r="J639" s="8" t="s">
        <v>516</v>
      </c>
      <c r="K639" s="77" t="s">
        <v>458</v>
      </c>
      <c r="L639" s="89" t="s">
        <v>97</v>
      </c>
      <c r="M639" s="8" t="str">
        <f t="shared" si="31"/>
        <v>2154Vigilancia de la salud ambientalSANTA FEA. DICIEMBRE 2024</v>
      </c>
      <c r="N639" s="125">
        <f t="shared" si="34"/>
        <v>116464</v>
      </c>
      <c r="O639" s="125">
        <f t="shared" si="33"/>
        <v>0</v>
      </c>
      <c r="P639" s="96">
        <v>2</v>
      </c>
      <c r="Q639" s="96">
        <v>0</v>
      </c>
      <c r="R639" s="96">
        <v>232928</v>
      </c>
      <c r="S639" s="97">
        <v>0</v>
      </c>
      <c r="T639" s="96">
        <v>2</v>
      </c>
      <c r="U639" s="96">
        <v>0</v>
      </c>
      <c r="V639" s="96">
        <v>232928</v>
      </c>
      <c r="W639" s="96">
        <v>0</v>
      </c>
    </row>
    <row r="640" spans="2:23" ht="84" x14ac:dyDescent="0.25">
      <c r="B640" s="82">
        <v>2154</v>
      </c>
      <c r="C640" s="89" t="s">
        <v>70</v>
      </c>
      <c r="D640" s="8" t="str">
        <f t="shared" si="32"/>
        <v>2154Vigilancia de la salud ambiental</v>
      </c>
      <c r="E640" s="8" t="s">
        <v>289</v>
      </c>
      <c r="F640" s="8" t="s">
        <v>293</v>
      </c>
      <c r="G640" s="8" t="s">
        <v>399</v>
      </c>
      <c r="H640" s="8" t="s">
        <v>414</v>
      </c>
      <c r="I640" s="8" t="s">
        <v>516</v>
      </c>
      <c r="J640" s="8" t="s">
        <v>516</v>
      </c>
      <c r="K640" s="89" t="s">
        <v>457</v>
      </c>
      <c r="L640" s="89" t="s">
        <v>97</v>
      </c>
      <c r="M640" s="8" t="str">
        <f t="shared" si="31"/>
        <v>2154Vigilancia de la salud ambientalSAN CRISTOBALA. DICIEMBRE 2024</v>
      </c>
      <c r="N640" s="125">
        <f t="shared" si="34"/>
        <v>116464</v>
      </c>
      <c r="O640" s="125">
        <f t="shared" si="33"/>
        <v>0</v>
      </c>
      <c r="P640" s="96">
        <v>1</v>
      </c>
      <c r="Q640" s="96">
        <v>0</v>
      </c>
      <c r="R640" s="96">
        <v>116464</v>
      </c>
      <c r="S640" s="97">
        <v>0</v>
      </c>
      <c r="T640" s="96">
        <v>1</v>
      </c>
      <c r="U640" s="96">
        <v>0</v>
      </c>
      <c r="V640" s="96">
        <v>116464</v>
      </c>
      <c r="W640" s="96">
        <v>0</v>
      </c>
    </row>
    <row r="641" spans="2:23" ht="84" x14ac:dyDescent="0.25">
      <c r="B641" s="82">
        <v>2154</v>
      </c>
      <c r="C641" s="89" t="s">
        <v>70</v>
      </c>
      <c r="D641" s="8" t="str">
        <f t="shared" si="32"/>
        <v>2154Vigilancia de la salud ambiental</v>
      </c>
      <c r="E641" s="8" t="s">
        <v>289</v>
      </c>
      <c r="F641" s="8" t="s">
        <v>293</v>
      </c>
      <c r="G641" s="8" t="s">
        <v>399</v>
      </c>
      <c r="H641" s="8" t="s">
        <v>414</v>
      </c>
      <c r="I641" s="8" t="s">
        <v>516</v>
      </c>
      <c r="J641" s="8" t="s">
        <v>516</v>
      </c>
      <c r="K641" s="77" t="s">
        <v>453</v>
      </c>
      <c r="L641" s="89" t="s">
        <v>97</v>
      </c>
      <c r="M641" s="8" t="str">
        <f t="shared" si="31"/>
        <v>2154Vigilancia de la salud ambientalANTONIO NARIÑOA. DICIEMBRE 2024</v>
      </c>
      <c r="N641" s="125">
        <f t="shared" si="34"/>
        <v>116464</v>
      </c>
      <c r="O641" s="125">
        <f t="shared" si="33"/>
        <v>0</v>
      </c>
      <c r="P641" s="96">
        <v>4</v>
      </c>
      <c r="Q641" s="96">
        <v>0</v>
      </c>
      <c r="R641" s="96">
        <v>465856</v>
      </c>
      <c r="S641" s="97">
        <v>0</v>
      </c>
      <c r="T641" s="96">
        <v>4</v>
      </c>
      <c r="U641" s="96">
        <v>0</v>
      </c>
      <c r="V641" s="96">
        <v>465856</v>
      </c>
      <c r="W641" s="96">
        <v>0</v>
      </c>
    </row>
    <row r="642" spans="2:23" ht="84" x14ac:dyDescent="0.25">
      <c r="B642" s="82">
        <v>2154</v>
      </c>
      <c r="C642" s="89" t="s">
        <v>70</v>
      </c>
      <c r="D642" s="8" t="str">
        <f t="shared" si="32"/>
        <v>2154Vigilancia de la salud ambiental</v>
      </c>
      <c r="E642" s="8" t="s">
        <v>289</v>
      </c>
      <c r="F642" s="8" t="s">
        <v>293</v>
      </c>
      <c r="G642" s="8" t="s">
        <v>399</v>
      </c>
      <c r="H642" s="8" t="s">
        <v>414</v>
      </c>
      <c r="I642" s="8" t="s">
        <v>516</v>
      </c>
      <c r="J642" s="8" t="s">
        <v>516</v>
      </c>
      <c r="K642" s="89" t="s">
        <v>456</v>
      </c>
      <c r="L642" s="89" t="s">
        <v>97</v>
      </c>
      <c r="M642" s="8" t="str">
        <f t="shared" si="31"/>
        <v>2154Vigilancia de la salud ambientalRAFAEL URIBE URIBEA. DICIEMBRE 2024</v>
      </c>
      <c r="N642" s="125">
        <f t="shared" si="34"/>
        <v>116464</v>
      </c>
      <c r="O642" s="125">
        <f t="shared" si="33"/>
        <v>0</v>
      </c>
      <c r="P642" s="96">
        <v>7</v>
      </c>
      <c r="Q642" s="96">
        <v>0</v>
      </c>
      <c r="R642" s="96">
        <v>815248</v>
      </c>
      <c r="S642" s="97">
        <v>0</v>
      </c>
      <c r="T642" s="96">
        <v>7</v>
      </c>
      <c r="U642" s="96">
        <v>0</v>
      </c>
      <c r="V642" s="96">
        <v>815248</v>
      </c>
      <c r="W642" s="96">
        <v>0</v>
      </c>
    </row>
    <row r="643" spans="2:23" ht="144" x14ac:dyDescent="0.25">
      <c r="B643" s="82">
        <v>2378</v>
      </c>
      <c r="C643" s="89" t="s">
        <v>70</v>
      </c>
      <c r="D643" s="8" t="str">
        <f t="shared" si="32"/>
        <v>2378Vigilancia de la salud ambiental</v>
      </c>
      <c r="E643" s="8" t="s">
        <v>289</v>
      </c>
      <c r="F643" s="8" t="s">
        <v>298</v>
      </c>
      <c r="G643" s="8" t="s">
        <v>401</v>
      </c>
      <c r="H643" s="8" t="s">
        <v>421</v>
      </c>
      <c r="I643" s="8" t="s">
        <v>516</v>
      </c>
      <c r="J643" s="8" t="s">
        <v>516</v>
      </c>
      <c r="K643" s="77" t="s">
        <v>458</v>
      </c>
      <c r="L643" s="89" t="s">
        <v>97</v>
      </c>
      <c r="M643" s="8" t="str">
        <f t="shared" ref="M643:M706" si="35">+D643&amp;K643&amp;L643</f>
        <v>2378Vigilancia de la salud ambientalSANTA FEA. DICIEMBRE 2024</v>
      </c>
      <c r="N643" s="125">
        <f t="shared" si="34"/>
        <v>47595</v>
      </c>
      <c r="O643" s="125">
        <f t="shared" si="33"/>
        <v>0</v>
      </c>
      <c r="P643" s="96">
        <v>58</v>
      </c>
      <c r="Q643" s="96">
        <v>0</v>
      </c>
      <c r="R643" s="96">
        <v>2760510</v>
      </c>
      <c r="S643" s="97">
        <v>0</v>
      </c>
      <c r="T643" s="96">
        <v>58</v>
      </c>
      <c r="U643" s="96">
        <v>0</v>
      </c>
      <c r="V643" s="96">
        <v>2760510</v>
      </c>
      <c r="W643" s="96">
        <v>0</v>
      </c>
    </row>
    <row r="644" spans="2:23" ht="144" x14ac:dyDescent="0.25">
      <c r="B644" s="82">
        <v>2378</v>
      </c>
      <c r="C644" s="89" t="s">
        <v>70</v>
      </c>
      <c r="D644" s="8" t="str">
        <f t="shared" ref="D644:D707" si="36">+B644&amp;C644</f>
        <v>2378Vigilancia de la salud ambiental</v>
      </c>
      <c r="E644" s="8" t="s">
        <v>289</v>
      </c>
      <c r="F644" s="8" t="s">
        <v>298</v>
      </c>
      <c r="G644" s="8" t="s">
        <v>401</v>
      </c>
      <c r="H644" s="8" t="s">
        <v>421</v>
      </c>
      <c r="I644" s="8" t="s">
        <v>516</v>
      </c>
      <c r="J644" s="8" t="s">
        <v>516</v>
      </c>
      <c r="K644" s="89" t="s">
        <v>457</v>
      </c>
      <c r="L644" s="89" t="s">
        <v>97</v>
      </c>
      <c r="M644" s="8" t="str">
        <f t="shared" si="35"/>
        <v>2378Vigilancia de la salud ambientalSAN CRISTOBALA. DICIEMBRE 2024</v>
      </c>
      <c r="N644" s="125">
        <f t="shared" si="34"/>
        <v>47595</v>
      </c>
      <c r="O644" s="125">
        <f t="shared" si="33"/>
        <v>0</v>
      </c>
      <c r="P644" s="96">
        <v>82</v>
      </c>
      <c r="Q644" s="96">
        <v>0</v>
      </c>
      <c r="R644" s="96">
        <v>3902790</v>
      </c>
      <c r="S644" s="97">
        <v>0</v>
      </c>
      <c r="T644" s="96">
        <v>82</v>
      </c>
      <c r="U644" s="96">
        <v>0</v>
      </c>
      <c r="V644" s="96">
        <v>3902790</v>
      </c>
      <c r="W644" s="96">
        <v>0</v>
      </c>
    </row>
    <row r="645" spans="2:23" ht="144" x14ac:dyDescent="0.25">
      <c r="B645" s="82">
        <v>2378</v>
      </c>
      <c r="C645" s="89" t="s">
        <v>70</v>
      </c>
      <c r="D645" s="8" t="str">
        <f t="shared" si="36"/>
        <v>2378Vigilancia de la salud ambiental</v>
      </c>
      <c r="E645" s="8" t="s">
        <v>289</v>
      </c>
      <c r="F645" s="8" t="s">
        <v>298</v>
      </c>
      <c r="G645" s="8" t="s">
        <v>401</v>
      </c>
      <c r="H645" s="8" t="s">
        <v>421</v>
      </c>
      <c r="I645" s="8" t="s">
        <v>516</v>
      </c>
      <c r="J645" s="8" t="s">
        <v>516</v>
      </c>
      <c r="K645" s="77" t="s">
        <v>455</v>
      </c>
      <c r="L645" s="89" t="s">
        <v>97</v>
      </c>
      <c r="M645" s="8" t="str">
        <f t="shared" si="35"/>
        <v>2378Vigilancia de la salud ambientalMARTIRESA. DICIEMBRE 2024</v>
      </c>
      <c r="N645" s="125">
        <f t="shared" si="34"/>
        <v>47595</v>
      </c>
      <c r="O645" s="125">
        <f t="shared" si="33"/>
        <v>0</v>
      </c>
      <c r="P645" s="96">
        <v>60</v>
      </c>
      <c r="Q645" s="96">
        <v>0</v>
      </c>
      <c r="R645" s="96">
        <v>2855700</v>
      </c>
      <c r="S645" s="97">
        <v>0</v>
      </c>
      <c r="T645" s="96">
        <v>60</v>
      </c>
      <c r="U645" s="96">
        <v>0</v>
      </c>
      <c r="V645" s="96">
        <v>2855700</v>
      </c>
      <c r="W645" s="96">
        <v>0</v>
      </c>
    </row>
    <row r="646" spans="2:23" ht="144" x14ac:dyDescent="0.25">
      <c r="B646" s="82">
        <v>2378</v>
      </c>
      <c r="C646" s="89" t="s">
        <v>70</v>
      </c>
      <c r="D646" s="8" t="str">
        <f t="shared" si="36"/>
        <v>2378Vigilancia de la salud ambiental</v>
      </c>
      <c r="E646" s="8" t="s">
        <v>289</v>
      </c>
      <c r="F646" s="8" t="s">
        <v>298</v>
      </c>
      <c r="G646" s="8" t="s">
        <v>401</v>
      </c>
      <c r="H646" s="8" t="s">
        <v>421</v>
      </c>
      <c r="I646" s="8" t="s">
        <v>516</v>
      </c>
      <c r="J646" s="8" t="s">
        <v>516</v>
      </c>
      <c r="K646" s="89" t="s">
        <v>453</v>
      </c>
      <c r="L646" s="89" t="s">
        <v>97</v>
      </c>
      <c r="M646" s="8" t="str">
        <f t="shared" si="35"/>
        <v>2378Vigilancia de la salud ambientalANTONIO NARIÑOA. DICIEMBRE 2024</v>
      </c>
      <c r="N646" s="125">
        <f t="shared" si="34"/>
        <v>47595</v>
      </c>
      <c r="O646" s="125">
        <f t="shared" si="33"/>
        <v>0</v>
      </c>
      <c r="P646" s="96">
        <v>64</v>
      </c>
      <c r="Q646" s="96">
        <v>0</v>
      </c>
      <c r="R646" s="96">
        <v>3046080</v>
      </c>
      <c r="S646" s="97">
        <v>0</v>
      </c>
      <c r="T646" s="96">
        <v>64</v>
      </c>
      <c r="U646" s="96">
        <v>0</v>
      </c>
      <c r="V646" s="96">
        <v>3046080</v>
      </c>
      <c r="W646" s="96">
        <v>0</v>
      </c>
    </row>
    <row r="647" spans="2:23" ht="144" x14ac:dyDescent="0.25">
      <c r="B647" s="82">
        <v>2378</v>
      </c>
      <c r="C647" s="89" t="s">
        <v>70</v>
      </c>
      <c r="D647" s="8" t="str">
        <f t="shared" si="36"/>
        <v>2378Vigilancia de la salud ambiental</v>
      </c>
      <c r="E647" s="8" t="s">
        <v>289</v>
      </c>
      <c r="F647" s="8" t="s">
        <v>298</v>
      </c>
      <c r="G647" s="8" t="s">
        <v>401</v>
      </c>
      <c r="H647" s="8" t="s">
        <v>421</v>
      </c>
      <c r="I647" s="8" t="s">
        <v>516</v>
      </c>
      <c r="J647" s="8" t="s">
        <v>516</v>
      </c>
      <c r="K647" s="89" t="s">
        <v>454</v>
      </c>
      <c r="L647" s="89" t="s">
        <v>97</v>
      </c>
      <c r="M647" s="8" t="str">
        <f t="shared" si="35"/>
        <v>2378Vigilancia de la salud ambientalCANDELARIAA. DICIEMBRE 2024</v>
      </c>
      <c r="N647" s="125">
        <f t="shared" si="34"/>
        <v>47595</v>
      </c>
      <c r="O647" s="125">
        <f t="shared" si="33"/>
        <v>0</v>
      </c>
      <c r="P647" s="96">
        <v>20</v>
      </c>
      <c r="Q647" s="96">
        <v>0</v>
      </c>
      <c r="R647" s="96">
        <v>951900</v>
      </c>
      <c r="S647" s="97">
        <v>0</v>
      </c>
      <c r="T647" s="96">
        <v>20</v>
      </c>
      <c r="U647" s="96">
        <v>0</v>
      </c>
      <c r="V647" s="96">
        <v>951900</v>
      </c>
      <c r="W647" s="96">
        <v>0</v>
      </c>
    </row>
    <row r="648" spans="2:23" ht="144" x14ac:dyDescent="0.25">
      <c r="B648" s="82">
        <v>2378</v>
      </c>
      <c r="C648" s="89" t="s">
        <v>70</v>
      </c>
      <c r="D648" s="8" t="str">
        <f t="shared" si="36"/>
        <v>2378Vigilancia de la salud ambiental</v>
      </c>
      <c r="E648" s="8" t="s">
        <v>289</v>
      </c>
      <c r="F648" s="8" t="s">
        <v>298</v>
      </c>
      <c r="G648" s="8" t="s">
        <v>401</v>
      </c>
      <c r="H648" s="8" t="s">
        <v>421</v>
      </c>
      <c r="I648" s="8" t="s">
        <v>516</v>
      </c>
      <c r="J648" s="8" t="s">
        <v>516</v>
      </c>
      <c r="K648" s="77" t="s">
        <v>456</v>
      </c>
      <c r="L648" s="89" t="s">
        <v>97</v>
      </c>
      <c r="M648" s="8" t="str">
        <f t="shared" si="35"/>
        <v>2378Vigilancia de la salud ambientalRAFAEL URIBE URIBEA. DICIEMBRE 2024</v>
      </c>
      <c r="N648" s="125">
        <f t="shared" si="34"/>
        <v>47595</v>
      </c>
      <c r="O648" s="125">
        <f t="shared" si="33"/>
        <v>0</v>
      </c>
      <c r="P648" s="96">
        <v>73</v>
      </c>
      <c r="Q648" s="96">
        <v>0</v>
      </c>
      <c r="R648" s="96">
        <v>3474435</v>
      </c>
      <c r="S648" s="97">
        <v>0</v>
      </c>
      <c r="T648" s="96">
        <v>73</v>
      </c>
      <c r="U648" s="96">
        <v>0</v>
      </c>
      <c r="V648" s="96">
        <v>3474435</v>
      </c>
      <c r="W648" s="96">
        <v>0</v>
      </c>
    </row>
    <row r="649" spans="2:23" ht="108" x14ac:dyDescent="0.25">
      <c r="B649" s="82">
        <v>2379</v>
      </c>
      <c r="C649" s="89" t="s">
        <v>70</v>
      </c>
      <c r="D649" s="8" t="str">
        <f t="shared" si="36"/>
        <v>2379Vigilancia de la salud ambiental</v>
      </c>
      <c r="E649" s="8" t="s">
        <v>289</v>
      </c>
      <c r="F649" s="8" t="s">
        <v>298</v>
      </c>
      <c r="G649" s="8" t="s">
        <v>492</v>
      </c>
      <c r="H649" s="8" t="s">
        <v>421</v>
      </c>
      <c r="I649" s="8" t="s">
        <v>516</v>
      </c>
      <c r="J649" s="8" t="s">
        <v>516</v>
      </c>
      <c r="K649" s="89" t="s">
        <v>458</v>
      </c>
      <c r="L649" s="89" t="s">
        <v>97</v>
      </c>
      <c r="M649" s="8" t="str">
        <f t="shared" si="35"/>
        <v>2379Vigilancia de la salud ambientalSANTA FEA. DICIEMBRE 2024</v>
      </c>
      <c r="N649" s="125">
        <f t="shared" si="34"/>
        <v>3502808</v>
      </c>
      <c r="O649" s="125">
        <f t="shared" si="33"/>
        <v>0</v>
      </c>
      <c r="P649" s="96">
        <v>2</v>
      </c>
      <c r="Q649" s="96">
        <v>0</v>
      </c>
      <c r="R649" s="96">
        <v>7005616</v>
      </c>
      <c r="S649" s="97">
        <v>0</v>
      </c>
      <c r="T649" s="96">
        <v>2</v>
      </c>
      <c r="U649" s="96">
        <v>0</v>
      </c>
      <c r="V649" s="96">
        <v>7005616</v>
      </c>
      <c r="W649" s="96">
        <v>0</v>
      </c>
    </row>
    <row r="650" spans="2:23" ht="108" x14ac:dyDescent="0.25">
      <c r="B650" s="82">
        <v>2379</v>
      </c>
      <c r="C650" s="89" t="s">
        <v>70</v>
      </c>
      <c r="D650" s="8" t="str">
        <f t="shared" si="36"/>
        <v>2379Vigilancia de la salud ambiental</v>
      </c>
      <c r="E650" s="8" t="s">
        <v>289</v>
      </c>
      <c r="F650" s="8" t="s">
        <v>298</v>
      </c>
      <c r="G650" s="8" t="s">
        <v>492</v>
      </c>
      <c r="H650" s="8" t="s">
        <v>421</v>
      </c>
      <c r="I650" s="8" t="s">
        <v>516</v>
      </c>
      <c r="J650" s="8" t="s">
        <v>516</v>
      </c>
      <c r="K650" s="77" t="s">
        <v>457</v>
      </c>
      <c r="L650" s="89" t="s">
        <v>97</v>
      </c>
      <c r="M650" s="8" t="str">
        <f t="shared" si="35"/>
        <v>2379Vigilancia de la salud ambientalSAN CRISTOBALA. DICIEMBRE 2024</v>
      </c>
      <c r="N650" s="125">
        <f t="shared" si="34"/>
        <v>3502808</v>
      </c>
      <c r="O650" s="125">
        <f t="shared" si="33"/>
        <v>0</v>
      </c>
      <c r="P650" s="96">
        <v>2</v>
      </c>
      <c r="Q650" s="96">
        <v>0</v>
      </c>
      <c r="R650" s="96">
        <v>7005616</v>
      </c>
      <c r="S650" s="97">
        <v>0</v>
      </c>
      <c r="T650" s="96">
        <v>2</v>
      </c>
      <c r="U650" s="96">
        <v>0</v>
      </c>
      <c r="V650" s="96">
        <v>7005616</v>
      </c>
      <c r="W650" s="96">
        <v>0</v>
      </c>
    </row>
    <row r="651" spans="2:23" ht="108" x14ac:dyDescent="0.25">
      <c r="B651" s="82">
        <v>2379</v>
      </c>
      <c r="C651" s="89" t="s">
        <v>70</v>
      </c>
      <c r="D651" s="8" t="str">
        <f t="shared" si="36"/>
        <v>2379Vigilancia de la salud ambiental</v>
      </c>
      <c r="E651" s="8" t="s">
        <v>289</v>
      </c>
      <c r="F651" s="8" t="s">
        <v>298</v>
      </c>
      <c r="G651" s="8" t="s">
        <v>492</v>
      </c>
      <c r="H651" s="8" t="s">
        <v>421</v>
      </c>
      <c r="I651" s="8" t="s">
        <v>516</v>
      </c>
      <c r="J651" s="8" t="s">
        <v>516</v>
      </c>
      <c r="K651" s="89" t="s">
        <v>456</v>
      </c>
      <c r="L651" s="89" t="s">
        <v>97</v>
      </c>
      <c r="M651" s="8" t="str">
        <f t="shared" si="35"/>
        <v>2379Vigilancia de la salud ambientalRAFAEL URIBE URIBEA. DICIEMBRE 2024</v>
      </c>
      <c r="N651" s="125">
        <f t="shared" si="34"/>
        <v>3502808</v>
      </c>
      <c r="O651" s="125">
        <f t="shared" si="33"/>
        <v>0</v>
      </c>
      <c r="P651" s="96">
        <v>2</v>
      </c>
      <c r="Q651" s="96">
        <v>0</v>
      </c>
      <c r="R651" s="96">
        <v>7005616</v>
      </c>
      <c r="S651" s="97">
        <v>0</v>
      </c>
      <c r="T651" s="96">
        <v>2</v>
      </c>
      <c r="U651" s="96">
        <v>0</v>
      </c>
      <c r="V651" s="96">
        <v>7005616</v>
      </c>
      <c r="W651" s="96">
        <v>0</v>
      </c>
    </row>
    <row r="652" spans="2:23" ht="144" x14ac:dyDescent="0.25">
      <c r="B652" s="82">
        <v>2380</v>
      </c>
      <c r="C652" s="89" t="s">
        <v>70</v>
      </c>
      <c r="D652" s="8" t="str">
        <f t="shared" si="36"/>
        <v>2380Vigilancia de la salud ambiental</v>
      </c>
      <c r="E652" s="8" t="s">
        <v>289</v>
      </c>
      <c r="F652" s="8" t="s">
        <v>298</v>
      </c>
      <c r="G652" s="8" t="s">
        <v>493</v>
      </c>
      <c r="H652" s="8" t="s">
        <v>421</v>
      </c>
      <c r="I652" s="8" t="s">
        <v>516</v>
      </c>
      <c r="J652" s="8" t="s">
        <v>516</v>
      </c>
      <c r="K652" s="77" t="s">
        <v>457</v>
      </c>
      <c r="L652" s="89" t="s">
        <v>97</v>
      </c>
      <c r="M652" s="8" t="str">
        <f t="shared" si="35"/>
        <v>2380Vigilancia de la salud ambientalSAN CRISTOBALA. DICIEMBRE 2024</v>
      </c>
      <c r="N652" s="125">
        <f t="shared" si="34"/>
        <v>3502808</v>
      </c>
      <c r="O652" s="125">
        <f t="shared" si="33"/>
        <v>0</v>
      </c>
      <c r="P652" s="96">
        <v>2</v>
      </c>
      <c r="Q652" s="96">
        <v>0</v>
      </c>
      <c r="R652" s="96">
        <v>7005616</v>
      </c>
      <c r="S652" s="97">
        <v>0</v>
      </c>
      <c r="T652" s="96">
        <v>2</v>
      </c>
      <c r="U652" s="96">
        <v>0</v>
      </c>
      <c r="V652" s="96">
        <v>7005616</v>
      </c>
      <c r="W652" s="96">
        <v>0</v>
      </c>
    </row>
    <row r="653" spans="2:23" ht="84" x14ac:dyDescent="0.25">
      <c r="B653" s="82">
        <v>2384</v>
      </c>
      <c r="C653" s="89" t="s">
        <v>70</v>
      </c>
      <c r="D653" s="8" t="str">
        <f t="shared" si="36"/>
        <v>2384Vigilancia de la salud ambiental</v>
      </c>
      <c r="E653" s="8" t="s">
        <v>289</v>
      </c>
      <c r="F653" s="8" t="s">
        <v>297</v>
      </c>
      <c r="G653" s="8" t="s">
        <v>494</v>
      </c>
      <c r="H653" s="8" t="s">
        <v>417</v>
      </c>
      <c r="I653" s="8" t="s">
        <v>516</v>
      </c>
      <c r="J653" s="8" t="s">
        <v>516</v>
      </c>
      <c r="K653" s="89" t="s">
        <v>456</v>
      </c>
      <c r="L653" s="89" t="s">
        <v>97</v>
      </c>
      <c r="M653" s="8" t="str">
        <f t="shared" si="35"/>
        <v>2384Vigilancia de la salud ambientalRAFAEL URIBE URIBEA. DICIEMBRE 2024</v>
      </c>
      <c r="N653" s="125">
        <f t="shared" si="34"/>
        <v>63463072</v>
      </c>
      <c r="O653" s="125">
        <f t="shared" si="33"/>
        <v>0</v>
      </c>
      <c r="P653" s="96">
        <v>1</v>
      </c>
      <c r="Q653" s="96">
        <v>0</v>
      </c>
      <c r="R653" s="96">
        <v>63463072</v>
      </c>
      <c r="S653" s="97">
        <v>0</v>
      </c>
      <c r="T653" s="96">
        <v>1</v>
      </c>
      <c r="U653" s="96">
        <v>0</v>
      </c>
      <c r="V653" s="96">
        <v>63463072</v>
      </c>
      <c r="W653" s="96">
        <v>0</v>
      </c>
    </row>
    <row r="654" spans="2:23" ht="72" x14ac:dyDescent="0.25">
      <c r="B654" s="82">
        <v>2387</v>
      </c>
      <c r="C654" s="89" t="s">
        <v>70</v>
      </c>
      <c r="D654" s="8" t="str">
        <f t="shared" si="36"/>
        <v>2387Vigilancia de la salud ambiental</v>
      </c>
      <c r="E654" s="8" t="s">
        <v>289</v>
      </c>
      <c r="F654" s="8" t="s">
        <v>296</v>
      </c>
      <c r="G654" s="8" t="s">
        <v>402</v>
      </c>
      <c r="H654" s="8" t="s">
        <v>414</v>
      </c>
      <c r="I654" s="8" t="s">
        <v>516</v>
      </c>
      <c r="J654" s="8" t="s">
        <v>516</v>
      </c>
      <c r="K654" s="77" t="s">
        <v>455</v>
      </c>
      <c r="L654" s="89" t="s">
        <v>97</v>
      </c>
      <c r="M654" s="8" t="str">
        <f t="shared" si="35"/>
        <v>2387Vigilancia de la salud ambientalMARTIRESA. DICIEMBRE 2024</v>
      </c>
      <c r="N654" s="125">
        <f t="shared" si="34"/>
        <v>87348</v>
      </c>
      <c r="O654" s="125">
        <f t="shared" si="33"/>
        <v>0</v>
      </c>
      <c r="P654" s="96">
        <v>3</v>
      </c>
      <c r="Q654" s="96">
        <v>0</v>
      </c>
      <c r="R654" s="96">
        <v>262044</v>
      </c>
      <c r="S654" s="97">
        <v>0</v>
      </c>
      <c r="T654" s="96">
        <v>2</v>
      </c>
      <c r="U654" s="96">
        <v>0</v>
      </c>
      <c r="V654" s="96">
        <v>174696</v>
      </c>
      <c r="W654" s="96">
        <v>0</v>
      </c>
    </row>
    <row r="655" spans="2:23" ht="84" x14ac:dyDescent="0.25">
      <c r="B655" s="82">
        <v>2387</v>
      </c>
      <c r="C655" s="89" t="s">
        <v>70</v>
      </c>
      <c r="D655" s="8" t="str">
        <f t="shared" si="36"/>
        <v>2387Vigilancia de la salud ambiental</v>
      </c>
      <c r="E655" s="8" t="s">
        <v>289</v>
      </c>
      <c r="F655" s="8" t="s">
        <v>296</v>
      </c>
      <c r="G655" s="8" t="s">
        <v>402</v>
      </c>
      <c r="H655" s="8" t="s">
        <v>414</v>
      </c>
      <c r="I655" s="8" t="s">
        <v>516</v>
      </c>
      <c r="J655" s="8" t="s">
        <v>516</v>
      </c>
      <c r="K655" s="89" t="s">
        <v>456</v>
      </c>
      <c r="L655" s="89" t="s">
        <v>97</v>
      </c>
      <c r="M655" s="8" t="str">
        <f t="shared" si="35"/>
        <v>2387Vigilancia de la salud ambientalRAFAEL URIBE URIBEA. DICIEMBRE 2024</v>
      </c>
      <c r="N655" s="125">
        <f t="shared" si="34"/>
        <v>87348</v>
      </c>
      <c r="O655" s="125">
        <f t="shared" si="33"/>
        <v>0</v>
      </c>
      <c r="P655" s="96">
        <v>2</v>
      </c>
      <c r="Q655" s="96">
        <v>0</v>
      </c>
      <c r="R655" s="96">
        <v>174696</v>
      </c>
      <c r="S655" s="97">
        <v>0</v>
      </c>
      <c r="T655" s="96">
        <v>2</v>
      </c>
      <c r="U655" s="96">
        <v>0</v>
      </c>
      <c r="V655" s="96">
        <v>174696</v>
      </c>
      <c r="W655" s="96">
        <v>0</v>
      </c>
    </row>
    <row r="656" spans="2:23" ht="72" x14ac:dyDescent="0.25">
      <c r="B656" s="82">
        <v>2388</v>
      </c>
      <c r="C656" s="89" t="s">
        <v>70</v>
      </c>
      <c r="D656" s="8" t="str">
        <f t="shared" si="36"/>
        <v>2388Vigilancia de la salud ambiental</v>
      </c>
      <c r="E656" s="8" t="s">
        <v>289</v>
      </c>
      <c r="F656" s="8" t="s">
        <v>296</v>
      </c>
      <c r="G656" s="8" t="s">
        <v>403</v>
      </c>
      <c r="H656" s="8" t="s">
        <v>414</v>
      </c>
      <c r="I656" s="8" t="s">
        <v>516</v>
      </c>
      <c r="J656" s="8" t="s">
        <v>516</v>
      </c>
      <c r="K656" s="77" t="s">
        <v>458</v>
      </c>
      <c r="L656" s="89" t="s">
        <v>97</v>
      </c>
      <c r="M656" s="8" t="str">
        <f t="shared" si="35"/>
        <v>2388Vigilancia de la salud ambientalSANTA FEA. DICIEMBRE 2024</v>
      </c>
      <c r="N656" s="125">
        <f t="shared" si="34"/>
        <v>87348</v>
      </c>
      <c r="O656" s="125">
        <f t="shared" si="33"/>
        <v>0</v>
      </c>
      <c r="P656" s="96">
        <v>1</v>
      </c>
      <c r="Q656" s="96">
        <v>0</v>
      </c>
      <c r="R656" s="96">
        <v>87348</v>
      </c>
      <c r="S656" s="97">
        <v>0</v>
      </c>
      <c r="T656" s="96">
        <v>1</v>
      </c>
      <c r="U656" s="96">
        <v>0</v>
      </c>
      <c r="V656" s="96">
        <v>87348</v>
      </c>
      <c r="W656" s="96">
        <v>0</v>
      </c>
    </row>
    <row r="657" spans="2:23" ht="84" x14ac:dyDescent="0.25">
      <c r="B657" s="82">
        <v>2388</v>
      </c>
      <c r="C657" s="89" t="s">
        <v>70</v>
      </c>
      <c r="D657" s="8" t="str">
        <f t="shared" si="36"/>
        <v>2388Vigilancia de la salud ambiental</v>
      </c>
      <c r="E657" s="8" t="s">
        <v>289</v>
      </c>
      <c r="F657" s="8" t="s">
        <v>296</v>
      </c>
      <c r="G657" s="8" t="s">
        <v>403</v>
      </c>
      <c r="H657" s="8" t="s">
        <v>414</v>
      </c>
      <c r="I657" s="8" t="s">
        <v>516</v>
      </c>
      <c r="J657" s="8" t="s">
        <v>516</v>
      </c>
      <c r="K657" s="89" t="s">
        <v>457</v>
      </c>
      <c r="L657" s="89" t="s">
        <v>97</v>
      </c>
      <c r="M657" s="8" t="str">
        <f t="shared" si="35"/>
        <v>2388Vigilancia de la salud ambientalSAN CRISTOBALA. DICIEMBRE 2024</v>
      </c>
      <c r="N657" s="125">
        <f t="shared" si="34"/>
        <v>87348</v>
      </c>
      <c r="O657" s="125">
        <f t="shared" si="33"/>
        <v>0</v>
      </c>
      <c r="P657" s="96">
        <v>5</v>
      </c>
      <c r="Q657" s="96">
        <v>0</v>
      </c>
      <c r="R657" s="96">
        <v>436740</v>
      </c>
      <c r="S657" s="97">
        <v>0</v>
      </c>
      <c r="T657" s="96">
        <v>5</v>
      </c>
      <c r="U657" s="96">
        <v>0</v>
      </c>
      <c r="V657" s="96">
        <v>436740</v>
      </c>
      <c r="W657" s="96">
        <v>0</v>
      </c>
    </row>
    <row r="658" spans="2:23" ht="72" x14ac:dyDescent="0.25">
      <c r="B658" s="82">
        <v>2388</v>
      </c>
      <c r="C658" s="89" t="s">
        <v>70</v>
      </c>
      <c r="D658" s="8" t="str">
        <f t="shared" si="36"/>
        <v>2388Vigilancia de la salud ambiental</v>
      </c>
      <c r="E658" s="8" t="s">
        <v>289</v>
      </c>
      <c r="F658" s="8" t="s">
        <v>296</v>
      </c>
      <c r="G658" s="8" t="s">
        <v>403</v>
      </c>
      <c r="H658" s="8" t="s">
        <v>414</v>
      </c>
      <c r="I658" s="8" t="s">
        <v>516</v>
      </c>
      <c r="J658" s="8" t="s">
        <v>516</v>
      </c>
      <c r="K658" s="77" t="s">
        <v>455</v>
      </c>
      <c r="L658" s="89" t="s">
        <v>97</v>
      </c>
      <c r="M658" s="8" t="str">
        <f t="shared" si="35"/>
        <v>2388Vigilancia de la salud ambientalMARTIRESA. DICIEMBRE 2024</v>
      </c>
      <c r="N658" s="125">
        <f t="shared" si="34"/>
        <v>87348</v>
      </c>
      <c r="O658" s="125">
        <f t="shared" si="33"/>
        <v>0</v>
      </c>
      <c r="P658" s="96">
        <v>1</v>
      </c>
      <c r="Q658" s="96">
        <v>0</v>
      </c>
      <c r="R658" s="96">
        <v>87348</v>
      </c>
      <c r="S658" s="97">
        <v>0</v>
      </c>
      <c r="T658" s="96">
        <v>1</v>
      </c>
      <c r="U658" s="96">
        <v>0</v>
      </c>
      <c r="V658" s="96">
        <v>87348</v>
      </c>
      <c r="W658" s="96">
        <v>0</v>
      </c>
    </row>
    <row r="659" spans="2:23" ht="84" x14ac:dyDescent="0.25">
      <c r="B659" s="82">
        <v>2388</v>
      </c>
      <c r="C659" s="89" t="s">
        <v>70</v>
      </c>
      <c r="D659" s="8" t="str">
        <f t="shared" si="36"/>
        <v>2388Vigilancia de la salud ambiental</v>
      </c>
      <c r="E659" s="8" t="s">
        <v>289</v>
      </c>
      <c r="F659" s="8" t="s">
        <v>296</v>
      </c>
      <c r="G659" s="8" t="s">
        <v>403</v>
      </c>
      <c r="H659" s="8" t="s">
        <v>414</v>
      </c>
      <c r="I659" s="8" t="s">
        <v>516</v>
      </c>
      <c r="J659" s="8" t="s">
        <v>516</v>
      </c>
      <c r="K659" s="89" t="s">
        <v>453</v>
      </c>
      <c r="L659" s="89" t="s">
        <v>97</v>
      </c>
      <c r="M659" s="8" t="str">
        <f t="shared" si="35"/>
        <v>2388Vigilancia de la salud ambientalANTONIO NARIÑOA. DICIEMBRE 2024</v>
      </c>
      <c r="N659" s="125">
        <f t="shared" si="34"/>
        <v>87348</v>
      </c>
      <c r="O659" s="125">
        <f t="shared" si="33"/>
        <v>0</v>
      </c>
      <c r="P659" s="96">
        <v>1</v>
      </c>
      <c r="Q659" s="96">
        <v>0</v>
      </c>
      <c r="R659" s="96">
        <v>87348</v>
      </c>
      <c r="S659" s="97">
        <v>0</v>
      </c>
      <c r="T659" s="96">
        <v>1</v>
      </c>
      <c r="U659" s="96">
        <v>0</v>
      </c>
      <c r="V659" s="96">
        <v>87348</v>
      </c>
      <c r="W659" s="96">
        <v>0</v>
      </c>
    </row>
    <row r="660" spans="2:23" ht="72" x14ac:dyDescent="0.25">
      <c r="B660" s="82">
        <v>2388</v>
      </c>
      <c r="C660" s="89" t="s">
        <v>70</v>
      </c>
      <c r="D660" s="8" t="str">
        <f t="shared" si="36"/>
        <v>2388Vigilancia de la salud ambiental</v>
      </c>
      <c r="E660" s="8" t="s">
        <v>289</v>
      </c>
      <c r="F660" s="8" t="s">
        <v>296</v>
      </c>
      <c r="G660" s="8" t="s">
        <v>403</v>
      </c>
      <c r="H660" s="8" t="s">
        <v>414</v>
      </c>
      <c r="I660" s="8" t="s">
        <v>516</v>
      </c>
      <c r="J660" s="8" t="s">
        <v>516</v>
      </c>
      <c r="K660" s="77" t="s">
        <v>454</v>
      </c>
      <c r="L660" s="89" t="s">
        <v>97</v>
      </c>
      <c r="M660" s="8" t="str">
        <f t="shared" si="35"/>
        <v>2388Vigilancia de la salud ambientalCANDELARIAA. DICIEMBRE 2024</v>
      </c>
      <c r="N660" s="125">
        <f t="shared" si="34"/>
        <v>87348</v>
      </c>
      <c r="O660" s="125">
        <f t="shared" si="33"/>
        <v>0</v>
      </c>
      <c r="P660" s="96">
        <v>1</v>
      </c>
      <c r="Q660" s="96">
        <v>0</v>
      </c>
      <c r="R660" s="96">
        <v>87348</v>
      </c>
      <c r="S660" s="97">
        <v>0</v>
      </c>
      <c r="T660" s="96">
        <v>1</v>
      </c>
      <c r="U660" s="96">
        <v>0</v>
      </c>
      <c r="V660" s="96">
        <v>87348</v>
      </c>
      <c r="W660" s="96">
        <v>0</v>
      </c>
    </row>
    <row r="661" spans="2:23" ht="84" x14ac:dyDescent="0.25">
      <c r="B661" s="82">
        <v>2388</v>
      </c>
      <c r="C661" s="89" t="s">
        <v>70</v>
      </c>
      <c r="D661" s="8" t="str">
        <f t="shared" si="36"/>
        <v>2388Vigilancia de la salud ambiental</v>
      </c>
      <c r="E661" s="8" t="s">
        <v>289</v>
      </c>
      <c r="F661" s="8" t="s">
        <v>296</v>
      </c>
      <c r="G661" s="8" t="s">
        <v>403</v>
      </c>
      <c r="H661" s="8" t="s">
        <v>414</v>
      </c>
      <c r="I661" s="8" t="s">
        <v>516</v>
      </c>
      <c r="J661" s="8" t="s">
        <v>516</v>
      </c>
      <c r="K661" s="89" t="s">
        <v>456</v>
      </c>
      <c r="L661" s="89" t="s">
        <v>97</v>
      </c>
      <c r="M661" s="8" t="str">
        <f t="shared" si="35"/>
        <v>2388Vigilancia de la salud ambientalRAFAEL URIBE URIBEA. DICIEMBRE 2024</v>
      </c>
      <c r="N661" s="125">
        <f t="shared" si="34"/>
        <v>87348</v>
      </c>
      <c r="O661" s="125">
        <f t="shared" si="33"/>
        <v>0</v>
      </c>
      <c r="P661" s="96">
        <v>4</v>
      </c>
      <c r="Q661" s="96">
        <v>0</v>
      </c>
      <c r="R661" s="96">
        <v>349392</v>
      </c>
      <c r="S661" s="97">
        <v>0</v>
      </c>
      <c r="T661" s="96">
        <v>4</v>
      </c>
      <c r="U661" s="96">
        <v>0</v>
      </c>
      <c r="V661" s="96">
        <v>349392</v>
      </c>
      <c r="W661" s="96">
        <v>0</v>
      </c>
    </row>
    <row r="662" spans="2:23" ht="72" x14ac:dyDescent="0.25">
      <c r="B662" s="82">
        <v>2389</v>
      </c>
      <c r="C662" s="89" t="s">
        <v>70</v>
      </c>
      <c r="D662" s="8" t="str">
        <f t="shared" si="36"/>
        <v>2389Vigilancia de la salud ambiental</v>
      </c>
      <c r="E662" s="8" t="s">
        <v>289</v>
      </c>
      <c r="F662" s="8" t="s">
        <v>296</v>
      </c>
      <c r="G662" s="8" t="s">
        <v>404</v>
      </c>
      <c r="H662" s="8" t="s">
        <v>416</v>
      </c>
      <c r="I662" s="8" t="s">
        <v>516</v>
      </c>
      <c r="J662" s="8" t="s">
        <v>516</v>
      </c>
      <c r="K662" s="77" t="s">
        <v>454</v>
      </c>
      <c r="L662" s="89" t="s">
        <v>97</v>
      </c>
      <c r="M662" s="8" t="str">
        <f t="shared" si="35"/>
        <v>2389Vigilancia de la salud ambientalCANDELARIAA. DICIEMBRE 2024</v>
      </c>
      <c r="N662" s="125">
        <f t="shared" si="34"/>
        <v>58232</v>
      </c>
      <c r="O662" s="125">
        <f t="shared" si="33"/>
        <v>0</v>
      </c>
      <c r="P662" s="96">
        <v>3</v>
      </c>
      <c r="Q662" s="96">
        <v>0</v>
      </c>
      <c r="R662" s="96">
        <v>174696</v>
      </c>
      <c r="S662" s="97">
        <v>0</v>
      </c>
      <c r="T662" s="96">
        <v>3</v>
      </c>
      <c r="U662" s="96">
        <v>0</v>
      </c>
      <c r="V662" s="96">
        <v>174696</v>
      </c>
      <c r="W662" s="96">
        <v>0</v>
      </c>
    </row>
    <row r="663" spans="2:23" ht="72" x14ac:dyDescent="0.25">
      <c r="B663" s="82">
        <v>2390</v>
      </c>
      <c r="C663" s="89" t="s">
        <v>70</v>
      </c>
      <c r="D663" s="8" t="str">
        <f t="shared" si="36"/>
        <v>2390Vigilancia de la salud ambiental</v>
      </c>
      <c r="E663" s="8" t="s">
        <v>289</v>
      </c>
      <c r="F663" s="8" t="s">
        <v>296</v>
      </c>
      <c r="G663" s="8" t="s">
        <v>405</v>
      </c>
      <c r="H663" s="8" t="s">
        <v>416</v>
      </c>
      <c r="I663" s="8" t="s">
        <v>516</v>
      </c>
      <c r="J663" s="8" t="s">
        <v>516</v>
      </c>
      <c r="K663" s="89" t="s">
        <v>454</v>
      </c>
      <c r="L663" s="89" t="s">
        <v>97</v>
      </c>
      <c r="M663" s="8" t="str">
        <f t="shared" si="35"/>
        <v>2390Vigilancia de la salud ambientalCANDELARIAA. DICIEMBRE 2024</v>
      </c>
      <c r="N663" s="125">
        <f t="shared" si="34"/>
        <v>58232</v>
      </c>
      <c r="O663" s="125">
        <f t="shared" si="33"/>
        <v>0</v>
      </c>
      <c r="P663" s="96">
        <v>40</v>
      </c>
      <c r="Q663" s="96">
        <v>0</v>
      </c>
      <c r="R663" s="96">
        <v>2329280</v>
      </c>
      <c r="S663" s="97">
        <v>0</v>
      </c>
      <c r="T663" s="96">
        <v>40</v>
      </c>
      <c r="U663" s="96">
        <v>0</v>
      </c>
      <c r="V663" s="96">
        <v>2329280</v>
      </c>
      <c r="W663" s="96">
        <v>0</v>
      </c>
    </row>
    <row r="664" spans="2:23" ht="72" x14ac:dyDescent="0.25">
      <c r="B664" s="82">
        <v>2391</v>
      </c>
      <c r="C664" s="89" t="s">
        <v>70</v>
      </c>
      <c r="D664" s="8" t="str">
        <f t="shared" si="36"/>
        <v>2391Vigilancia de la salud ambiental</v>
      </c>
      <c r="E664" s="8" t="s">
        <v>289</v>
      </c>
      <c r="F664" s="8" t="s">
        <v>296</v>
      </c>
      <c r="G664" s="8" t="s">
        <v>406</v>
      </c>
      <c r="H664" s="8" t="s">
        <v>422</v>
      </c>
      <c r="I664" s="8" t="s">
        <v>516</v>
      </c>
      <c r="J664" s="8" t="s">
        <v>516</v>
      </c>
      <c r="K664" s="77" t="s">
        <v>454</v>
      </c>
      <c r="L664" s="89" t="s">
        <v>97</v>
      </c>
      <c r="M664" s="8" t="str">
        <f t="shared" si="35"/>
        <v>2391Vigilancia de la salud ambientalCANDELARIAA. DICIEMBRE 2024</v>
      </c>
      <c r="N664" s="125">
        <f t="shared" si="34"/>
        <v>87348</v>
      </c>
      <c r="O664" s="125">
        <f t="shared" si="33"/>
        <v>0</v>
      </c>
      <c r="P664" s="96">
        <v>1</v>
      </c>
      <c r="Q664" s="96">
        <v>0</v>
      </c>
      <c r="R664" s="96">
        <v>87348</v>
      </c>
      <c r="S664" s="97">
        <v>0</v>
      </c>
      <c r="T664" s="96">
        <v>0</v>
      </c>
      <c r="U664" s="96">
        <v>0</v>
      </c>
      <c r="V664" s="96">
        <v>0</v>
      </c>
      <c r="W664" s="96">
        <v>0</v>
      </c>
    </row>
    <row r="665" spans="2:23" ht="72" x14ac:dyDescent="0.25">
      <c r="B665" s="82">
        <v>2392</v>
      </c>
      <c r="C665" s="89" t="s">
        <v>70</v>
      </c>
      <c r="D665" s="8" t="str">
        <f t="shared" si="36"/>
        <v>2392Vigilancia de la salud ambiental</v>
      </c>
      <c r="E665" s="8" t="s">
        <v>289</v>
      </c>
      <c r="F665" s="8" t="s">
        <v>296</v>
      </c>
      <c r="G665" s="8" t="s">
        <v>407</v>
      </c>
      <c r="H665" s="8" t="s">
        <v>416</v>
      </c>
      <c r="I665" s="8" t="s">
        <v>516</v>
      </c>
      <c r="J665" s="8" t="s">
        <v>516</v>
      </c>
      <c r="K665" s="89" t="s">
        <v>454</v>
      </c>
      <c r="L665" s="89" t="s">
        <v>97</v>
      </c>
      <c r="M665" s="8" t="str">
        <f t="shared" si="35"/>
        <v>2392Vigilancia de la salud ambientalCANDELARIAA. DICIEMBRE 2024</v>
      </c>
      <c r="N665" s="125">
        <f t="shared" si="34"/>
        <v>58232</v>
      </c>
      <c r="O665" s="125">
        <f t="shared" si="33"/>
        <v>0</v>
      </c>
      <c r="P665" s="96">
        <v>11</v>
      </c>
      <c r="Q665" s="96">
        <v>0</v>
      </c>
      <c r="R665" s="96">
        <v>640552</v>
      </c>
      <c r="S665" s="97">
        <v>0</v>
      </c>
      <c r="T665" s="96">
        <v>11</v>
      </c>
      <c r="U665" s="96">
        <v>0</v>
      </c>
      <c r="V665" s="96">
        <v>640552</v>
      </c>
      <c r="W665" s="96">
        <v>0</v>
      </c>
    </row>
    <row r="666" spans="2:23" ht="72" x14ac:dyDescent="0.25">
      <c r="B666" s="82">
        <v>2393</v>
      </c>
      <c r="C666" s="89" t="s">
        <v>70</v>
      </c>
      <c r="D666" s="8" t="str">
        <f t="shared" si="36"/>
        <v>2393Vigilancia de la salud ambiental</v>
      </c>
      <c r="E666" s="8" t="s">
        <v>289</v>
      </c>
      <c r="F666" s="8" t="s">
        <v>296</v>
      </c>
      <c r="G666" s="8" t="s">
        <v>408</v>
      </c>
      <c r="H666" s="8" t="s">
        <v>414</v>
      </c>
      <c r="I666" s="8" t="s">
        <v>516</v>
      </c>
      <c r="J666" s="8" t="s">
        <v>516</v>
      </c>
      <c r="K666" s="77" t="s">
        <v>458</v>
      </c>
      <c r="L666" s="89" t="s">
        <v>97</v>
      </c>
      <c r="M666" s="8" t="str">
        <f t="shared" si="35"/>
        <v>2393Vigilancia de la salud ambientalSANTA FEA. DICIEMBRE 2024</v>
      </c>
      <c r="N666" s="125">
        <f t="shared" si="34"/>
        <v>87348</v>
      </c>
      <c r="O666" s="125">
        <f t="shared" ref="O666:O729" si="37">IFERROR(S666/Q666,0)</f>
        <v>0</v>
      </c>
      <c r="P666" s="96">
        <v>4</v>
      </c>
      <c r="Q666" s="96">
        <v>0</v>
      </c>
      <c r="R666" s="96">
        <v>349392</v>
      </c>
      <c r="S666" s="97">
        <v>0</v>
      </c>
      <c r="T666" s="96">
        <v>4</v>
      </c>
      <c r="U666" s="96">
        <v>0</v>
      </c>
      <c r="V666" s="96">
        <v>349392</v>
      </c>
      <c r="W666" s="96">
        <v>0</v>
      </c>
    </row>
    <row r="667" spans="2:23" ht="84" x14ac:dyDescent="0.25">
      <c r="B667" s="82">
        <v>2393</v>
      </c>
      <c r="C667" s="89" t="s">
        <v>70</v>
      </c>
      <c r="D667" s="8" t="str">
        <f t="shared" si="36"/>
        <v>2393Vigilancia de la salud ambiental</v>
      </c>
      <c r="E667" s="8" t="s">
        <v>289</v>
      </c>
      <c r="F667" s="8" t="s">
        <v>296</v>
      </c>
      <c r="G667" s="8" t="s">
        <v>408</v>
      </c>
      <c r="H667" s="8" t="s">
        <v>414</v>
      </c>
      <c r="I667" s="8" t="s">
        <v>516</v>
      </c>
      <c r="J667" s="8" t="s">
        <v>516</v>
      </c>
      <c r="K667" s="89" t="s">
        <v>457</v>
      </c>
      <c r="L667" s="89" t="s">
        <v>97</v>
      </c>
      <c r="M667" s="8" t="str">
        <f t="shared" si="35"/>
        <v>2393Vigilancia de la salud ambientalSAN CRISTOBALA. DICIEMBRE 2024</v>
      </c>
      <c r="N667" s="125">
        <f t="shared" ref="N667:N730" si="38">IFERROR(R667/P667,0)</f>
        <v>87348</v>
      </c>
      <c r="O667" s="125">
        <f t="shared" si="37"/>
        <v>0</v>
      </c>
      <c r="P667" s="96">
        <v>14</v>
      </c>
      <c r="Q667" s="96">
        <v>0</v>
      </c>
      <c r="R667" s="96">
        <v>1222872</v>
      </c>
      <c r="S667" s="97">
        <v>0</v>
      </c>
      <c r="T667" s="96">
        <v>14</v>
      </c>
      <c r="U667" s="96">
        <v>0</v>
      </c>
      <c r="V667" s="96">
        <v>1222872</v>
      </c>
      <c r="W667" s="96">
        <v>0</v>
      </c>
    </row>
    <row r="668" spans="2:23" ht="72" x14ac:dyDescent="0.25">
      <c r="B668" s="82">
        <v>2393</v>
      </c>
      <c r="C668" s="89" t="s">
        <v>70</v>
      </c>
      <c r="D668" s="8" t="str">
        <f t="shared" si="36"/>
        <v>2393Vigilancia de la salud ambiental</v>
      </c>
      <c r="E668" s="8" t="s">
        <v>289</v>
      </c>
      <c r="F668" s="8" t="s">
        <v>296</v>
      </c>
      <c r="G668" s="8" t="s">
        <v>408</v>
      </c>
      <c r="H668" s="8" t="s">
        <v>414</v>
      </c>
      <c r="I668" s="8" t="s">
        <v>516</v>
      </c>
      <c r="J668" s="8" t="s">
        <v>516</v>
      </c>
      <c r="K668" s="77" t="s">
        <v>455</v>
      </c>
      <c r="L668" s="89" t="s">
        <v>97</v>
      </c>
      <c r="M668" s="8" t="str">
        <f t="shared" si="35"/>
        <v>2393Vigilancia de la salud ambientalMARTIRESA. DICIEMBRE 2024</v>
      </c>
      <c r="N668" s="125">
        <f t="shared" si="38"/>
        <v>87348</v>
      </c>
      <c r="O668" s="125">
        <f t="shared" si="37"/>
        <v>0</v>
      </c>
      <c r="P668" s="96">
        <v>2</v>
      </c>
      <c r="Q668" s="96">
        <v>0</v>
      </c>
      <c r="R668" s="96">
        <v>174696</v>
      </c>
      <c r="S668" s="97">
        <v>0</v>
      </c>
      <c r="T668" s="96">
        <v>2</v>
      </c>
      <c r="U668" s="96">
        <v>0</v>
      </c>
      <c r="V668" s="96">
        <v>174696</v>
      </c>
      <c r="W668" s="96">
        <v>0</v>
      </c>
    </row>
    <row r="669" spans="2:23" ht="84" x14ac:dyDescent="0.25">
      <c r="B669" s="82">
        <v>2393</v>
      </c>
      <c r="C669" s="89" t="s">
        <v>70</v>
      </c>
      <c r="D669" s="8" t="str">
        <f t="shared" si="36"/>
        <v>2393Vigilancia de la salud ambiental</v>
      </c>
      <c r="E669" s="8" t="s">
        <v>289</v>
      </c>
      <c r="F669" s="8" t="s">
        <v>296</v>
      </c>
      <c r="G669" s="8" t="s">
        <v>408</v>
      </c>
      <c r="H669" s="8" t="s">
        <v>414</v>
      </c>
      <c r="I669" s="8" t="s">
        <v>516</v>
      </c>
      <c r="J669" s="8" t="s">
        <v>516</v>
      </c>
      <c r="K669" s="89" t="s">
        <v>453</v>
      </c>
      <c r="L669" s="89" t="s">
        <v>97</v>
      </c>
      <c r="M669" s="8" t="str">
        <f t="shared" si="35"/>
        <v>2393Vigilancia de la salud ambientalANTONIO NARIÑOA. DICIEMBRE 2024</v>
      </c>
      <c r="N669" s="125">
        <f t="shared" si="38"/>
        <v>87348</v>
      </c>
      <c r="O669" s="125">
        <f t="shared" si="37"/>
        <v>0</v>
      </c>
      <c r="P669" s="96">
        <v>4</v>
      </c>
      <c r="Q669" s="96">
        <v>0</v>
      </c>
      <c r="R669" s="96">
        <v>349392</v>
      </c>
      <c r="S669" s="97">
        <v>0</v>
      </c>
      <c r="T669" s="96">
        <v>4</v>
      </c>
      <c r="U669" s="96">
        <v>0</v>
      </c>
      <c r="V669" s="96">
        <v>349392</v>
      </c>
      <c r="W669" s="96">
        <v>0</v>
      </c>
    </row>
    <row r="670" spans="2:23" ht="84" x14ac:dyDescent="0.25">
      <c r="B670" s="82">
        <v>2393</v>
      </c>
      <c r="C670" s="89" t="s">
        <v>70</v>
      </c>
      <c r="D670" s="8" t="str">
        <f t="shared" si="36"/>
        <v>2393Vigilancia de la salud ambiental</v>
      </c>
      <c r="E670" s="8" t="s">
        <v>289</v>
      </c>
      <c r="F670" s="8" t="s">
        <v>296</v>
      </c>
      <c r="G670" s="8" t="s">
        <v>408</v>
      </c>
      <c r="H670" s="8" t="s">
        <v>414</v>
      </c>
      <c r="I670" s="8" t="s">
        <v>516</v>
      </c>
      <c r="J670" s="8" t="s">
        <v>516</v>
      </c>
      <c r="K670" s="77" t="s">
        <v>456</v>
      </c>
      <c r="L670" s="89" t="s">
        <v>97</v>
      </c>
      <c r="M670" s="8" t="str">
        <f t="shared" si="35"/>
        <v>2393Vigilancia de la salud ambientalRAFAEL URIBE URIBEA. DICIEMBRE 2024</v>
      </c>
      <c r="N670" s="125">
        <f t="shared" si="38"/>
        <v>87348</v>
      </c>
      <c r="O670" s="125">
        <f t="shared" si="37"/>
        <v>0</v>
      </c>
      <c r="P670" s="96">
        <v>8</v>
      </c>
      <c r="Q670" s="96">
        <v>0</v>
      </c>
      <c r="R670" s="96">
        <v>698784</v>
      </c>
      <c r="S670" s="97">
        <v>0</v>
      </c>
      <c r="T670" s="96">
        <v>8</v>
      </c>
      <c r="U670" s="96">
        <v>0</v>
      </c>
      <c r="V670" s="96">
        <v>698784</v>
      </c>
      <c r="W670" s="96">
        <v>0</v>
      </c>
    </row>
    <row r="671" spans="2:23" ht="72" x14ac:dyDescent="0.25">
      <c r="B671" s="82">
        <v>2394</v>
      </c>
      <c r="C671" s="89" t="s">
        <v>70</v>
      </c>
      <c r="D671" s="8" t="str">
        <f t="shared" si="36"/>
        <v>2394Vigilancia de la salud ambiental</v>
      </c>
      <c r="E671" s="8" t="s">
        <v>289</v>
      </c>
      <c r="F671" s="8" t="s">
        <v>293</v>
      </c>
      <c r="G671" s="8" t="s">
        <v>409</v>
      </c>
      <c r="H671" s="8" t="s">
        <v>414</v>
      </c>
      <c r="I671" s="8" t="s">
        <v>516</v>
      </c>
      <c r="J671" s="8" t="s">
        <v>516</v>
      </c>
      <c r="K671" s="89" t="s">
        <v>458</v>
      </c>
      <c r="L671" s="89" t="s">
        <v>97</v>
      </c>
      <c r="M671" s="8" t="str">
        <f t="shared" si="35"/>
        <v>2394Vigilancia de la salud ambientalSANTA FEA. DICIEMBRE 2024</v>
      </c>
      <c r="N671" s="125">
        <f t="shared" si="38"/>
        <v>114228</v>
      </c>
      <c r="O671" s="125">
        <f t="shared" si="37"/>
        <v>0</v>
      </c>
      <c r="P671" s="96">
        <v>20</v>
      </c>
      <c r="Q671" s="96">
        <v>0</v>
      </c>
      <c r="R671" s="96">
        <v>2284560</v>
      </c>
      <c r="S671" s="97">
        <v>0</v>
      </c>
      <c r="T671" s="96">
        <v>20</v>
      </c>
      <c r="U671" s="96">
        <v>0</v>
      </c>
      <c r="V671" s="96">
        <v>2284560</v>
      </c>
      <c r="W671" s="96">
        <v>0</v>
      </c>
    </row>
    <row r="672" spans="2:23" ht="84" x14ac:dyDescent="0.25">
      <c r="B672" s="82">
        <v>2394</v>
      </c>
      <c r="C672" s="89" t="s">
        <v>70</v>
      </c>
      <c r="D672" s="8" t="str">
        <f t="shared" si="36"/>
        <v>2394Vigilancia de la salud ambiental</v>
      </c>
      <c r="E672" s="8" t="s">
        <v>289</v>
      </c>
      <c r="F672" s="8" t="s">
        <v>293</v>
      </c>
      <c r="G672" s="8" t="s">
        <v>409</v>
      </c>
      <c r="H672" s="8" t="s">
        <v>414</v>
      </c>
      <c r="I672" s="8" t="s">
        <v>516</v>
      </c>
      <c r="J672" s="8" t="s">
        <v>516</v>
      </c>
      <c r="K672" s="77" t="s">
        <v>457</v>
      </c>
      <c r="L672" s="89" t="s">
        <v>97</v>
      </c>
      <c r="M672" s="8" t="str">
        <f t="shared" si="35"/>
        <v>2394Vigilancia de la salud ambientalSAN CRISTOBALA. DICIEMBRE 2024</v>
      </c>
      <c r="N672" s="125">
        <f t="shared" si="38"/>
        <v>114228</v>
      </c>
      <c r="O672" s="125">
        <f t="shared" si="37"/>
        <v>0</v>
      </c>
      <c r="P672" s="96">
        <v>18</v>
      </c>
      <c r="Q672" s="96">
        <v>0</v>
      </c>
      <c r="R672" s="96">
        <v>2056104</v>
      </c>
      <c r="S672" s="97">
        <v>0</v>
      </c>
      <c r="T672" s="96">
        <v>18</v>
      </c>
      <c r="U672" s="96">
        <v>0</v>
      </c>
      <c r="V672" s="96">
        <v>2056104</v>
      </c>
      <c r="W672" s="96">
        <v>0</v>
      </c>
    </row>
    <row r="673" spans="2:23" ht="72" x14ac:dyDescent="0.25">
      <c r="B673" s="82">
        <v>2394</v>
      </c>
      <c r="C673" s="89" t="s">
        <v>70</v>
      </c>
      <c r="D673" s="8" t="str">
        <f t="shared" si="36"/>
        <v>2394Vigilancia de la salud ambiental</v>
      </c>
      <c r="E673" s="8" t="s">
        <v>289</v>
      </c>
      <c r="F673" s="8" t="s">
        <v>293</v>
      </c>
      <c r="G673" s="8" t="s">
        <v>409</v>
      </c>
      <c r="H673" s="8" t="s">
        <v>414</v>
      </c>
      <c r="I673" s="8" t="s">
        <v>516</v>
      </c>
      <c r="J673" s="8" t="s">
        <v>516</v>
      </c>
      <c r="K673" s="89" t="s">
        <v>455</v>
      </c>
      <c r="L673" s="89" t="s">
        <v>97</v>
      </c>
      <c r="M673" s="8" t="str">
        <f t="shared" si="35"/>
        <v>2394Vigilancia de la salud ambientalMARTIRESA. DICIEMBRE 2024</v>
      </c>
      <c r="N673" s="125">
        <f t="shared" si="38"/>
        <v>114228</v>
      </c>
      <c r="O673" s="125">
        <f t="shared" si="37"/>
        <v>0</v>
      </c>
      <c r="P673" s="96">
        <v>20</v>
      </c>
      <c r="Q673" s="96">
        <v>0</v>
      </c>
      <c r="R673" s="96">
        <v>2284560</v>
      </c>
      <c r="S673" s="97">
        <v>0</v>
      </c>
      <c r="T673" s="96">
        <v>20</v>
      </c>
      <c r="U673" s="96">
        <v>0</v>
      </c>
      <c r="V673" s="96">
        <v>2284560</v>
      </c>
      <c r="W673" s="96">
        <v>0</v>
      </c>
    </row>
    <row r="674" spans="2:23" ht="84" x14ac:dyDescent="0.25">
      <c r="B674" s="82">
        <v>2394</v>
      </c>
      <c r="C674" s="89" t="s">
        <v>70</v>
      </c>
      <c r="D674" s="8" t="str">
        <f t="shared" si="36"/>
        <v>2394Vigilancia de la salud ambiental</v>
      </c>
      <c r="E674" s="8" t="s">
        <v>289</v>
      </c>
      <c r="F674" s="8" t="s">
        <v>293</v>
      </c>
      <c r="G674" s="8" t="s">
        <v>409</v>
      </c>
      <c r="H674" s="8" t="s">
        <v>414</v>
      </c>
      <c r="I674" s="8" t="s">
        <v>516</v>
      </c>
      <c r="J674" s="8" t="s">
        <v>516</v>
      </c>
      <c r="K674" s="77" t="s">
        <v>453</v>
      </c>
      <c r="L674" s="89" t="s">
        <v>97</v>
      </c>
      <c r="M674" s="8" t="str">
        <f t="shared" si="35"/>
        <v>2394Vigilancia de la salud ambientalANTONIO NARIÑOA. DICIEMBRE 2024</v>
      </c>
      <c r="N674" s="125">
        <f t="shared" si="38"/>
        <v>114228</v>
      </c>
      <c r="O674" s="125">
        <f t="shared" si="37"/>
        <v>0</v>
      </c>
      <c r="P674" s="96">
        <v>20</v>
      </c>
      <c r="Q674" s="96">
        <v>0</v>
      </c>
      <c r="R674" s="96">
        <v>2284560</v>
      </c>
      <c r="S674" s="97">
        <v>0</v>
      </c>
      <c r="T674" s="96">
        <v>20</v>
      </c>
      <c r="U674" s="96">
        <v>0</v>
      </c>
      <c r="V674" s="96">
        <v>2284560</v>
      </c>
      <c r="W674" s="96">
        <v>0</v>
      </c>
    </row>
    <row r="675" spans="2:23" ht="72" x14ac:dyDescent="0.25">
      <c r="B675" s="82">
        <v>2394</v>
      </c>
      <c r="C675" s="89" t="s">
        <v>70</v>
      </c>
      <c r="D675" s="8" t="str">
        <f t="shared" si="36"/>
        <v>2394Vigilancia de la salud ambiental</v>
      </c>
      <c r="E675" s="8" t="s">
        <v>289</v>
      </c>
      <c r="F675" s="8" t="s">
        <v>293</v>
      </c>
      <c r="G675" s="8" t="s">
        <v>409</v>
      </c>
      <c r="H675" s="8" t="s">
        <v>414</v>
      </c>
      <c r="I675" s="8" t="s">
        <v>516</v>
      </c>
      <c r="J675" s="8" t="s">
        <v>516</v>
      </c>
      <c r="K675" s="89" t="s">
        <v>454</v>
      </c>
      <c r="L675" s="89" t="s">
        <v>97</v>
      </c>
      <c r="M675" s="8" t="str">
        <f t="shared" si="35"/>
        <v>2394Vigilancia de la salud ambientalCANDELARIAA. DICIEMBRE 2024</v>
      </c>
      <c r="N675" s="125">
        <f t="shared" si="38"/>
        <v>114228</v>
      </c>
      <c r="O675" s="125">
        <f t="shared" si="37"/>
        <v>0</v>
      </c>
      <c r="P675" s="96">
        <v>4</v>
      </c>
      <c r="Q675" s="96">
        <v>0</v>
      </c>
      <c r="R675" s="96">
        <v>456912</v>
      </c>
      <c r="S675" s="97">
        <v>0</v>
      </c>
      <c r="T675" s="96">
        <v>4</v>
      </c>
      <c r="U675" s="96">
        <v>0</v>
      </c>
      <c r="V675" s="96">
        <v>456912</v>
      </c>
      <c r="W675" s="96">
        <v>0</v>
      </c>
    </row>
    <row r="676" spans="2:23" ht="84" x14ac:dyDescent="0.25">
      <c r="B676" s="82">
        <v>2394</v>
      </c>
      <c r="C676" s="89" t="s">
        <v>70</v>
      </c>
      <c r="D676" s="8" t="str">
        <f t="shared" si="36"/>
        <v>2394Vigilancia de la salud ambiental</v>
      </c>
      <c r="E676" s="8" t="s">
        <v>289</v>
      </c>
      <c r="F676" s="8" t="s">
        <v>293</v>
      </c>
      <c r="G676" s="8" t="s">
        <v>409</v>
      </c>
      <c r="H676" s="8" t="s">
        <v>414</v>
      </c>
      <c r="I676" s="8" t="s">
        <v>516</v>
      </c>
      <c r="J676" s="8" t="s">
        <v>516</v>
      </c>
      <c r="K676" s="77" t="s">
        <v>456</v>
      </c>
      <c r="L676" s="89" t="s">
        <v>97</v>
      </c>
      <c r="M676" s="8" t="str">
        <f t="shared" si="35"/>
        <v>2394Vigilancia de la salud ambientalRAFAEL URIBE URIBEA. DICIEMBRE 2024</v>
      </c>
      <c r="N676" s="125">
        <f t="shared" si="38"/>
        <v>114228</v>
      </c>
      <c r="O676" s="125">
        <f t="shared" si="37"/>
        <v>0</v>
      </c>
      <c r="P676" s="96">
        <v>18</v>
      </c>
      <c r="Q676" s="96">
        <v>0</v>
      </c>
      <c r="R676" s="96">
        <v>2056104</v>
      </c>
      <c r="S676" s="97">
        <v>0</v>
      </c>
      <c r="T676" s="96">
        <v>18</v>
      </c>
      <c r="U676" s="96">
        <v>0</v>
      </c>
      <c r="V676" s="96">
        <v>2056104</v>
      </c>
      <c r="W676" s="96">
        <v>0</v>
      </c>
    </row>
    <row r="677" spans="2:23" ht="72" x14ac:dyDescent="0.25">
      <c r="B677" s="82">
        <v>2395</v>
      </c>
      <c r="C677" s="89" t="s">
        <v>70</v>
      </c>
      <c r="D677" s="8" t="str">
        <f t="shared" si="36"/>
        <v>2395Vigilancia de la salud ambiental</v>
      </c>
      <c r="E677" s="8" t="s">
        <v>289</v>
      </c>
      <c r="F677" s="8" t="s">
        <v>296</v>
      </c>
      <c r="G677" s="8" t="s">
        <v>410</v>
      </c>
      <c r="H677" s="8" t="s">
        <v>419</v>
      </c>
      <c r="I677" s="8" t="s">
        <v>516</v>
      </c>
      <c r="J677" s="8" t="s">
        <v>516</v>
      </c>
      <c r="K677" s="89" t="s">
        <v>454</v>
      </c>
      <c r="L677" s="89" t="s">
        <v>97</v>
      </c>
      <c r="M677" s="8" t="str">
        <f t="shared" si="35"/>
        <v>2395Vigilancia de la salud ambientalCANDELARIAA. DICIEMBRE 2024</v>
      </c>
      <c r="N677" s="125">
        <f t="shared" si="38"/>
        <v>174696</v>
      </c>
      <c r="O677" s="125">
        <f t="shared" si="37"/>
        <v>0</v>
      </c>
      <c r="P677" s="96">
        <v>125</v>
      </c>
      <c r="Q677" s="96">
        <v>0</v>
      </c>
      <c r="R677" s="96">
        <v>21837000</v>
      </c>
      <c r="S677" s="97">
        <v>0</v>
      </c>
      <c r="T677" s="96">
        <v>125</v>
      </c>
      <c r="U677" s="96">
        <v>0</v>
      </c>
      <c r="V677" s="96">
        <v>21837000</v>
      </c>
      <c r="W677" s="96">
        <v>0</v>
      </c>
    </row>
    <row r="678" spans="2:23" ht="84" x14ac:dyDescent="0.25">
      <c r="B678" s="82">
        <v>2396</v>
      </c>
      <c r="C678" s="89" t="s">
        <v>70</v>
      </c>
      <c r="D678" s="8" t="str">
        <f t="shared" si="36"/>
        <v>2396Vigilancia de la salud ambiental</v>
      </c>
      <c r="E678" s="8" t="s">
        <v>289</v>
      </c>
      <c r="F678" s="8" t="s">
        <v>296</v>
      </c>
      <c r="G678" s="8" t="s">
        <v>495</v>
      </c>
      <c r="H678" s="8" t="s">
        <v>415</v>
      </c>
      <c r="I678" s="8" t="s">
        <v>516</v>
      </c>
      <c r="J678" s="8" t="s">
        <v>516</v>
      </c>
      <c r="K678" s="77" t="s">
        <v>453</v>
      </c>
      <c r="L678" s="89" t="s">
        <v>97</v>
      </c>
      <c r="M678" s="8" t="str">
        <f t="shared" si="35"/>
        <v>2396Vigilancia de la salud ambientalANTONIO NARIÑOA. DICIEMBRE 2024</v>
      </c>
      <c r="N678" s="125">
        <f t="shared" si="38"/>
        <v>6655853</v>
      </c>
      <c r="O678" s="125">
        <f t="shared" si="37"/>
        <v>0</v>
      </c>
      <c r="P678" s="96">
        <v>1</v>
      </c>
      <c r="Q678" s="96">
        <v>0</v>
      </c>
      <c r="R678" s="96">
        <v>6655853</v>
      </c>
      <c r="S678" s="97">
        <v>0</v>
      </c>
      <c r="T678" s="96">
        <v>1</v>
      </c>
      <c r="U678" s="96">
        <v>0</v>
      </c>
      <c r="V678" s="96">
        <v>6655853</v>
      </c>
      <c r="W678" s="96">
        <v>0</v>
      </c>
    </row>
    <row r="679" spans="2:23" ht="120" x14ac:dyDescent="0.25">
      <c r="B679" s="82">
        <v>2401</v>
      </c>
      <c r="C679" s="89" t="s">
        <v>70</v>
      </c>
      <c r="D679" s="8" t="str">
        <f t="shared" si="36"/>
        <v>2401Vigilancia de la salud ambiental</v>
      </c>
      <c r="E679" s="8" t="s">
        <v>289</v>
      </c>
      <c r="F679" s="8" t="s">
        <v>298</v>
      </c>
      <c r="G679" s="8" t="s">
        <v>411</v>
      </c>
      <c r="H679" s="8" t="s">
        <v>421</v>
      </c>
      <c r="I679" s="8" t="s">
        <v>516</v>
      </c>
      <c r="J679" s="8" t="s">
        <v>516</v>
      </c>
      <c r="K679" s="89" t="s">
        <v>458</v>
      </c>
      <c r="L679" s="89" t="s">
        <v>97</v>
      </c>
      <c r="M679" s="8" t="str">
        <f t="shared" si="35"/>
        <v>2401Vigilancia de la salud ambientalSANTA FEA. DICIEMBRE 2024</v>
      </c>
      <c r="N679" s="125">
        <f t="shared" si="38"/>
        <v>3502808</v>
      </c>
      <c r="O679" s="125">
        <f t="shared" si="37"/>
        <v>0</v>
      </c>
      <c r="P679" s="96">
        <v>2</v>
      </c>
      <c r="Q679" s="96">
        <v>0</v>
      </c>
      <c r="R679" s="96">
        <v>7005616</v>
      </c>
      <c r="S679" s="97">
        <v>0</v>
      </c>
      <c r="T679" s="96">
        <v>2</v>
      </c>
      <c r="U679" s="96">
        <v>0</v>
      </c>
      <c r="V679" s="96">
        <v>7005616</v>
      </c>
      <c r="W679" s="96">
        <v>0</v>
      </c>
    </row>
    <row r="680" spans="2:23" ht="144" x14ac:dyDescent="0.25">
      <c r="B680" s="82">
        <v>2402</v>
      </c>
      <c r="C680" s="89" t="s">
        <v>70</v>
      </c>
      <c r="D680" s="8" t="str">
        <f t="shared" si="36"/>
        <v>2402Vigilancia de la salud ambiental</v>
      </c>
      <c r="E680" s="8" t="s">
        <v>289</v>
      </c>
      <c r="F680" s="8" t="s">
        <v>298</v>
      </c>
      <c r="G680" s="8" t="s">
        <v>412</v>
      </c>
      <c r="H680" s="8" t="s">
        <v>421</v>
      </c>
      <c r="I680" s="8" t="s">
        <v>516</v>
      </c>
      <c r="J680" s="8" t="s">
        <v>516</v>
      </c>
      <c r="K680" s="77" t="s">
        <v>453</v>
      </c>
      <c r="L680" s="89" t="s">
        <v>97</v>
      </c>
      <c r="M680" s="8" t="str">
        <f t="shared" si="35"/>
        <v>2402Vigilancia de la salud ambientalANTONIO NARIÑOA. DICIEMBRE 2024</v>
      </c>
      <c r="N680" s="125">
        <f t="shared" si="38"/>
        <v>1339336</v>
      </c>
      <c r="O680" s="125">
        <f t="shared" si="37"/>
        <v>0</v>
      </c>
      <c r="P680" s="96">
        <v>2</v>
      </c>
      <c r="Q680" s="96">
        <v>0</v>
      </c>
      <c r="R680" s="96">
        <v>2678672</v>
      </c>
      <c r="S680" s="97">
        <v>0</v>
      </c>
      <c r="T680" s="96">
        <v>2</v>
      </c>
      <c r="U680" s="96">
        <v>0</v>
      </c>
      <c r="V680" s="96">
        <v>2678672</v>
      </c>
      <c r="W680" s="96">
        <v>0</v>
      </c>
    </row>
    <row r="681" spans="2:23" ht="72" x14ac:dyDescent="0.25">
      <c r="B681" s="82">
        <v>2403</v>
      </c>
      <c r="C681" s="89" t="s">
        <v>70</v>
      </c>
      <c r="D681" s="8" t="str">
        <f t="shared" si="36"/>
        <v>2403Vigilancia de la salud ambiental</v>
      </c>
      <c r="E681" s="8" t="s">
        <v>289</v>
      </c>
      <c r="F681" s="8" t="s">
        <v>298</v>
      </c>
      <c r="G681" s="8" t="s">
        <v>449</v>
      </c>
      <c r="H681" s="8" t="s">
        <v>414</v>
      </c>
      <c r="I681" s="8" t="s">
        <v>516</v>
      </c>
      <c r="J681" s="8" t="s">
        <v>516</v>
      </c>
      <c r="K681" s="89" t="s">
        <v>458</v>
      </c>
      <c r="L681" s="89" t="s">
        <v>97</v>
      </c>
      <c r="M681" s="8" t="str">
        <f t="shared" si="35"/>
        <v>2403Vigilancia de la salud ambientalSANTA FEA. DICIEMBRE 2024</v>
      </c>
      <c r="N681" s="125">
        <f t="shared" si="38"/>
        <v>232928</v>
      </c>
      <c r="O681" s="125">
        <f t="shared" si="37"/>
        <v>0</v>
      </c>
      <c r="P681" s="96">
        <v>4</v>
      </c>
      <c r="Q681" s="96">
        <v>0</v>
      </c>
      <c r="R681" s="96">
        <v>931712</v>
      </c>
      <c r="S681" s="97">
        <v>0</v>
      </c>
      <c r="T681" s="96">
        <v>4</v>
      </c>
      <c r="U681" s="96">
        <v>0</v>
      </c>
      <c r="V681" s="96">
        <v>931712</v>
      </c>
      <c r="W681" s="96">
        <v>0</v>
      </c>
    </row>
    <row r="682" spans="2:23" ht="84" x14ac:dyDescent="0.25">
      <c r="B682" s="82">
        <v>2403</v>
      </c>
      <c r="C682" s="89" t="s">
        <v>70</v>
      </c>
      <c r="D682" s="8" t="str">
        <f t="shared" si="36"/>
        <v>2403Vigilancia de la salud ambiental</v>
      </c>
      <c r="E682" s="8" t="s">
        <v>289</v>
      </c>
      <c r="F682" s="8" t="s">
        <v>298</v>
      </c>
      <c r="G682" s="8" t="s">
        <v>449</v>
      </c>
      <c r="H682" s="8" t="s">
        <v>414</v>
      </c>
      <c r="I682" s="8" t="s">
        <v>516</v>
      </c>
      <c r="J682" s="8" t="s">
        <v>516</v>
      </c>
      <c r="K682" s="77" t="s">
        <v>457</v>
      </c>
      <c r="L682" s="89" t="s">
        <v>97</v>
      </c>
      <c r="M682" s="8" t="str">
        <f t="shared" si="35"/>
        <v>2403Vigilancia de la salud ambientalSAN CRISTOBALA. DICIEMBRE 2024</v>
      </c>
      <c r="N682" s="125">
        <f t="shared" si="38"/>
        <v>232928</v>
      </c>
      <c r="O682" s="125">
        <f t="shared" si="37"/>
        <v>0</v>
      </c>
      <c r="P682" s="96">
        <v>3</v>
      </c>
      <c r="Q682" s="96">
        <v>0</v>
      </c>
      <c r="R682" s="96">
        <v>698784</v>
      </c>
      <c r="S682" s="97">
        <v>0</v>
      </c>
      <c r="T682" s="96">
        <v>3</v>
      </c>
      <c r="U682" s="96">
        <v>0</v>
      </c>
      <c r="V682" s="96">
        <v>698784</v>
      </c>
      <c r="W682" s="96">
        <v>0</v>
      </c>
    </row>
    <row r="683" spans="2:23" ht="72" x14ac:dyDescent="0.25">
      <c r="B683" s="82">
        <v>2403</v>
      </c>
      <c r="C683" s="89" t="s">
        <v>70</v>
      </c>
      <c r="D683" s="8" t="str">
        <f t="shared" si="36"/>
        <v>2403Vigilancia de la salud ambiental</v>
      </c>
      <c r="E683" s="8" t="s">
        <v>289</v>
      </c>
      <c r="F683" s="8" t="s">
        <v>298</v>
      </c>
      <c r="G683" s="8" t="s">
        <v>449</v>
      </c>
      <c r="H683" s="8" t="s">
        <v>414</v>
      </c>
      <c r="I683" s="8" t="s">
        <v>516</v>
      </c>
      <c r="J683" s="8" t="s">
        <v>516</v>
      </c>
      <c r="K683" s="89" t="s">
        <v>455</v>
      </c>
      <c r="L683" s="89" t="s">
        <v>97</v>
      </c>
      <c r="M683" s="8" t="str">
        <f t="shared" si="35"/>
        <v>2403Vigilancia de la salud ambientalMARTIRESA. DICIEMBRE 2024</v>
      </c>
      <c r="N683" s="125">
        <f t="shared" si="38"/>
        <v>232928</v>
      </c>
      <c r="O683" s="125">
        <f t="shared" si="37"/>
        <v>0</v>
      </c>
      <c r="P683" s="96">
        <v>3</v>
      </c>
      <c r="Q683" s="96">
        <v>0</v>
      </c>
      <c r="R683" s="96">
        <v>698784</v>
      </c>
      <c r="S683" s="97">
        <v>0</v>
      </c>
      <c r="T683" s="96">
        <v>3</v>
      </c>
      <c r="U683" s="96">
        <v>0</v>
      </c>
      <c r="V683" s="96">
        <v>698784</v>
      </c>
      <c r="W683" s="96">
        <v>0</v>
      </c>
    </row>
    <row r="684" spans="2:23" ht="84" x14ac:dyDescent="0.25">
      <c r="B684" s="82">
        <v>2403</v>
      </c>
      <c r="C684" s="89" t="s">
        <v>70</v>
      </c>
      <c r="D684" s="8" t="str">
        <f t="shared" si="36"/>
        <v>2403Vigilancia de la salud ambiental</v>
      </c>
      <c r="E684" s="8" t="s">
        <v>289</v>
      </c>
      <c r="F684" s="8" t="s">
        <v>298</v>
      </c>
      <c r="G684" s="8" t="s">
        <v>449</v>
      </c>
      <c r="H684" s="8" t="s">
        <v>414</v>
      </c>
      <c r="I684" s="8" t="s">
        <v>516</v>
      </c>
      <c r="J684" s="8" t="s">
        <v>516</v>
      </c>
      <c r="K684" s="77" t="s">
        <v>453</v>
      </c>
      <c r="L684" s="89" t="s">
        <v>97</v>
      </c>
      <c r="M684" s="8" t="str">
        <f t="shared" si="35"/>
        <v>2403Vigilancia de la salud ambientalANTONIO NARIÑOA. DICIEMBRE 2024</v>
      </c>
      <c r="N684" s="125">
        <f t="shared" si="38"/>
        <v>232928</v>
      </c>
      <c r="O684" s="125">
        <f t="shared" si="37"/>
        <v>0</v>
      </c>
      <c r="P684" s="96">
        <v>4</v>
      </c>
      <c r="Q684" s="96">
        <v>0</v>
      </c>
      <c r="R684" s="96">
        <v>931712</v>
      </c>
      <c r="S684" s="97">
        <v>0</v>
      </c>
      <c r="T684" s="96">
        <v>4</v>
      </c>
      <c r="U684" s="96">
        <v>0</v>
      </c>
      <c r="V684" s="96">
        <v>931712</v>
      </c>
      <c r="W684" s="96">
        <v>0</v>
      </c>
    </row>
    <row r="685" spans="2:23" ht="72" x14ac:dyDescent="0.25">
      <c r="B685" s="82">
        <v>2403</v>
      </c>
      <c r="C685" s="89" t="s">
        <v>70</v>
      </c>
      <c r="D685" s="8" t="str">
        <f t="shared" si="36"/>
        <v>2403Vigilancia de la salud ambiental</v>
      </c>
      <c r="E685" s="8" t="s">
        <v>289</v>
      </c>
      <c r="F685" s="8" t="s">
        <v>298</v>
      </c>
      <c r="G685" s="8" t="s">
        <v>449</v>
      </c>
      <c r="H685" s="8" t="s">
        <v>414</v>
      </c>
      <c r="I685" s="8" t="s">
        <v>516</v>
      </c>
      <c r="J685" s="8" t="s">
        <v>516</v>
      </c>
      <c r="K685" s="89" t="s">
        <v>454</v>
      </c>
      <c r="L685" s="89" t="s">
        <v>97</v>
      </c>
      <c r="M685" s="8" t="str">
        <f t="shared" si="35"/>
        <v>2403Vigilancia de la salud ambientalCANDELARIAA. DICIEMBRE 2024</v>
      </c>
      <c r="N685" s="125">
        <f t="shared" si="38"/>
        <v>232928</v>
      </c>
      <c r="O685" s="125">
        <f t="shared" si="37"/>
        <v>0</v>
      </c>
      <c r="P685" s="96">
        <v>1</v>
      </c>
      <c r="Q685" s="96">
        <v>0</v>
      </c>
      <c r="R685" s="96">
        <v>232928</v>
      </c>
      <c r="S685" s="97">
        <v>0</v>
      </c>
      <c r="T685" s="96">
        <v>1</v>
      </c>
      <c r="U685" s="96">
        <v>0</v>
      </c>
      <c r="V685" s="96">
        <v>232928</v>
      </c>
      <c r="W685" s="96">
        <v>0</v>
      </c>
    </row>
    <row r="686" spans="2:23" ht="84" x14ac:dyDescent="0.25">
      <c r="B686" s="82">
        <v>2403</v>
      </c>
      <c r="C686" s="89" t="s">
        <v>70</v>
      </c>
      <c r="D686" s="8" t="str">
        <f t="shared" si="36"/>
        <v>2403Vigilancia de la salud ambiental</v>
      </c>
      <c r="E686" s="8" t="s">
        <v>289</v>
      </c>
      <c r="F686" s="8" t="s">
        <v>298</v>
      </c>
      <c r="G686" s="8" t="s">
        <v>449</v>
      </c>
      <c r="H686" s="8" t="s">
        <v>414</v>
      </c>
      <c r="I686" s="8" t="s">
        <v>516</v>
      </c>
      <c r="J686" s="8" t="s">
        <v>516</v>
      </c>
      <c r="K686" s="77" t="s">
        <v>456</v>
      </c>
      <c r="L686" s="89" t="s">
        <v>97</v>
      </c>
      <c r="M686" s="8" t="str">
        <f t="shared" si="35"/>
        <v>2403Vigilancia de la salud ambientalRAFAEL URIBE URIBEA. DICIEMBRE 2024</v>
      </c>
      <c r="N686" s="125">
        <f t="shared" si="38"/>
        <v>232928</v>
      </c>
      <c r="O686" s="125">
        <f t="shared" si="37"/>
        <v>0</v>
      </c>
      <c r="P686" s="96">
        <v>3</v>
      </c>
      <c r="Q686" s="96">
        <v>0</v>
      </c>
      <c r="R686" s="96">
        <v>698784</v>
      </c>
      <c r="S686" s="97">
        <v>0</v>
      </c>
      <c r="T686" s="96">
        <v>3</v>
      </c>
      <c r="U686" s="96">
        <v>0</v>
      </c>
      <c r="V686" s="96">
        <v>698784</v>
      </c>
      <c r="W686" s="96">
        <v>0</v>
      </c>
    </row>
    <row r="687" spans="2:23" ht="108" x14ac:dyDescent="0.25">
      <c r="B687" s="82">
        <v>2406</v>
      </c>
      <c r="C687" s="89" t="s">
        <v>70</v>
      </c>
      <c r="D687" s="8" t="str">
        <f t="shared" si="36"/>
        <v>2406Vigilancia de la salud ambiental</v>
      </c>
      <c r="E687" s="8" t="s">
        <v>289</v>
      </c>
      <c r="F687" s="8" t="s">
        <v>298</v>
      </c>
      <c r="G687" s="8" t="s">
        <v>413</v>
      </c>
      <c r="H687" s="8" t="s">
        <v>421</v>
      </c>
      <c r="I687" s="8" t="s">
        <v>516</v>
      </c>
      <c r="J687" s="8" t="s">
        <v>516</v>
      </c>
      <c r="K687" s="77" t="s">
        <v>458</v>
      </c>
      <c r="L687" s="89" t="s">
        <v>97</v>
      </c>
      <c r="M687" s="8" t="str">
        <f t="shared" si="35"/>
        <v>2406Vigilancia de la salud ambientalSANTA FEA. DICIEMBRE 2024</v>
      </c>
      <c r="N687" s="125">
        <f t="shared" si="38"/>
        <v>192616</v>
      </c>
      <c r="O687" s="125">
        <f t="shared" si="37"/>
        <v>0</v>
      </c>
      <c r="P687" s="96">
        <v>2</v>
      </c>
      <c r="Q687" s="96">
        <v>0</v>
      </c>
      <c r="R687" s="96">
        <v>385232</v>
      </c>
      <c r="S687" s="97">
        <v>0</v>
      </c>
      <c r="T687" s="96">
        <v>0</v>
      </c>
      <c r="U687" s="96">
        <v>0</v>
      </c>
      <c r="V687" s="96">
        <v>0</v>
      </c>
      <c r="W687" s="96">
        <v>0</v>
      </c>
    </row>
    <row r="688" spans="2:23" ht="108" x14ac:dyDescent="0.25">
      <c r="B688" s="82">
        <v>2406</v>
      </c>
      <c r="C688" s="89" t="s">
        <v>70</v>
      </c>
      <c r="D688" s="8" t="str">
        <f t="shared" si="36"/>
        <v>2406Vigilancia de la salud ambiental</v>
      </c>
      <c r="E688" s="8" t="s">
        <v>289</v>
      </c>
      <c r="F688" s="8" t="s">
        <v>298</v>
      </c>
      <c r="G688" s="8" t="s">
        <v>413</v>
      </c>
      <c r="H688" s="8" t="s">
        <v>421</v>
      </c>
      <c r="I688" s="8" t="s">
        <v>516</v>
      </c>
      <c r="J688" s="8" t="s">
        <v>516</v>
      </c>
      <c r="K688" s="89" t="s">
        <v>457</v>
      </c>
      <c r="L688" s="89" t="s">
        <v>97</v>
      </c>
      <c r="M688" s="8" t="str">
        <f t="shared" si="35"/>
        <v>2406Vigilancia de la salud ambientalSAN CRISTOBALA. DICIEMBRE 2024</v>
      </c>
      <c r="N688" s="125">
        <f t="shared" si="38"/>
        <v>192616</v>
      </c>
      <c r="O688" s="125">
        <f t="shared" si="37"/>
        <v>0</v>
      </c>
      <c r="P688" s="96">
        <v>1</v>
      </c>
      <c r="Q688" s="96">
        <v>0</v>
      </c>
      <c r="R688" s="96">
        <v>192616</v>
      </c>
      <c r="S688" s="97">
        <v>0</v>
      </c>
      <c r="T688" s="96">
        <v>1</v>
      </c>
      <c r="U688" s="96">
        <v>0</v>
      </c>
      <c r="V688" s="96">
        <v>192616</v>
      </c>
      <c r="W688" s="96">
        <v>0</v>
      </c>
    </row>
    <row r="689" spans="2:23" ht="108" x14ac:dyDescent="0.25">
      <c r="B689" s="82">
        <v>2406</v>
      </c>
      <c r="C689" s="89" t="s">
        <v>70</v>
      </c>
      <c r="D689" s="8" t="str">
        <f t="shared" si="36"/>
        <v>2406Vigilancia de la salud ambiental</v>
      </c>
      <c r="E689" s="8" t="s">
        <v>289</v>
      </c>
      <c r="F689" s="8" t="s">
        <v>298</v>
      </c>
      <c r="G689" s="8" t="s">
        <v>413</v>
      </c>
      <c r="H689" s="8" t="s">
        <v>421</v>
      </c>
      <c r="I689" s="8" t="s">
        <v>516</v>
      </c>
      <c r="J689" s="8" t="s">
        <v>516</v>
      </c>
      <c r="K689" s="77" t="s">
        <v>455</v>
      </c>
      <c r="L689" s="89" t="s">
        <v>97</v>
      </c>
      <c r="M689" s="8" t="str">
        <f t="shared" si="35"/>
        <v>2406Vigilancia de la salud ambientalMARTIRESA. DICIEMBRE 2024</v>
      </c>
      <c r="N689" s="125">
        <f t="shared" si="38"/>
        <v>192616</v>
      </c>
      <c r="O689" s="125">
        <f t="shared" si="37"/>
        <v>0</v>
      </c>
      <c r="P689" s="96">
        <v>1</v>
      </c>
      <c r="Q689" s="96">
        <v>0</v>
      </c>
      <c r="R689" s="96">
        <v>192616</v>
      </c>
      <c r="S689" s="97">
        <v>0</v>
      </c>
      <c r="T689" s="96">
        <v>0</v>
      </c>
      <c r="U689" s="96">
        <v>0</v>
      </c>
      <c r="V689" s="96">
        <v>0</v>
      </c>
      <c r="W689" s="96">
        <v>0</v>
      </c>
    </row>
    <row r="690" spans="2:23" ht="108" x14ac:dyDescent="0.25">
      <c r="B690" s="82">
        <v>2406</v>
      </c>
      <c r="C690" s="89" t="s">
        <v>70</v>
      </c>
      <c r="D690" s="8" t="str">
        <f t="shared" si="36"/>
        <v>2406Vigilancia de la salud ambiental</v>
      </c>
      <c r="E690" s="8" t="s">
        <v>289</v>
      </c>
      <c r="F690" s="8" t="s">
        <v>298</v>
      </c>
      <c r="G690" s="8" t="s">
        <v>413</v>
      </c>
      <c r="H690" s="8" t="s">
        <v>421</v>
      </c>
      <c r="I690" s="8" t="s">
        <v>516</v>
      </c>
      <c r="J690" s="8" t="s">
        <v>516</v>
      </c>
      <c r="K690" s="89" t="s">
        <v>453</v>
      </c>
      <c r="L690" s="89" t="s">
        <v>97</v>
      </c>
      <c r="M690" s="8" t="str">
        <f t="shared" si="35"/>
        <v>2406Vigilancia de la salud ambientalANTONIO NARIÑOA. DICIEMBRE 2024</v>
      </c>
      <c r="N690" s="125">
        <f t="shared" si="38"/>
        <v>192616</v>
      </c>
      <c r="O690" s="125">
        <f t="shared" si="37"/>
        <v>0</v>
      </c>
      <c r="P690" s="96">
        <v>1</v>
      </c>
      <c r="Q690" s="96">
        <v>0</v>
      </c>
      <c r="R690" s="96">
        <v>192616</v>
      </c>
      <c r="S690" s="97">
        <v>0</v>
      </c>
      <c r="T690" s="96">
        <v>0</v>
      </c>
      <c r="U690" s="96">
        <v>0</v>
      </c>
      <c r="V690" s="96">
        <v>0</v>
      </c>
      <c r="W690" s="96">
        <v>0</v>
      </c>
    </row>
    <row r="691" spans="2:23" ht="108" x14ac:dyDescent="0.25">
      <c r="B691" s="82">
        <v>2406</v>
      </c>
      <c r="C691" s="89" t="s">
        <v>70</v>
      </c>
      <c r="D691" s="8" t="str">
        <f t="shared" si="36"/>
        <v>2406Vigilancia de la salud ambiental</v>
      </c>
      <c r="E691" s="8" t="s">
        <v>289</v>
      </c>
      <c r="F691" s="8" t="s">
        <v>298</v>
      </c>
      <c r="G691" s="8" t="s">
        <v>413</v>
      </c>
      <c r="H691" s="8" t="s">
        <v>421</v>
      </c>
      <c r="I691" s="8" t="s">
        <v>516</v>
      </c>
      <c r="J691" s="8" t="s">
        <v>516</v>
      </c>
      <c r="K691" s="77" t="s">
        <v>454</v>
      </c>
      <c r="L691" s="89" t="s">
        <v>97</v>
      </c>
      <c r="M691" s="8" t="str">
        <f t="shared" si="35"/>
        <v>2406Vigilancia de la salud ambientalCANDELARIAA. DICIEMBRE 2024</v>
      </c>
      <c r="N691" s="125">
        <f t="shared" si="38"/>
        <v>192616</v>
      </c>
      <c r="O691" s="125">
        <f t="shared" si="37"/>
        <v>0</v>
      </c>
      <c r="P691" s="96">
        <v>1</v>
      </c>
      <c r="Q691" s="96">
        <v>0</v>
      </c>
      <c r="R691" s="96">
        <v>192616</v>
      </c>
      <c r="S691" s="97">
        <v>0</v>
      </c>
      <c r="T691" s="96">
        <v>0</v>
      </c>
      <c r="U691" s="96">
        <v>0</v>
      </c>
      <c r="V691" s="96">
        <v>0</v>
      </c>
      <c r="W691" s="96">
        <v>0</v>
      </c>
    </row>
    <row r="692" spans="2:23" ht="108" x14ac:dyDescent="0.25">
      <c r="B692" s="82">
        <v>2406</v>
      </c>
      <c r="C692" s="89" t="s">
        <v>70</v>
      </c>
      <c r="D692" s="8" t="str">
        <f t="shared" si="36"/>
        <v>2406Vigilancia de la salud ambiental</v>
      </c>
      <c r="E692" s="8" t="s">
        <v>289</v>
      </c>
      <c r="F692" s="8" t="s">
        <v>298</v>
      </c>
      <c r="G692" s="8" t="s">
        <v>413</v>
      </c>
      <c r="H692" s="8" t="s">
        <v>421</v>
      </c>
      <c r="I692" s="8" t="s">
        <v>516</v>
      </c>
      <c r="J692" s="8" t="s">
        <v>516</v>
      </c>
      <c r="K692" s="77" t="s">
        <v>456</v>
      </c>
      <c r="L692" s="89" t="s">
        <v>97</v>
      </c>
      <c r="M692" s="8" t="str">
        <f t="shared" si="35"/>
        <v>2406Vigilancia de la salud ambientalRAFAEL URIBE URIBEA. DICIEMBRE 2024</v>
      </c>
      <c r="N692" s="125">
        <f t="shared" si="38"/>
        <v>192616</v>
      </c>
      <c r="O692" s="125">
        <f t="shared" si="37"/>
        <v>0</v>
      </c>
      <c r="P692" s="96">
        <v>1</v>
      </c>
      <c r="Q692" s="96">
        <v>0</v>
      </c>
      <c r="R692" s="96">
        <v>192616</v>
      </c>
      <c r="S692" s="97">
        <v>0</v>
      </c>
      <c r="T692" s="96">
        <v>1</v>
      </c>
      <c r="U692" s="96">
        <v>0</v>
      </c>
      <c r="V692" s="96">
        <v>192616</v>
      </c>
      <c r="W692" s="96">
        <v>0</v>
      </c>
    </row>
    <row r="693" spans="2:23" ht="156" x14ac:dyDescent="0.25">
      <c r="B693" s="82">
        <v>2409</v>
      </c>
      <c r="C693" s="89" t="s">
        <v>70</v>
      </c>
      <c r="D693" s="8" t="str">
        <f t="shared" si="36"/>
        <v>2409Vigilancia de la salud ambiental</v>
      </c>
      <c r="E693" s="8" t="s">
        <v>289</v>
      </c>
      <c r="F693" s="8" t="s">
        <v>298</v>
      </c>
      <c r="G693" s="8" t="s">
        <v>496</v>
      </c>
      <c r="H693" s="8" t="s">
        <v>421</v>
      </c>
      <c r="I693" s="8" t="s">
        <v>516</v>
      </c>
      <c r="J693" s="8" t="s">
        <v>516</v>
      </c>
      <c r="K693" s="89" t="s">
        <v>455</v>
      </c>
      <c r="L693" s="89" t="s">
        <v>97</v>
      </c>
      <c r="M693" s="8" t="str">
        <f t="shared" si="35"/>
        <v>2409Vigilancia de la salud ambientalMARTIRESA. DICIEMBRE 2024</v>
      </c>
      <c r="N693" s="125">
        <f t="shared" si="38"/>
        <v>9684288</v>
      </c>
      <c r="O693" s="125">
        <f t="shared" si="37"/>
        <v>0</v>
      </c>
      <c r="P693" s="96">
        <v>2</v>
      </c>
      <c r="Q693" s="96">
        <v>0</v>
      </c>
      <c r="R693" s="96">
        <v>19368576</v>
      </c>
      <c r="S693" s="97">
        <v>0</v>
      </c>
      <c r="T693" s="96">
        <v>2</v>
      </c>
      <c r="U693" s="96">
        <v>0</v>
      </c>
      <c r="V693" s="96">
        <v>19368576</v>
      </c>
      <c r="W693" s="96">
        <v>0</v>
      </c>
    </row>
    <row r="694" spans="2:23" ht="84" x14ac:dyDescent="0.25">
      <c r="B694" s="82">
        <v>2412</v>
      </c>
      <c r="C694" s="89" t="s">
        <v>70</v>
      </c>
      <c r="D694" s="8" t="str">
        <f t="shared" si="36"/>
        <v>2412Vigilancia de la salud ambiental</v>
      </c>
      <c r="E694" s="8" t="s">
        <v>289</v>
      </c>
      <c r="F694" s="8" t="s">
        <v>479</v>
      </c>
      <c r="G694" s="8" t="s">
        <v>497</v>
      </c>
      <c r="H694" s="8" t="s">
        <v>421</v>
      </c>
      <c r="I694" s="8" t="s">
        <v>516</v>
      </c>
      <c r="J694" s="8" t="s">
        <v>516</v>
      </c>
      <c r="K694" s="77" t="s">
        <v>457</v>
      </c>
      <c r="L694" s="89" t="s">
        <v>97</v>
      </c>
      <c r="M694" s="8" t="str">
        <f t="shared" si="35"/>
        <v>2412Vigilancia de la salud ambientalSAN CRISTOBALA. DICIEMBRE 2024</v>
      </c>
      <c r="N694" s="125">
        <f t="shared" si="38"/>
        <v>10508424</v>
      </c>
      <c r="O694" s="125">
        <f t="shared" si="37"/>
        <v>0</v>
      </c>
      <c r="P694" s="96">
        <v>2</v>
      </c>
      <c r="Q694" s="96">
        <v>0</v>
      </c>
      <c r="R694" s="96">
        <v>21016848</v>
      </c>
      <c r="S694" s="97">
        <v>0</v>
      </c>
      <c r="T694" s="96">
        <v>2</v>
      </c>
      <c r="U694" s="96">
        <v>0</v>
      </c>
      <c r="V694" s="96">
        <v>21016848</v>
      </c>
      <c r="W694" s="96">
        <v>0</v>
      </c>
    </row>
    <row r="695" spans="2:23" ht="72" x14ac:dyDescent="0.25">
      <c r="B695" s="82">
        <v>3</v>
      </c>
      <c r="C695" s="89" t="s">
        <v>70</v>
      </c>
      <c r="D695" s="8" t="str">
        <f t="shared" si="36"/>
        <v>3Vigilancia de la salud ambiental</v>
      </c>
      <c r="E695" s="8" t="s">
        <v>289</v>
      </c>
      <c r="F695" s="8" t="s">
        <v>292</v>
      </c>
      <c r="G695" s="8" t="s">
        <v>299</v>
      </c>
      <c r="H695" s="8" t="s">
        <v>414</v>
      </c>
      <c r="I695" s="8" t="s">
        <v>516</v>
      </c>
      <c r="J695" s="8" t="s">
        <v>516</v>
      </c>
      <c r="K695" s="89" t="s">
        <v>457</v>
      </c>
      <c r="L695" s="89" t="s">
        <v>98</v>
      </c>
      <c r="M695" s="8" t="str">
        <f t="shared" si="35"/>
        <v>3Vigilancia de la salud ambientalSAN CRISTOBALB. ENERO 2025</v>
      </c>
      <c r="N695" s="125">
        <f t="shared" si="38"/>
        <v>0</v>
      </c>
      <c r="O695" s="125">
        <f t="shared" si="37"/>
        <v>120224</v>
      </c>
      <c r="P695" s="96">
        <v>0</v>
      </c>
      <c r="Q695" s="103">
        <v>1</v>
      </c>
      <c r="R695" s="96">
        <v>0</v>
      </c>
      <c r="S695" s="96">
        <v>120224</v>
      </c>
      <c r="T695" s="96">
        <v>0</v>
      </c>
      <c r="U695" s="103">
        <v>1</v>
      </c>
      <c r="V695" s="96">
        <v>0</v>
      </c>
      <c r="W695" s="96">
        <v>120224</v>
      </c>
    </row>
    <row r="696" spans="2:23" ht="60" x14ac:dyDescent="0.25">
      <c r="B696" s="82">
        <v>3</v>
      </c>
      <c r="C696" s="89" t="s">
        <v>70</v>
      </c>
      <c r="D696" s="8" t="str">
        <f t="shared" si="36"/>
        <v>3Vigilancia de la salud ambiental</v>
      </c>
      <c r="E696" s="8" t="s">
        <v>289</v>
      </c>
      <c r="F696" s="8" t="s">
        <v>292</v>
      </c>
      <c r="G696" s="8" t="s">
        <v>299</v>
      </c>
      <c r="H696" s="8" t="s">
        <v>414</v>
      </c>
      <c r="I696" s="8" t="s">
        <v>516</v>
      </c>
      <c r="J696" s="8" t="s">
        <v>516</v>
      </c>
      <c r="K696" s="77" t="s">
        <v>455</v>
      </c>
      <c r="L696" s="89" t="s">
        <v>98</v>
      </c>
      <c r="M696" s="8" t="str">
        <f t="shared" si="35"/>
        <v>3Vigilancia de la salud ambientalMARTIRESB. ENERO 2025</v>
      </c>
      <c r="N696" s="125">
        <f t="shared" si="38"/>
        <v>0</v>
      </c>
      <c r="O696" s="125">
        <f t="shared" si="37"/>
        <v>120224</v>
      </c>
      <c r="P696" s="96">
        <v>0</v>
      </c>
      <c r="Q696" s="103">
        <v>3</v>
      </c>
      <c r="R696" s="96">
        <v>0</v>
      </c>
      <c r="S696" s="96">
        <v>360672</v>
      </c>
      <c r="T696" s="96">
        <v>0</v>
      </c>
      <c r="U696" s="103">
        <v>3</v>
      </c>
      <c r="V696" s="96">
        <v>0</v>
      </c>
      <c r="W696" s="96">
        <v>360672</v>
      </c>
    </row>
    <row r="697" spans="2:23" ht="72" x14ac:dyDescent="0.25">
      <c r="B697" s="82">
        <v>3</v>
      </c>
      <c r="C697" s="89" t="s">
        <v>70</v>
      </c>
      <c r="D697" s="8" t="str">
        <f t="shared" si="36"/>
        <v>3Vigilancia de la salud ambiental</v>
      </c>
      <c r="E697" s="8" t="s">
        <v>289</v>
      </c>
      <c r="F697" s="8" t="s">
        <v>292</v>
      </c>
      <c r="G697" s="8" t="s">
        <v>299</v>
      </c>
      <c r="H697" s="8" t="s">
        <v>414</v>
      </c>
      <c r="I697" s="8" t="s">
        <v>516</v>
      </c>
      <c r="J697" s="8" t="s">
        <v>516</v>
      </c>
      <c r="K697" s="89" t="s">
        <v>453</v>
      </c>
      <c r="L697" s="89" t="s">
        <v>98</v>
      </c>
      <c r="M697" s="8" t="str">
        <f t="shared" si="35"/>
        <v>3Vigilancia de la salud ambientalANTONIO NARIÑOB. ENERO 2025</v>
      </c>
      <c r="N697" s="125">
        <f t="shared" si="38"/>
        <v>0</v>
      </c>
      <c r="O697" s="125">
        <f t="shared" si="37"/>
        <v>120224</v>
      </c>
      <c r="P697" s="96">
        <v>0</v>
      </c>
      <c r="Q697" s="103">
        <v>1</v>
      </c>
      <c r="R697" s="96">
        <v>0</v>
      </c>
      <c r="S697" s="96">
        <v>120224</v>
      </c>
      <c r="T697" s="96">
        <v>0</v>
      </c>
      <c r="U697" s="103">
        <v>1</v>
      </c>
      <c r="V697" s="96">
        <v>0</v>
      </c>
      <c r="W697" s="96">
        <v>120224</v>
      </c>
    </row>
    <row r="698" spans="2:23" ht="72" x14ac:dyDescent="0.25">
      <c r="B698" s="82">
        <v>3</v>
      </c>
      <c r="C698" s="89" t="s">
        <v>70</v>
      </c>
      <c r="D698" s="8" t="str">
        <f t="shared" si="36"/>
        <v>3Vigilancia de la salud ambiental</v>
      </c>
      <c r="E698" s="8" t="s">
        <v>289</v>
      </c>
      <c r="F698" s="8" t="s">
        <v>292</v>
      </c>
      <c r="G698" s="8" t="s">
        <v>299</v>
      </c>
      <c r="H698" s="8" t="s">
        <v>414</v>
      </c>
      <c r="I698" s="8" t="s">
        <v>516</v>
      </c>
      <c r="J698" s="8" t="s">
        <v>516</v>
      </c>
      <c r="K698" s="89" t="s">
        <v>456</v>
      </c>
      <c r="L698" s="89" t="s">
        <v>98</v>
      </c>
      <c r="M698" s="8" t="str">
        <f t="shared" si="35"/>
        <v>3Vigilancia de la salud ambientalRAFAEL URIBE URIBEB. ENERO 2025</v>
      </c>
      <c r="N698" s="125">
        <f t="shared" si="38"/>
        <v>0</v>
      </c>
      <c r="O698" s="125">
        <f t="shared" si="37"/>
        <v>120224</v>
      </c>
      <c r="P698" s="96">
        <v>0</v>
      </c>
      <c r="Q698" s="103">
        <v>1</v>
      </c>
      <c r="R698" s="96">
        <v>0</v>
      </c>
      <c r="S698" s="96">
        <v>120224</v>
      </c>
      <c r="T698" s="96">
        <v>0</v>
      </c>
      <c r="U698" s="103">
        <v>1</v>
      </c>
      <c r="V698" s="96">
        <v>0</v>
      </c>
      <c r="W698" s="96">
        <v>120224</v>
      </c>
    </row>
    <row r="699" spans="2:23" ht="60" x14ac:dyDescent="0.25">
      <c r="B699" s="82">
        <v>4</v>
      </c>
      <c r="C699" s="89" t="s">
        <v>70</v>
      </c>
      <c r="D699" s="8" t="str">
        <f t="shared" si="36"/>
        <v>4Vigilancia de la salud ambiental</v>
      </c>
      <c r="E699" s="8" t="s">
        <v>289</v>
      </c>
      <c r="F699" s="8" t="s">
        <v>292</v>
      </c>
      <c r="G699" s="8" t="s">
        <v>300</v>
      </c>
      <c r="H699" s="8" t="s">
        <v>414</v>
      </c>
      <c r="I699" s="8" t="s">
        <v>516</v>
      </c>
      <c r="J699" s="8" t="s">
        <v>516</v>
      </c>
      <c r="K699" s="77" t="s">
        <v>458</v>
      </c>
      <c r="L699" s="89" t="s">
        <v>98</v>
      </c>
      <c r="M699" s="8" t="str">
        <f t="shared" si="35"/>
        <v>4Vigilancia de la salud ambientalSANTA FEB. ENERO 2025</v>
      </c>
      <c r="N699" s="125">
        <f t="shared" si="38"/>
        <v>0</v>
      </c>
      <c r="O699" s="125">
        <f t="shared" si="37"/>
        <v>90168</v>
      </c>
      <c r="P699" s="96">
        <v>0</v>
      </c>
      <c r="Q699" s="103">
        <v>3</v>
      </c>
      <c r="R699" s="96">
        <v>0</v>
      </c>
      <c r="S699" s="96">
        <v>270504</v>
      </c>
      <c r="T699" s="96">
        <v>0</v>
      </c>
      <c r="U699" s="103">
        <v>3</v>
      </c>
      <c r="V699" s="96">
        <v>0</v>
      </c>
      <c r="W699" s="96">
        <v>270504</v>
      </c>
    </row>
    <row r="700" spans="2:23" ht="72" x14ac:dyDescent="0.25">
      <c r="B700" s="82">
        <v>4</v>
      </c>
      <c r="C700" s="89" t="s">
        <v>70</v>
      </c>
      <c r="D700" s="8" t="str">
        <f t="shared" si="36"/>
        <v>4Vigilancia de la salud ambiental</v>
      </c>
      <c r="E700" s="8" t="s">
        <v>289</v>
      </c>
      <c r="F700" s="8" t="s">
        <v>292</v>
      </c>
      <c r="G700" s="8" t="s">
        <v>300</v>
      </c>
      <c r="H700" s="8" t="s">
        <v>414</v>
      </c>
      <c r="I700" s="8" t="s">
        <v>516</v>
      </c>
      <c r="J700" s="8" t="s">
        <v>516</v>
      </c>
      <c r="K700" s="89" t="s">
        <v>457</v>
      </c>
      <c r="L700" s="89" t="s">
        <v>98</v>
      </c>
      <c r="M700" s="8" t="str">
        <f t="shared" si="35"/>
        <v>4Vigilancia de la salud ambientalSAN CRISTOBALB. ENERO 2025</v>
      </c>
      <c r="N700" s="125">
        <f t="shared" si="38"/>
        <v>0</v>
      </c>
      <c r="O700" s="125">
        <f t="shared" si="37"/>
        <v>90168</v>
      </c>
      <c r="P700" s="96">
        <v>0</v>
      </c>
      <c r="Q700" s="103">
        <v>49</v>
      </c>
      <c r="R700" s="96">
        <v>0</v>
      </c>
      <c r="S700" s="96">
        <v>4418232</v>
      </c>
      <c r="T700" s="96">
        <v>0</v>
      </c>
      <c r="U700" s="103">
        <v>49</v>
      </c>
      <c r="V700" s="96">
        <v>0</v>
      </c>
      <c r="W700" s="96">
        <v>4418232</v>
      </c>
    </row>
    <row r="701" spans="2:23" ht="60" x14ac:dyDescent="0.25">
      <c r="B701" s="82">
        <v>4</v>
      </c>
      <c r="C701" s="89" t="s">
        <v>70</v>
      </c>
      <c r="D701" s="8" t="str">
        <f t="shared" si="36"/>
        <v>4Vigilancia de la salud ambiental</v>
      </c>
      <c r="E701" s="8" t="s">
        <v>289</v>
      </c>
      <c r="F701" s="8" t="s">
        <v>292</v>
      </c>
      <c r="G701" s="8" t="s">
        <v>300</v>
      </c>
      <c r="H701" s="8" t="s">
        <v>414</v>
      </c>
      <c r="I701" s="8" t="s">
        <v>516</v>
      </c>
      <c r="J701" s="8" t="s">
        <v>516</v>
      </c>
      <c r="K701" s="77" t="s">
        <v>455</v>
      </c>
      <c r="L701" s="89" t="s">
        <v>98</v>
      </c>
      <c r="M701" s="8" t="str">
        <f t="shared" si="35"/>
        <v>4Vigilancia de la salud ambientalMARTIRESB. ENERO 2025</v>
      </c>
      <c r="N701" s="125">
        <f t="shared" si="38"/>
        <v>0</v>
      </c>
      <c r="O701" s="125">
        <f t="shared" si="37"/>
        <v>90168</v>
      </c>
      <c r="P701" s="96">
        <v>0</v>
      </c>
      <c r="Q701" s="103">
        <v>23</v>
      </c>
      <c r="R701" s="96">
        <v>0</v>
      </c>
      <c r="S701" s="96">
        <v>2073864</v>
      </c>
      <c r="T701" s="96">
        <v>0</v>
      </c>
      <c r="U701" s="103">
        <v>20</v>
      </c>
      <c r="V701" s="96">
        <v>0</v>
      </c>
      <c r="W701" s="96">
        <v>1803360</v>
      </c>
    </row>
    <row r="702" spans="2:23" ht="72" x14ac:dyDescent="0.25">
      <c r="B702" s="82">
        <v>4</v>
      </c>
      <c r="C702" s="89" t="s">
        <v>70</v>
      </c>
      <c r="D702" s="8" t="str">
        <f t="shared" si="36"/>
        <v>4Vigilancia de la salud ambiental</v>
      </c>
      <c r="E702" s="8" t="s">
        <v>289</v>
      </c>
      <c r="F702" s="8" t="s">
        <v>292</v>
      </c>
      <c r="G702" s="8" t="s">
        <v>300</v>
      </c>
      <c r="H702" s="8" t="s">
        <v>414</v>
      </c>
      <c r="I702" s="8" t="s">
        <v>516</v>
      </c>
      <c r="J702" s="8" t="s">
        <v>516</v>
      </c>
      <c r="K702" s="89" t="s">
        <v>453</v>
      </c>
      <c r="L702" s="89" t="s">
        <v>98</v>
      </c>
      <c r="M702" s="8" t="str">
        <f t="shared" si="35"/>
        <v>4Vigilancia de la salud ambientalANTONIO NARIÑOB. ENERO 2025</v>
      </c>
      <c r="N702" s="125">
        <f t="shared" si="38"/>
        <v>0</v>
      </c>
      <c r="O702" s="125">
        <f t="shared" si="37"/>
        <v>90168</v>
      </c>
      <c r="P702" s="96">
        <v>0</v>
      </c>
      <c r="Q702" s="103">
        <v>24</v>
      </c>
      <c r="R702" s="96">
        <v>0</v>
      </c>
      <c r="S702" s="96">
        <v>2164032</v>
      </c>
      <c r="T702" s="96">
        <v>0</v>
      </c>
      <c r="U702" s="103">
        <v>23</v>
      </c>
      <c r="V702" s="96">
        <v>0</v>
      </c>
      <c r="W702" s="96">
        <v>2073864</v>
      </c>
    </row>
    <row r="703" spans="2:23" ht="60" x14ac:dyDescent="0.25">
      <c r="B703" s="82">
        <v>4</v>
      </c>
      <c r="C703" s="89" t="s">
        <v>70</v>
      </c>
      <c r="D703" s="8" t="str">
        <f t="shared" si="36"/>
        <v>4Vigilancia de la salud ambiental</v>
      </c>
      <c r="E703" s="8" t="s">
        <v>289</v>
      </c>
      <c r="F703" s="8" t="s">
        <v>292</v>
      </c>
      <c r="G703" s="8" t="s">
        <v>300</v>
      </c>
      <c r="H703" s="8" t="s">
        <v>414</v>
      </c>
      <c r="I703" s="8" t="s">
        <v>516</v>
      </c>
      <c r="J703" s="8" t="s">
        <v>516</v>
      </c>
      <c r="K703" s="77" t="s">
        <v>454</v>
      </c>
      <c r="L703" s="89" t="s">
        <v>98</v>
      </c>
      <c r="M703" s="8" t="str">
        <f t="shared" si="35"/>
        <v>4Vigilancia de la salud ambientalCANDELARIAB. ENERO 2025</v>
      </c>
      <c r="N703" s="125">
        <f t="shared" si="38"/>
        <v>0</v>
      </c>
      <c r="O703" s="125">
        <f t="shared" si="37"/>
        <v>0</v>
      </c>
      <c r="P703" s="96">
        <v>0</v>
      </c>
      <c r="Q703" s="103">
        <v>0</v>
      </c>
      <c r="R703" s="96">
        <v>0</v>
      </c>
      <c r="S703" s="97">
        <v>0</v>
      </c>
      <c r="T703" s="96">
        <v>0</v>
      </c>
      <c r="U703" s="103">
        <v>0</v>
      </c>
      <c r="V703" s="96">
        <v>0</v>
      </c>
      <c r="W703" s="96">
        <v>0</v>
      </c>
    </row>
    <row r="704" spans="2:23" ht="72" x14ac:dyDescent="0.25">
      <c r="B704" s="82">
        <v>4</v>
      </c>
      <c r="C704" s="89" t="s">
        <v>70</v>
      </c>
      <c r="D704" s="8" t="str">
        <f t="shared" si="36"/>
        <v>4Vigilancia de la salud ambiental</v>
      </c>
      <c r="E704" s="8" t="s">
        <v>289</v>
      </c>
      <c r="F704" s="8" t="s">
        <v>292</v>
      </c>
      <c r="G704" s="8" t="s">
        <v>300</v>
      </c>
      <c r="H704" s="8" t="s">
        <v>414</v>
      </c>
      <c r="I704" s="8" t="s">
        <v>516</v>
      </c>
      <c r="J704" s="8" t="s">
        <v>516</v>
      </c>
      <c r="K704" s="89" t="s">
        <v>456</v>
      </c>
      <c r="L704" s="89" t="s">
        <v>98</v>
      </c>
      <c r="M704" s="8" t="str">
        <f t="shared" si="35"/>
        <v>4Vigilancia de la salud ambientalRAFAEL URIBE URIBEB. ENERO 2025</v>
      </c>
      <c r="N704" s="125">
        <f t="shared" si="38"/>
        <v>0</v>
      </c>
      <c r="O704" s="125">
        <f t="shared" si="37"/>
        <v>90168</v>
      </c>
      <c r="P704" s="96">
        <v>0</v>
      </c>
      <c r="Q704" s="103">
        <v>41</v>
      </c>
      <c r="R704" s="96">
        <v>0</v>
      </c>
      <c r="S704" s="96">
        <v>3696888</v>
      </c>
      <c r="T704" s="96">
        <v>0</v>
      </c>
      <c r="U704" s="103">
        <v>41</v>
      </c>
      <c r="V704" s="96">
        <v>0</v>
      </c>
      <c r="W704" s="96">
        <v>3696888</v>
      </c>
    </row>
    <row r="705" spans="2:23" ht="72" x14ac:dyDescent="0.25">
      <c r="B705" s="82">
        <v>6</v>
      </c>
      <c r="C705" s="89" t="s">
        <v>70</v>
      </c>
      <c r="D705" s="8" t="str">
        <f t="shared" si="36"/>
        <v>6Vigilancia de la salud ambiental</v>
      </c>
      <c r="E705" s="8" t="s">
        <v>289</v>
      </c>
      <c r="F705" s="8" t="s">
        <v>292</v>
      </c>
      <c r="G705" s="8" t="s">
        <v>301</v>
      </c>
      <c r="H705" s="8" t="s">
        <v>414</v>
      </c>
      <c r="I705" s="8" t="s">
        <v>516</v>
      </c>
      <c r="J705" s="8" t="s">
        <v>516</v>
      </c>
      <c r="K705" s="77" t="s">
        <v>455</v>
      </c>
      <c r="L705" s="89" t="s">
        <v>98</v>
      </c>
      <c r="M705" s="8" t="str">
        <f t="shared" si="35"/>
        <v>6Vigilancia de la salud ambientalMARTIRESB. ENERO 2025</v>
      </c>
      <c r="N705" s="125">
        <f t="shared" si="38"/>
        <v>0</v>
      </c>
      <c r="O705" s="125">
        <f t="shared" si="37"/>
        <v>0</v>
      </c>
      <c r="P705" s="96">
        <v>0</v>
      </c>
      <c r="Q705" s="103">
        <v>0</v>
      </c>
      <c r="R705" s="96">
        <v>0</v>
      </c>
      <c r="S705" s="96">
        <v>0</v>
      </c>
      <c r="T705" s="96">
        <v>0</v>
      </c>
      <c r="U705" s="103">
        <v>0</v>
      </c>
      <c r="V705" s="96">
        <v>0</v>
      </c>
      <c r="W705" s="96">
        <v>0</v>
      </c>
    </row>
    <row r="706" spans="2:23" ht="72" x14ac:dyDescent="0.25">
      <c r="B706" s="82">
        <v>6</v>
      </c>
      <c r="C706" s="89" t="s">
        <v>70</v>
      </c>
      <c r="D706" s="8" t="str">
        <f t="shared" si="36"/>
        <v>6Vigilancia de la salud ambiental</v>
      </c>
      <c r="E706" s="8" t="s">
        <v>289</v>
      </c>
      <c r="F706" s="8" t="s">
        <v>292</v>
      </c>
      <c r="G706" s="8" t="s">
        <v>301</v>
      </c>
      <c r="H706" s="8" t="s">
        <v>414</v>
      </c>
      <c r="I706" s="8" t="s">
        <v>516</v>
      </c>
      <c r="J706" s="8" t="s">
        <v>516</v>
      </c>
      <c r="K706" s="89" t="s">
        <v>453</v>
      </c>
      <c r="L706" s="89" t="s">
        <v>98</v>
      </c>
      <c r="M706" s="8" t="str">
        <f t="shared" si="35"/>
        <v>6Vigilancia de la salud ambientalANTONIO NARIÑOB. ENERO 2025</v>
      </c>
      <c r="N706" s="125">
        <f t="shared" si="38"/>
        <v>0</v>
      </c>
      <c r="O706" s="125">
        <f t="shared" si="37"/>
        <v>90168</v>
      </c>
      <c r="P706" s="96">
        <v>0</v>
      </c>
      <c r="Q706" s="103">
        <v>1</v>
      </c>
      <c r="R706" s="96">
        <v>0</v>
      </c>
      <c r="S706" s="96">
        <v>90168</v>
      </c>
      <c r="T706" s="96">
        <v>0</v>
      </c>
      <c r="U706" s="96">
        <v>1</v>
      </c>
      <c r="V706" s="96">
        <v>0</v>
      </c>
      <c r="W706" s="96">
        <v>90168</v>
      </c>
    </row>
    <row r="707" spans="2:23" ht="72" x14ac:dyDescent="0.25">
      <c r="B707" s="82">
        <v>6</v>
      </c>
      <c r="C707" s="89" t="s">
        <v>70</v>
      </c>
      <c r="D707" s="8" t="str">
        <f t="shared" si="36"/>
        <v>6Vigilancia de la salud ambiental</v>
      </c>
      <c r="E707" s="8" t="s">
        <v>289</v>
      </c>
      <c r="F707" s="8" t="s">
        <v>292</v>
      </c>
      <c r="G707" s="8" t="s">
        <v>301</v>
      </c>
      <c r="H707" s="8" t="s">
        <v>414</v>
      </c>
      <c r="I707" s="8" t="s">
        <v>516</v>
      </c>
      <c r="J707" s="8" t="s">
        <v>516</v>
      </c>
      <c r="K707" s="77" t="s">
        <v>454</v>
      </c>
      <c r="L707" s="89" t="s">
        <v>98</v>
      </c>
      <c r="M707" s="8" t="str">
        <f t="shared" ref="M707:M770" si="39">+D707&amp;K707&amp;L707</f>
        <v>6Vigilancia de la salud ambientalCANDELARIAB. ENERO 2025</v>
      </c>
      <c r="N707" s="125">
        <f t="shared" si="38"/>
        <v>0</v>
      </c>
      <c r="O707" s="125">
        <f t="shared" si="37"/>
        <v>0</v>
      </c>
      <c r="P707" s="96">
        <v>0</v>
      </c>
      <c r="Q707" s="103">
        <v>0</v>
      </c>
      <c r="R707" s="96">
        <v>0</v>
      </c>
      <c r="S707" s="96">
        <v>0</v>
      </c>
      <c r="T707" s="96">
        <v>0</v>
      </c>
      <c r="U707" s="96">
        <v>0</v>
      </c>
      <c r="V707" s="96">
        <v>0</v>
      </c>
      <c r="W707" s="96">
        <v>0</v>
      </c>
    </row>
    <row r="708" spans="2:23" ht="72" x14ac:dyDescent="0.25">
      <c r="B708" s="82">
        <v>6</v>
      </c>
      <c r="C708" s="89" t="s">
        <v>70</v>
      </c>
      <c r="D708" s="8" t="str">
        <f t="shared" ref="D708:D771" si="40">+B708&amp;C708</f>
        <v>6Vigilancia de la salud ambiental</v>
      </c>
      <c r="E708" s="8" t="s">
        <v>289</v>
      </c>
      <c r="F708" s="8" t="s">
        <v>292</v>
      </c>
      <c r="G708" s="8" t="s">
        <v>301</v>
      </c>
      <c r="H708" s="8" t="s">
        <v>414</v>
      </c>
      <c r="I708" s="8" t="s">
        <v>516</v>
      </c>
      <c r="J708" s="8" t="s">
        <v>516</v>
      </c>
      <c r="K708" s="89" t="s">
        <v>456</v>
      </c>
      <c r="L708" s="89" t="s">
        <v>98</v>
      </c>
      <c r="M708" s="8" t="str">
        <f t="shared" si="39"/>
        <v>6Vigilancia de la salud ambientalRAFAEL URIBE URIBEB. ENERO 2025</v>
      </c>
      <c r="N708" s="125">
        <f t="shared" si="38"/>
        <v>0</v>
      </c>
      <c r="O708" s="125">
        <f t="shared" si="37"/>
        <v>0</v>
      </c>
      <c r="P708" s="96">
        <v>0</v>
      </c>
      <c r="Q708" s="103">
        <v>0</v>
      </c>
      <c r="R708" s="96">
        <v>0</v>
      </c>
      <c r="S708" s="96">
        <v>0</v>
      </c>
      <c r="T708" s="96">
        <v>0</v>
      </c>
      <c r="U708" s="103">
        <v>0</v>
      </c>
      <c r="V708" s="96">
        <v>0</v>
      </c>
      <c r="W708" s="96">
        <v>0</v>
      </c>
    </row>
    <row r="709" spans="2:23" ht="72" x14ac:dyDescent="0.25">
      <c r="B709" s="82">
        <v>12</v>
      </c>
      <c r="C709" s="89" t="s">
        <v>70</v>
      </c>
      <c r="D709" s="8" t="str">
        <f t="shared" si="40"/>
        <v>12Vigilancia de la salud ambiental</v>
      </c>
      <c r="E709" s="8" t="s">
        <v>289</v>
      </c>
      <c r="F709" s="8" t="s">
        <v>292</v>
      </c>
      <c r="G709" s="8" t="s">
        <v>302</v>
      </c>
      <c r="H709" s="8" t="s">
        <v>414</v>
      </c>
      <c r="I709" s="8" t="s">
        <v>516</v>
      </c>
      <c r="J709" s="8" t="s">
        <v>516</v>
      </c>
      <c r="K709" s="77" t="s">
        <v>457</v>
      </c>
      <c r="L709" s="89" t="s">
        <v>98</v>
      </c>
      <c r="M709" s="8" t="str">
        <f t="shared" si="39"/>
        <v>12Vigilancia de la salud ambientalSAN CRISTOBALB. ENERO 2025</v>
      </c>
      <c r="N709" s="125">
        <f t="shared" si="38"/>
        <v>0</v>
      </c>
      <c r="O709" s="125">
        <f t="shared" si="37"/>
        <v>90168</v>
      </c>
      <c r="P709" s="96">
        <v>0</v>
      </c>
      <c r="Q709" s="103">
        <v>1</v>
      </c>
      <c r="R709" s="96">
        <v>0</v>
      </c>
      <c r="S709" s="96">
        <v>90168</v>
      </c>
      <c r="T709" s="96">
        <v>0</v>
      </c>
      <c r="U709" s="103">
        <v>1</v>
      </c>
      <c r="V709" s="96">
        <v>0</v>
      </c>
      <c r="W709" s="96">
        <v>90168</v>
      </c>
    </row>
    <row r="710" spans="2:23" ht="60" x14ac:dyDescent="0.25">
      <c r="B710" s="82">
        <v>12</v>
      </c>
      <c r="C710" s="89" t="s">
        <v>70</v>
      </c>
      <c r="D710" s="8" t="str">
        <f t="shared" si="40"/>
        <v>12Vigilancia de la salud ambiental</v>
      </c>
      <c r="E710" s="8" t="s">
        <v>289</v>
      </c>
      <c r="F710" s="8" t="s">
        <v>292</v>
      </c>
      <c r="G710" s="8" t="s">
        <v>302</v>
      </c>
      <c r="H710" s="8" t="s">
        <v>414</v>
      </c>
      <c r="I710" s="8" t="s">
        <v>516</v>
      </c>
      <c r="J710" s="8" t="s">
        <v>516</v>
      </c>
      <c r="K710" s="89" t="s">
        <v>455</v>
      </c>
      <c r="L710" s="89" t="s">
        <v>98</v>
      </c>
      <c r="M710" s="8" t="str">
        <f t="shared" si="39"/>
        <v>12Vigilancia de la salud ambientalMARTIRESB. ENERO 2025</v>
      </c>
      <c r="N710" s="125">
        <f t="shared" si="38"/>
        <v>0</v>
      </c>
      <c r="O710" s="125">
        <f t="shared" si="37"/>
        <v>90168</v>
      </c>
      <c r="P710" s="96">
        <v>0</v>
      </c>
      <c r="Q710" s="103">
        <v>1</v>
      </c>
      <c r="R710" s="96">
        <v>0</v>
      </c>
      <c r="S710" s="96">
        <v>90168</v>
      </c>
      <c r="T710" s="96">
        <v>0</v>
      </c>
      <c r="U710" s="103">
        <v>1</v>
      </c>
      <c r="V710" s="96">
        <v>0</v>
      </c>
      <c r="W710" s="96">
        <v>90168</v>
      </c>
    </row>
    <row r="711" spans="2:23" ht="72" x14ac:dyDescent="0.25">
      <c r="B711" s="82">
        <v>12</v>
      </c>
      <c r="C711" s="89" t="s">
        <v>70</v>
      </c>
      <c r="D711" s="8" t="str">
        <f t="shared" si="40"/>
        <v>12Vigilancia de la salud ambiental</v>
      </c>
      <c r="E711" s="8" t="s">
        <v>289</v>
      </c>
      <c r="F711" s="8" t="s">
        <v>292</v>
      </c>
      <c r="G711" s="8" t="s">
        <v>302</v>
      </c>
      <c r="H711" s="8" t="s">
        <v>414</v>
      </c>
      <c r="I711" s="8" t="s">
        <v>516</v>
      </c>
      <c r="J711" s="8" t="s">
        <v>516</v>
      </c>
      <c r="K711" s="89" t="s">
        <v>453</v>
      </c>
      <c r="L711" s="89" t="s">
        <v>98</v>
      </c>
      <c r="M711" s="8" t="str">
        <f t="shared" si="39"/>
        <v>12Vigilancia de la salud ambientalANTONIO NARIÑOB. ENERO 2025</v>
      </c>
      <c r="N711" s="125">
        <f t="shared" si="38"/>
        <v>0</v>
      </c>
      <c r="O711" s="125">
        <f t="shared" si="37"/>
        <v>90168</v>
      </c>
      <c r="P711" s="96">
        <v>0</v>
      </c>
      <c r="Q711" s="103">
        <v>2</v>
      </c>
      <c r="R711" s="96">
        <v>0</v>
      </c>
      <c r="S711" s="96">
        <v>180336</v>
      </c>
      <c r="T711" s="96">
        <v>0</v>
      </c>
      <c r="U711" s="103">
        <v>2</v>
      </c>
      <c r="V711" s="96">
        <v>0</v>
      </c>
      <c r="W711" s="96">
        <v>180336</v>
      </c>
    </row>
    <row r="712" spans="2:23" ht="72" x14ac:dyDescent="0.25">
      <c r="B712" s="82">
        <v>12</v>
      </c>
      <c r="C712" s="89" t="s">
        <v>70</v>
      </c>
      <c r="D712" s="8" t="str">
        <f t="shared" si="40"/>
        <v>12Vigilancia de la salud ambiental</v>
      </c>
      <c r="E712" s="8" t="s">
        <v>289</v>
      </c>
      <c r="F712" s="8" t="s">
        <v>292</v>
      </c>
      <c r="G712" s="8" t="s">
        <v>302</v>
      </c>
      <c r="H712" s="8" t="s">
        <v>414</v>
      </c>
      <c r="I712" s="8" t="s">
        <v>516</v>
      </c>
      <c r="J712" s="8" t="s">
        <v>516</v>
      </c>
      <c r="K712" s="77" t="s">
        <v>456</v>
      </c>
      <c r="L712" s="89" t="s">
        <v>98</v>
      </c>
      <c r="M712" s="8" t="str">
        <f t="shared" si="39"/>
        <v>12Vigilancia de la salud ambientalRAFAEL URIBE URIBEB. ENERO 2025</v>
      </c>
      <c r="N712" s="125">
        <f t="shared" si="38"/>
        <v>0</v>
      </c>
      <c r="O712" s="125">
        <f t="shared" si="37"/>
        <v>90168</v>
      </c>
      <c r="P712" s="96">
        <v>0</v>
      </c>
      <c r="Q712" s="103">
        <v>1</v>
      </c>
      <c r="R712" s="96">
        <v>0</v>
      </c>
      <c r="S712" s="96">
        <v>90168</v>
      </c>
      <c r="T712" s="96">
        <v>0</v>
      </c>
      <c r="U712" s="103">
        <v>1</v>
      </c>
      <c r="V712" s="96">
        <v>0</v>
      </c>
      <c r="W712" s="96">
        <v>90168</v>
      </c>
    </row>
    <row r="713" spans="2:23" ht="72" x14ac:dyDescent="0.25">
      <c r="B713" s="82">
        <v>17</v>
      </c>
      <c r="C713" s="89" t="s">
        <v>70</v>
      </c>
      <c r="D713" s="8" t="str">
        <f t="shared" si="40"/>
        <v>17Vigilancia de la salud ambiental</v>
      </c>
      <c r="E713" s="8" t="s">
        <v>289</v>
      </c>
      <c r="F713" s="8" t="s">
        <v>292</v>
      </c>
      <c r="G713" s="8" t="s">
        <v>303</v>
      </c>
      <c r="H713" s="8" t="s">
        <v>414</v>
      </c>
      <c r="I713" s="8" t="s">
        <v>516</v>
      </c>
      <c r="J713" s="8" t="s">
        <v>516</v>
      </c>
      <c r="K713" s="89" t="s">
        <v>457</v>
      </c>
      <c r="L713" s="89" t="s">
        <v>98</v>
      </c>
      <c r="M713" s="8" t="str">
        <f t="shared" si="39"/>
        <v>17Vigilancia de la salud ambientalSAN CRISTOBALB. ENERO 2025</v>
      </c>
      <c r="N713" s="125">
        <f t="shared" si="38"/>
        <v>0</v>
      </c>
      <c r="O713" s="125">
        <f t="shared" si="37"/>
        <v>0</v>
      </c>
      <c r="P713" s="96">
        <v>0</v>
      </c>
      <c r="Q713" s="103">
        <v>0</v>
      </c>
      <c r="R713" s="96">
        <v>0</v>
      </c>
      <c r="S713" s="96">
        <v>0</v>
      </c>
      <c r="T713" s="96">
        <v>0</v>
      </c>
      <c r="U713" s="103">
        <v>0</v>
      </c>
      <c r="V713" s="96">
        <v>0</v>
      </c>
      <c r="W713" s="96">
        <v>0</v>
      </c>
    </row>
    <row r="714" spans="2:23" ht="72" x14ac:dyDescent="0.25">
      <c r="B714" s="82">
        <v>17</v>
      </c>
      <c r="C714" s="89" t="s">
        <v>70</v>
      </c>
      <c r="D714" s="8" t="str">
        <f t="shared" si="40"/>
        <v>17Vigilancia de la salud ambiental</v>
      </c>
      <c r="E714" s="8" t="s">
        <v>289</v>
      </c>
      <c r="F714" s="8" t="s">
        <v>292</v>
      </c>
      <c r="G714" s="8" t="s">
        <v>303</v>
      </c>
      <c r="H714" s="8" t="s">
        <v>414</v>
      </c>
      <c r="I714" s="8" t="s">
        <v>516</v>
      </c>
      <c r="J714" s="8" t="s">
        <v>516</v>
      </c>
      <c r="K714" s="77" t="s">
        <v>456</v>
      </c>
      <c r="L714" s="89" t="s">
        <v>98</v>
      </c>
      <c r="M714" s="8" t="str">
        <f t="shared" si="39"/>
        <v>17Vigilancia de la salud ambientalRAFAEL URIBE URIBEB. ENERO 2025</v>
      </c>
      <c r="N714" s="125">
        <f t="shared" si="38"/>
        <v>0</v>
      </c>
      <c r="O714" s="125">
        <f t="shared" si="37"/>
        <v>0</v>
      </c>
      <c r="P714" s="96">
        <v>0</v>
      </c>
      <c r="Q714" s="103">
        <v>0</v>
      </c>
      <c r="R714" s="96">
        <v>0</v>
      </c>
      <c r="S714" s="96">
        <v>0</v>
      </c>
      <c r="T714" s="96">
        <v>0</v>
      </c>
      <c r="U714" s="103">
        <v>0</v>
      </c>
      <c r="V714" s="96">
        <v>0</v>
      </c>
      <c r="W714" s="96">
        <v>0</v>
      </c>
    </row>
    <row r="715" spans="2:23" ht="60" x14ac:dyDescent="0.25">
      <c r="B715" s="82">
        <v>21</v>
      </c>
      <c r="C715" s="89" t="s">
        <v>70</v>
      </c>
      <c r="D715" s="8" t="str">
        <f t="shared" si="40"/>
        <v>21Vigilancia de la salud ambiental</v>
      </c>
      <c r="E715" s="8" t="s">
        <v>289</v>
      </c>
      <c r="F715" s="8" t="s">
        <v>292</v>
      </c>
      <c r="G715" s="8" t="s">
        <v>304</v>
      </c>
      <c r="H715" s="8" t="s">
        <v>414</v>
      </c>
      <c r="I715" s="8" t="s">
        <v>516</v>
      </c>
      <c r="J715" s="8" t="s">
        <v>516</v>
      </c>
      <c r="K715" s="89" t="s">
        <v>455</v>
      </c>
      <c r="L715" s="89" t="s">
        <v>98</v>
      </c>
      <c r="M715" s="8" t="str">
        <f t="shared" si="39"/>
        <v>21Vigilancia de la salud ambientalMARTIRESB. ENERO 2025</v>
      </c>
      <c r="N715" s="125">
        <f t="shared" si="38"/>
        <v>0</v>
      </c>
      <c r="O715" s="125">
        <f t="shared" si="37"/>
        <v>120224</v>
      </c>
      <c r="P715" s="96">
        <v>0</v>
      </c>
      <c r="Q715" s="103">
        <v>1</v>
      </c>
      <c r="R715" s="96">
        <v>0</v>
      </c>
      <c r="S715" s="96">
        <v>120224</v>
      </c>
      <c r="T715" s="96">
        <v>0</v>
      </c>
      <c r="U715" s="103">
        <v>1</v>
      </c>
      <c r="V715" s="96">
        <v>0</v>
      </c>
      <c r="W715" s="96">
        <v>120224</v>
      </c>
    </row>
    <row r="716" spans="2:23" ht="72" x14ac:dyDescent="0.25">
      <c r="B716" s="82">
        <v>21</v>
      </c>
      <c r="C716" s="89" t="s">
        <v>70</v>
      </c>
      <c r="D716" s="8" t="str">
        <f t="shared" si="40"/>
        <v>21Vigilancia de la salud ambiental</v>
      </c>
      <c r="E716" s="8" t="s">
        <v>289</v>
      </c>
      <c r="F716" s="8" t="s">
        <v>292</v>
      </c>
      <c r="G716" s="8" t="s">
        <v>304</v>
      </c>
      <c r="H716" s="8" t="s">
        <v>414</v>
      </c>
      <c r="I716" s="8" t="s">
        <v>516</v>
      </c>
      <c r="J716" s="8" t="s">
        <v>516</v>
      </c>
      <c r="K716" s="77" t="s">
        <v>453</v>
      </c>
      <c r="L716" s="89" t="s">
        <v>98</v>
      </c>
      <c r="M716" s="8" t="str">
        <f t="shared" si="39"/>
        <v>21Vigilancia de la salud ambientalANTONIO NARIÑOB. ENERO 2025</v>
      </c>
      <c r="N716" s="125">
        <f t="shared" si="38"/>
        <v>0</v>
      </c>
      <c r="O716" s="125">
        <f t="shared" si="37"/>
        <v>0</v>
      </c>
      <c r="P716" s="96">
        <v>0</v>
      </c>
      <c r="Q716" s="103">
        <v>0</v>
      </c>
      <c r="R716" s="96">
        <v>0</v>
      </c>
      <c r="S716" s="96">
        <v>0</v>
      </c>
      <c r="T716" s="96">
        <v>0</v>
      </c>
      <c r="U716" s="107">
        <v>0</v>
      </c>
      <c r="V716" s="96">
        <v>0</v>
      </c>
      <c r="W716" s="96">
        <v>0</v>
      </c>
    </row>
    <row r="717" spans="2:23" ht="60" x14ac:dyDescent="0.25">
      <c r="B717" s="82">
        <v>22</v>
      </c>
      <c r="C717" s="89" t="s">
        <v>70</v>
      </c>
      <c r="D717" s="8" t="str">
        <f t="shared" si="40"/>
        <v>22Vigilancia de la salud ambiental</v>
      </c>
      <c r="E717" s="8" t="s">
        <v>289</v>
      </c>
      <c r="F717" s="8" t="s">
        <v>292</v>
      </c>
      <c r="G717" s="8" t="s">
        <v>305</v>
      </c>
      <c r="H717" s="8" t="s">
        <v>414</v>
      </c>
      <c r="I717" s="8" t="s">
        <v>516</v>
      </c>
      <c r="J717" s="8" t="s">
        <v>516</v>
      </c>
      <c r="K717" s="89" t="s">
        <v>458</v>
      </c>
      <c r="L717" s="89" t="s">
        <v>98</v>
      </c>
      <c r="M717" s="8" t="str">
        <f t="shared" si="39"/>
        <v>22Vigilancia de la salud ambientalSANTA FEB. ENERO 2025</v>
      </c>
      <c r="N717" s="125">
        <f t="shared" si="38"/>
        <v>0</v>
      </c>
      <c r="O717" s="125">
        <f t="shared" si="37"/>
        <v>90168</v>
      </c>
      <c r="P717" s="96">
        <v>0</v>
      </c>
      <c r="Q717" s="103">
        <v>7</v>
      </c>
      <c r="R717" s="96">
        <v>0</v>
      </c>
      <c r="S717" s="96">
        <v>631176</v>
      </c>
      <c r="T717" s="96">
        <v>0</v>
      </c>
      <c r="U717" s="103">
        <v>7</v>
      </c>
      <c r="V717" s="96">
        <v>0</v>
      </c>
      <c r="W717" s="96">
        <v>631176</v>
      </c>
    </row>
    <row r="718" spans="2:23" ht="72" x14ac:dyDescent="0.25">
      <c r="B718" s="82">
        <v>22</v>
      </c>
      <c r="C718" s="89" t="s">
        <v>70</v>
      </c>
      <c r="D718" s="8" t="str">
        <f t="shared" si="40"/>
        <v>22Vigilancia de la salud ambiental</v>
      </c>
      <c r="E718" s="8" t="s">
        <v>289</v>
      </c>
      <c r="F718" s="8" t="s">
        <v>292</v>
      </c>
      <c r="G718" s="8" t="s">
        <v>305</v>
      </c>
      <c r="H718" s="8" t="s">
        <v>414</v>
      </c>
      <c r="I718" s="8" t="s">
        <v>516</v>
      </c>
      <c r="J718" s="8" t="s">
        <v>516</v>
      </c>
      <c r="K718" s="77" t="s">
        <v>457</v>
      </c>
      <c r="L718" s="89" t="s">
        <v>98</v>
      </c>
      <c r="M718" s="8" t="str">
        <f t="shared" si="39"/>
        <v>22Vigilancia de la salud ambientalSAN CRISTOBALB. ENERO 2025</v>
      </c>
      <c r="N718" s="125">
        <f t="shared" si="38"/>
        <v>0</v>
      </c>
      <c r="O718" s="125">
        <f t="shared" si="37"/>
        <v>90168</v>
      </c>
      <c r="P718" s="96">
        <v>0</v>
      </c>
      <c r="Q718" s="103">
        <v>15</v>
      </c>
      <c r="R718" s="96">
        <v>0</v>
      </c>
      <c r="S718" s="96">
        <v>1352520</v>
      </c>
      <c r="T718" s="96">
        <v>0</v>
      </c>
      <c r="U718" s="103">
        <v>15</v>
      </c>
      <c r="V718" s="96">
        <v>0</v>
      </c>
      <c r="W718" s="96">
        <v>1352520</v>
      </c>
    </row>
    <row r="719" spans="2:23" ht="60" x14ac:dyDescent="0.25">
      <c r="B719" s="82">
        <v>22</v>
      </c>
      <c r="C719" s="89" t="s">
        <v>70</v>
      </c>
      <c r="D719" s="8" t="str">
        <f t="shared" si="40"/>
        <v>22Vigilancia de la salud ambiental</v>
      </c>
      <c r="E719" s="8" t="s">
        <v>289</v>
      </c>
      <c r="F719" s="8" t="s">
        <v>292</v>
      </c>
      <c r="G719" s="8" t="s">
        <v>305</v>
      </c>
      <c r="H719" s="8" t="s">
        <v>414</v>
      </c>
      <c r="I719" s="8" t="s">
        <v>516</v>
      </c>
      <c r="J719" s="8" t="s">
        <v>516</v>
      </c>
      <c r="K719" s="89" t="s">
        <v>455</v>
      </c>
      <c r="L719" s="89" t="s">
        <v>98</v>
      </c>
      <c r="M719" s="8" t="str">
        <f t="shared" si="39"/>
        <v>22Vigilancia de la salud ambientalMARTIRESB. ENERO 2025</v>
      </c>
      <c r="N719" s="125">
        <f t="shared" si="38"/>
        <v>0</v>
      </c>
      <c r="O719" s="125">
        <f t="shared" si="37"/>
        <v>90168</v>
      </c>
      <c r="P719" s="96">
        <v>0</v>
      </c>
      <c r="Q719" s="103">
        <v>177</v>
      </c>
      <c r="R719" s="96">
        <v>0</v>
      </c>
      <c r="S719" s="96">
        <v>15959736</v>
      </c>
      <c r="T719" s="96">
        <v>0</v>
      </c>
      <c r="U719" s="107">
        <v>172</v>
      </c>
      <c r="V719" s="96">
        <v>0</v>
      </c>
      <c r="W719" s="96">
        <v>15508896</v>
      </c>
    </row>
    <row r="720" spans="2:23" ht="72" x14ac:dyDescent="0.25">
      <c r="B720" s="82">
        <v>22</v>
      </c>
      <c r="C720" s="89" t="s">
        <v>70</v>
      </c>
      <c r="D720" s="8" t="str">
        <f t="shared" si="40"/>
        <v>22Vigilancia de la salud ambiental</v>
      </c>
      <c r="E720" s="8" t="s">
        <v>289</v>
      </c>
      <c r="F720" s="8" t="s">
        <v>292</v>
      </c>
      <c r="G720" s="8" t="s">
        <v>305</v>
      </c>
      <c r="H720" s="8" t="s">
        <v>414</v>
      </c>
      <c r="I720" s="8" t="s">
        <v>516</v>
      </c>
      <c r="J720" s="8" t="s">
        <v>516</v>
      </c>
      <c r="K720" s="77" t="s">
        <v>453</v>
      </c>
      <c r="L720" s="89" t="s">
        <v>98</v>
      </c>
      <c r="M720" s="8" t="str">
        <f t="shared" si="39"/>
        <v>22Vigilancia de la salud ambientalANTONIO NARIÑOB. ENERO 2025</v>
      </c>
      <c r="N720" s="125">
        <f t="shared" si="38"/>
        <v>0</v>
      </c>
      <c r="O720" s="125">
        <f t="shared" si="37"/>
        <v>90168</v>
      </c>
      <c r="P720" s="96">
        <v>0</v>
      </c>
      <c r="Q720" s="103">
        <v>18</v>
      </c>
      <c r="R720" s="96">
        <v>0</v>
      </c>
      <c r="S720" s="96">
        <v>1623024</v>
      </c>
      <c r="T720" s="96">
        <v>0</v>
      </c>
      <c r="U720" s="103">
        <v>18</v>
      </c>
      <c r="V720" s="96">
        <v>0</v>
      </c>
      <c r="W720" s="96">
        <v>1623024</v>
      </c>
    </row>
    <row r="721" spans="2:23" ht="60" x14ac:dyDescent="0.25">
      <c r="B721" s="82">
        <v>22</v>
      </c>
      <c r="C721" s="89" t="s">
        <v>70</v>
      </c>
      <c r="D721" s="8" t="str">
        <f t="shared" si="40"/>
        <v>22Vigilancia de la salud ambiental</v>
      </c>
      <c r="E721" s="8" t="s">
        <v>289</v>
      </c>
      <c r="F721" s="8" t="s">
        <v>292</v>
      </c>
      <c r="G721" s="8" t="s">
        <v>305</v>
      </c>
      <c r="H721" s="8" t="s">
        <v>414</v>
      </c>
      <c r="I721" s="8" t="s">
        <v>516</v>
      </c>
      <c r="J721" s="8" t="s">
        <v>516</v>
      </c>
      <c r="K721" s="89" t="s">
        <v>454</v>
      </c>
      <c r="L721" s="89" t="s">
        <v>98</v>
      </c>
      <c r="M721" s="8" t="str">
        <f t="shared" si="39"/>
        <v>22Vigilancia de la salud ambientalCANDELARIAB. ENERO 2025</v>
      </c>
      <c r="N721" s="125">
        <f t="shared" si="38"/>
        <v>0</v>
      </c>
      <c r="O721" s="125">
        <f t="shared" si="37"/>
        <v>90168</v>
      </c>
      <c r="P721" s="96">
        <v>0</v>
      </c>
      <c r="Q721" s="103">
        <v>26</v>
      </c>
      <c r="R721" s="96">
        <v>0</v>
      </c>
      <c r="S721" s="96">
        <v>2344368</v>
      </c>
      <c r="T721" s="96">
        <v>0</v>
      </c>
      <c r="U721" s="103">
        <v>26</v>
      </c>
      <c r="V721" s="96">
        <v>0</v>
      </c>
      <c r="W721" s="96">
        <v>2344368</v>
      </c>
    </row>
    <row r="722" spans="2:23" ht="72" x14ac:dyDescent="0.25">
      <c r="B722" s="82">
        <v>22</v>
      </c>
      <c r="C722" s="89" t="s">
        <v>70</v>
      </c>
      <c r="D722" s="8" t="str">
        <f t="shared" si="40"/>
        <v>22Vigilancia de la salud ambiental</v>
      </c>
      <c r="E722" s="8" t="s">
        <v>289</v>
      </c>
      <c r="F722" s="8" t="s">
        <v>292</v>
      </c>
      <c r="G722" s="8" t="s">
        <v>305</v>
      </c>
      <c r="H722" s="8" t="s">
        <v>414</v>
      </c>
      <c r="I722" s="8" t="s">
        <v>516</v>
      </c>
      <c r="J722" s="8" t="s">
        <v>516</v>
      </c>
      <c r="K722" s="77" t="s">
        <v>456</v>
      </c>
      <c r="L722" s="89" t="s">
        <v>98</v>
      </c>
      <c r="M722" s="8" t="str">
        <f t="shared" si="39"/>
        <v>22Vigilancia de la salud ambientalRAFAEL URIBE URIBEB. ENERO 2025</v>
      </c>
      <c r="N722" s="125">
        <f t="shared" si="38"/>
        <v>0</v>
      </c>
      <c r="O722" s="125">
        <f t="shared" si="37"/>
        <v>90168</v>
      </c>
      <c r="P722" s="96">
        <v>0</v>
      </c>
      <c r="Q722" s="103">
        <v>9</v>
      </c>
      <c r="R722" s="96">
        <v>0</v>
      </c>
      <c r="S722" s="96">
        <v>811512</v>
      </c>
      <c r="T722" s="96">
        <v>0</v>
      </c>
      <c r="U722" s="103">
        <v>9</v>
      </c>
      <c r="V722" s="96">
        <v>0</v>
      </c>
      <c r="W722" s="96">
        <v>811512</v>
      </c>
    </row>
    <row r="723" spans="2:23" ht="72" x14ac:dyDescent="0.25">
      <c r="B723" s="82">
        <v>24</v>
      </c>
      <c r="C723" s="89" t="s">
        <v>70</v>
      </c>
      <c r="D723" s="8" t="str">
        <f t="shared" si="40"/>
        <v>24Vigilancia de la salud ambiental</v>
      </c>
      <c r="E723" s="8" t="s">
        <v>289</v>
      </c>
      <c r="F723" s="8" t="s">
        <v>292</v>
      </c>
      <c r="G723" s="8" t="s">
        <v>306</v>
      </c>
      <c r="H723" s="8" t="s">
        <v>414</v>
      </c>
      <c r="I723" s="8" t="s">
        <v>516</v>
      </c>
      <c r="J723" s="8" t="s">
        <v>516</v>
      </c>
      <c r="K723" s="89" t="s">
        <v>456</v>
      </c>
      <c r="L723" s="89" t="s">
        <v>98</v>
      </c>
      <c r="M723" s="8" t="str">
        <f t="shared" si="39"/>
        <v>24Vigilancia de la salud ambientalRAFAEL URIBE URIBEB. ENERO 2025</v>
      </c>
      <c r="N723" s="125">
        <f t="shared" si="38"/>
        <v>0</v>
      </c>
      <c r="O723" s="125">
        <f t="shared" si="37"/>
        <v>0</v>
      </c>
      <c r="P723" s="96">
        <v>0</v>
      </c>
      <c r="Q723" s="103">
        <v>0</v>
      </c>
      <c r="R723" s="96">
        <v>0</v>
      </c>
      <c r="S723" s="96">
        <v>0</v>
      </c>
      <c r="T723" s="96">
        <v>0</v>
      </c>
      <c r="U723" s="103">
        <v>0</v>
      </c>
      <c r="V723" s="96">
        <v>0</v>
      </c>
      <c r="W723" s="96">
        <v>0</v>
      </c>
    </row>
    <row r="724" spans="2:23" ht="60" x14ac:dyDescent="0.25">
      <c r="B724" s="82">
        <v>28</v>
      </c>
      <c r="C724" s="89" t="s">
        <v>70</v>
      </c>
      <c r="D724" s="8" t="str">
        <f t="shared" si="40"/>
        <v>28Vigilancia de la salud ambiental</v>
      </c>
      <c r="E724" s="8" t="s">
        <v>289</v>
      </c>
      <c r="F724" s="8" t="s">
        <v>293</v>
      </c>
      <c r="G724" s="8" t="s">
        <v>423</v>
      </c>
      <c r="H724" s="8" t="s">
        <v>414</v>
      </c>
      <c r="I724" s="8" t="s">
        <v>516</v>
      </c>
      <c r="J724" s="8" t="s">
        <v>516</v>
      </c>
      <c r="K724" s="77" t="s">
        <v>458</v>
      </c>
      <c r="L724" s="89" t="s">
        <v>98</v>
      </c>
      <c r="M724" s="8" t="str">
        <f t="shared" si="39"/>
        <v>28Vigilancia de la salud ambientalSANTA FEB. ENERO 2025</v>
      </c>
      <c r="N724" s="125">
        <f t="shared" si="38"/>
        <v>0</v>
      </c>
      <c r="O724" s="125">
        <f t="shared" si="37"/>
        <v>0</v>
      </c>
      <c r="P724" s="96">
        <v>0</v>
      </c>
      <c r="Q724" s="103">
        <v>0</v>
      </c>
      <c r="R724" s="96">
        <v>0</v>
      </c>
      <c r="S724" s="96">
        <v>0</v>
      </c>
      <c r="T724" s="96">
        <v>0</v>
      </c>
      <c r="U724" s="103">
        <v>0</v>
      </c>
      <c r="V724" s="96">
        <v>0</v>
      </c>
      <c r="W724" s="96">
        <v>0</v>
      </c>
    </row>
    <row r="725" spans="2:23" ht="72" x14ac:dyDescent="0.25">
      <c r="B725" s="82">
        <v>28</v>
      </c>
      <c r="C725" s="89" t="s">
        <v>70</v>
      </c>
      <c r="D725" s="8" t="str">
        <f t="shared" si="40"/>
        <v>28Vigilancia de la salud ambiental</v>
      </c>
      <c r="E725" s="8" t="s">
        <v>289</v>
      </c>
      <c r="F725" s="8" t="s">
        <v>293</v>
      </c>
      <c r="G725" s="8" t="s">
        <v>423</v>
      </c>
      <c r="H725" s="8" t="s">
        <v>414</v>
      </c>
      <c r="I725" s="8" t="s">
        <v>516</v>
      </c>
      <c r="J725" s="8" t="s">
        <v>516</v>
      </c>
      <c r="K725" s="77" t="s">
        <v>457</v>
      </c>
      <c r="L725" s="89" t="s">
        <v>98</v>
      </c>
      <c r="M725" s="8" t="str">
        <f t="shared" si="39"/>
        <v>28Vigilancia de la salud ambientalSAN CRISTOBALB. ENERO 2025</v>
      </c>
      <c r="N725" s="125">
        <f t="shared" si="38"/>
        <v>0</v>
      </c>
      <c r="O725" s="125">
        <f t="shared" si="37"/>
        <v>58956</v>
      </c>
      <c r="P725" s="96">
        <v>0</v>
      </c>
      <c r="Q725" s="103">
        <v>1</v>
      </c>
      <c r="R725" s="96">
        <v>0</v>
      </c>
      <c r="S725" s="96">
        <v>58956</v>
      </c>
      <c r="T725" s="96">
        <v>0</v>
      </c>
      <c r="U725" s="96">
        <v>0</v>
      </c>
      <c r="V725" s="96">
        <v>0</v>
      </c>
      <c r="W725" s="96">
        <v>0</v>
      </c>
    </row>
    <row r="726" spans="2:23" ht="60" x14ac:dyDescent="0.25">
      <c r="B726" s="82">
        <v>28</v>
      </c>
      <c r="C726" s="89" t="s">
        <v>70</v>
      </c>
      <c r="D726" s="8" t="str">
        <f t="shared" si="40"/>
        <v>28Vigilancia de la salud ambiental</v>
      </c>
      <c r="E726" s="8" t="s">
        <v>289</v>
      </c>
      <c r="F726" s="8" t="s">
        <v>293</v>
      </c>
      <c r="G726" s="8" t="s">
        <v>423</v>
      </c>
      <c r="H726" s="8" t="s">
        <v>414</v>
      </c>
      <c r="I726" s="8" t="s">
        <v>516</v>
      </c>
      <c r="J726" s="8" t="s">
        <v>516</v>
      </c>
      <c r="K726" s="89" t="s">
        <v>455</v>
      </c>
      <c r="L726" s="89" t="s">
        <v>98</v>
      </c>
      <c r="M726" s="8" t="str">
        <f t="shared" si="39"/>
        <v>28Vigilancia de la salud ambientalMARTIRESB. ENERO 2025</v>
      </c>
      <c r="N726" s="125">
        <f t="shared" si="38"/>
        <v>0</v>
      </c>
      <c r="O726" s="125">
        <f t="shared" si="37"/>
        <v>0</v>
      </c>
      <c r="P726" s="96">
        <v>0</v>
      </c>
      <c r="Q726" s="103">
        <v>0</v>
      </c>
      <c r="R726" s="96">
        <v>0</v>
      </c>
      <c r="S726" s="96">
        <v>0</v>
      </c>
      <c r="T726" s="96">
        <v>0</v>
      </c>
      <c r="U726" s="103">
        <v>0</v>
      </c>
      <c r="V726" s="96">
        <v>0</v>
      </c>
      <c r="W726" s="96">
        <v>0</v>
      </c>
    </row>
    <row r="727" spans="2:23" ht="72" x14ac:dyDescent="0.25">
      <c r="B727" s="82">
        <v>28</v>
      </c>
      <c r="C727" s="89" t="s">
        <v>70</v>
      </c>
      <c r="D727" s="8" t="str">
        <f t="shared" si="40"/>
        <v>28Vigilancia de la salud ambiental</v>
      </c>
      <c r="E727" s="8" t="s">
        <v>289</v>
      </c>
      <c r="F727" s="8" t="s">
        <v>293</v>
      </c>
      <c r="G727" s="8" t="s">
        <v>423</v>
      </c>
      <c r="H727" s="8" t="s">
        <v>414</v>
      </c>
      <c r="I727" s="8" t="s">
        <v>516</v>
      </c>
      <c r="J727" s="8" t="s">
        <v>516</v>
      </c>
      <c r="K727" s="77" t="s">
        <v>453</v>
      </c>
      <c r="L727" s="89" t="s">
        <v>98</v>
      </c>
      <c r="M727" s="8" t="str">
        <f t="shared" si="39"/>
        <v>28Vigilancia de la salud ambientalANTONIO NARIÑOB. ENERO 2025</v>
      </c>
      <c r="N727" s="125">
        <f t="shared" si="38"/>
        <v>0</v>
      </c>
      <c r="O727" s="125">
        <f t="shared" si="37"/>
        <v>0</v>
      </c>
      <c r="P727" s="96">
        <v>0</v>
      </c>
      <c r="Q727" s="103">
        <v>0</v>
      </c>
      <c r="R727" s="96">
        <v>0</v>
      </c>
      <c r="S727" s="96">
        <v>0</v>
      </c>
      <c r="T727" s="96">
        <v>0</v>
      </c>
      <c r="U727" s="103">
        <v>0</v>
      </c>
      <c r="V727" s="96">
        <v>0</v>
      </c>
      <c r="W727" s="96">
        <v>0</v>
      </c>
    </row>
    <row r="728" spans="2:23" ht="60" x14ac:dyDescent="0.25">
      <c r="B728" s="82">
        <v>28</v>
      </c>
      <c r="C728" s="89" t="s">
        <v>70</v>
      </c>
      <c r="D728" s="8" t="str">
        <f t="shared" si="40"/>
        <v>28Vigilancia de la salud ambiental</v>
      </c>
      <c r="E728" s="8" t="s">
        <v>289</v>
      </c>
      <c r="F728" s="8" t="s">
        <v>293</v>
      </c>
      <c r="G728" s="8" t="s">
        <v>423</v>
      </c>
      <c r="H728" s="8" t="s">
        <v>414</v>
      </c>
      <c r="I728" s="8" t="s">
        <v>516</v>
      </c>
      <c r="J728" s="8" t="s">
        <v>516</v>
      </c>
      <c r="K728" s="89" t="s">
        <v>454</v>
      </c>
      <c r="L728" s="89" t="s">
        <v>98</v>
      </c>
      <c r="M728" s="8" t="str">
        <f t="shared" si="39"/>
        <v>28Vigilancia de la salud ambientalCANDELARIAB. ENERO 2025</v>
      </c>
      <c r="N728" s="125">
        <f t="shared" si="38"/>
        <v>0</v>
      </c>
      <c r="O728" s="125">
        <f t="shared" si="37"/>
        <v>58956</v>
      </c>
      <c r="P728" s="96">
        <v>0</v>
      </c>
      <c r="Q728" s="103">
        <v>1</v>
      </c>
      <c r="R728" s="96">
        <v>0</v>
      </c>
      <c r="S728" s="96">
        <v>58956</v>
      </c>
      <c r="T728" s="96">
        <v>0</v>
      </c>
      <c r="U728" s="103">
        <v>1</v>
      </c>
      <c r="V728" s="96">
        <v>0</v>
      </c>
      <c r="W728" s="96">
        <v>58956</v>
      </c>
    </row>
    <row r="729" spans="2:23" ht="60" x14ac:dyDescent="0.25">
      <c r="B729" s="82">
        <v>31</v>
      </c>
      <c r="C729" s="89" t="s">
        <v>70</v>
      </c>
      <c r="D729" s="8" t="str">
        <f t="shared" si="40"/>
        <v>31Vigilancia de la salud ambiental</v>
      </c>
      <c r="E729" s="8" t="s">
        <v>289</v>
      </c>
      <c r="F729" s="8" t="s">
        <v>293</v>
      </c>
      <c r="G729" s="8" t="s">
        <v>307</v>
      </c>
      <c r="H729" s="8" t="s">
        <v>414</v>
      </c>
      <c r="I729" s="8" t="s">
        <v>516</v>
      </c>
      <c r="J729" s="8" t="s">
        <v>516</v>
      </c>
      <c r="K729" s="77" t="s">
        <v>458</v>
      </c>
      <c r="L729" s="89" t="s">
        <v>98</v>
      </c>
      <c r="M729" s="8" t="str">
        <f t="shared" si="39"/>
        <v>31Vigilancia de la salud ambientalSANTA FEB. ENERO 2025</v>
      </c>
      <c r="N729" s="125">
        <f t="shared" si="38"/>
        <v>0</v>
      </c>
      <c r="O729" s="125">
        <f t="shared" si="37"/>
        <v>90168</v>
      </c>
      <c r="P729" s="96">
        <v>0</v>
      </c>
      <c r="Q729" s="103">
        <v>6</v>
      </c>
      <c r="R729" s="96">
        <v>0</v>
      </c>
      <c r="S729" s="96">
        <v>541008</v>
      </c>
      <c r="T729" s="96">
        <v>0</v>
      </c>
      <c r="U729" s="103">
        <v>6</v>
      </c>
      <c r="V729" s="96">
        <v>0</v>
      </c>
      <c r="W729" s="96">
        <v>541008</v>
      </c>
    </row>
    <row r="730" spans="2:23" ht="72" x14ac:dyDescent="0.25">
      <c r="B730" s="82">
        <v>31</v>
      </c>
      <c r="C730" s="89" t="s">
        <v>70</v>
      </c>
      <c r="D730" s="8" t="str">
        <f t="shared" si="40"/>
        <v>31Vigilancia de la salud ambiental</v>
      </c>
      <c r="E730" s="8" t="s">
        <v>289</v>
      </c>
      <c r="F730" s="8" t="s">
        <v>293</v>
      </c>
      <c r="G730" s="8" t="s">
        <v>307</v>
      </c>
      <c r="H730" s="8" t="s">
        <v>414</v>
      </c>
      <c r="I730" s="8" t="s">
        <v>516</v>
      </c>
      <c r="J730" s="8" t="s">
        <v>516</v>
      </c>
      <c r="K730" s="89" t="s">
        <v>457</v>
      </c>
      <c r="L730" s="89" t="s">
        <v>98</v>
      </c>
      <c r="M730" s="8" t="str">
        <f t="shared" si="39"/>
        <v>31Vigilancia de la salud ambientalSAN CRISTOBALB. ENERO 2025</v>
      </c>
      <c r="N730" s="125">
        <f t="shared" si="38"/>
        <v>0</v>
      </c>
      <c r="O730" s="125">
        <f t="shared" ref="O730:O793" si="41">IFERROR(S730/Q730,0)</f>
        <v>90168</v>
      </c>
      <c r="P730" s="96">
        <v>0</v>
      </c>
      <c r="Q730" s="103">
        <v>15</v>
      </c>
      <c r="R730" s="96">
        <v>0</v>
      </c>
      <c r="S730" s="96">
        <v>1352520</v>
      </c>
      <c r="T730" s="96">
        <v>0</v>
      </c>
      <c r="U730" s="103">
        <v>15</v>
      </c>
      <c r="V730" s="96">
        <v>0</v>
      </c>
      <c r="W730" s="96">
        <v>1352520</v>
      </c>
    </row>
    <row r="731" spans="2:23" ht="60" x14ac:dyDescent="0.25">
      <c r="B731" s="82">
        <v>31</v>
      </c>
      <c r="C731" s="89" t="s">
        <v>70</v>
      </c>
      <c r="D731" s="8" t="str">
        <f t="shared" si="40"/>
        <v>31Vigilancia de la salud ambiental</v>
      </c>
      <c r="E731" s="8" t="s">
        <v>289</v>
      </c>
      <c r="F731" s="8" t="s">
        <v>293</v>
      </c>
      <c r="G731" s="8" t="s">
        <v>307</v>
      </c>
      <c r="H731" s="8" t="s">
        <v>414</v>
      </c>
      <c r="I731" s="8" t="s">
        <v>516</v>
      </c>
      <c r="J731" s="8" t="s">
        <v>516</v>
      </c>
      <c r="K731" s="77" t="s">
        <v>455</v>
      </c>
      <c r="L731" s="89" t="s">
        <v>98</v>
      </c>
      <c r="M731" s="8" t="str">
        <f t="shared" si="39"/>
        <v>31Vigilancia de la salud ambientalMARTIRESB. ENERO 2025</v>
      </c>
      <c r="N731" s="125">
        <f t="shared" ref="N731:N794" si="42">IFERROR(R731/P731,0)</f>
        <v>0</v>
      </c>
      <c r="O731" s="125">
        <f t="shared" si="41"/>
        <v>90168</v>
      </c>
      <c r="P731" s="96">
        <v>0</v>
      </c>
      <c r="Q731" s="103">
        <v>6</v>
      </c>
      <c r="R731" s="96">
        <v>0</v>
      </c>
      <c r="S731" s="96">
        <v>541008</v>
      </c>
      <c r="T731" s="96">
        <v>0</v>
      </c>
      <c r="U731" s="103">
        <v>6</v>
      </c>
      <c r="V731" s="96">
        <v>0</v>
      </c>
      <c r="W731" s="96">
        <v>541008</v>
      </c>
    </row>
    <row r="732" spans="2:23" ht="72" x14ac:dyDescent="0.25">
      <c r="B732" s="82">
        <v>31</v>
      </c>
      <c r="C732" s="89" t="s">
        <v>70</v>
      </c>
      <c r="D732" s="8" t="str">
        <f t="shared" si="40"/>
        <v>31Vigilancia de la salud ambiental</v>
      </c>
      <c r="E732" s="8" t="s">
        <v>289</v>
      </c>
      <c r="F732" s="8" t="s">
        <v>293</v>
      </c>
      <c r="G732" s="8" t="s">
        <v>307</v>
      </c>
      <c r="H732" s="8" t="s">
        <v>414</v>
      </c>
      <c r="I732" s="8" t="s">
        <v>516</v>
      </c>
      <c r="J732" s="8" t="s">
        <v>516</v>
      </c>
      <c r="K732" s="89" t="s">
        <v>453</v>
      </c>
      <c r="L732" s="89" t="s">
        <v>98</v>
      </c>
      <c r="M732" s="8" t="str">
        <f t="shared" si="39"/>
        <v>31Vigilancia de la salud ambientalANTONIO NARIÑOB. ENERO 2025</v>
      </c>
      <c r="N732" s="125">
        <f t="shared" si="42"/>
        <v>0</v>
      </c>
      <c r="O732" s="125">
        <f t="shared" si="41"/>
        <v>90168</v>
      </c>
      <c r="P732" s="96">
        <v>0</v>
      </c>
      <c r="Q732" s="103">
        <v>2</v>
      </c>
      <c r="R732" s="96">
        <v>0</v>
      </c>
      <c r="S732" s="96">
        <v>180336</v>
      </c>
      <c r="T732" s="96">
        <v>0</v>
      </c>
      <c r="U732" s="103">
        <v>2</v>
      </c>
      <c r="V732" s="96">
        <v>0</v>
      </c>
      <c r="W732" s="96">
        <v>180336</v>
      </c>
    </row>
    <row r="733" spans="2:23" ht="60" x14ac:dyDescent="0.25">
      <c r="B733" s="82">
        <v>31</v>
      </c>
      <c r="C733" s="89" t="s">
        <v>70</v>
      </c>
      <c r="D733" s="8" t="str">
        <f t="shared" si="40"/>
        <v>31Vigilancia de la salud ambiental</v>
      </c>
      <c r="E733" s="8" t="s">
        <v>289</v>
      </c>
      <c r="F733" s="8" t="s">
        <v>293</v>
      </c>
      <c r="G733" s="8" t="s">
        <v>307</v>
      </c>
      <c r="H733" s="8" t="s">
        <v>414</v>
      </c>
      <c r="I733" s="8" t="s">
        <v>516</v>
      </c>
      <c r="J733" s="8" t="s">
        <v>516</v>
      </c>
      <c r="K733" s="77" t="s">
        <v>454</v>
      </c>
      <c r="L733" s="89" t="s">
        <v>98</v>
      </c>
      <c r="M733" s="8" t="str">
        <f t="shared" si="39"/>
        <v>31Vigilancia de la salud ambientalCANDELARIAB. ENERO 2025</v>
      </c>
      <c r="N733" s="125">
        <f t="shared" si="42"/>
        <v>0</v>
      </c>
      <c r="O733" s="125">
        <f t="shared" si="41"/>
        <v>90168</v>
      </c>
      <c r="P733" s="96">
        <v>0</v>
      </c>
      <c r="Q733" s="103">
        <v>1</v>
      </c>
      <c r="R733" s="96">
        <v>0</v>
      </c>
      <c r="S733" s="96">
        <v>90168</v>
      </c>
      <c r="T733" s="96">
        <v>0</v>
      </c>
      <c r="U733" s="103">
        <v>1</v>
      </c>
      <c r="V733" s="96">
        <v>0</v>
      </c>
      <c r="W733" s="96">
        <v>90168</v>
      </c>
    </row>
    <row r="734" spans="2:23" ht="72" x14ac:dyDescent="0.25">
      <c r="B734" s="82">
        <v>31</v>
      </c>
      <c r="C734" s="89" t="s">
        <v>70</v>
      </c>
      <c r="D734" s="8" t="str">
        <f t="shared" si="40"/>
        <v>31Vigilancia de la salud ambiental</v>
      </c>
      <c r="E734" s="8" t="s">
        <v>289</v>
      </c>
      <c r="F734" s="8" t="s">
        <v>293</v>
      </c>
      <c r="G734" s="8" t="s">
        <v>307</v>
      </c>
      <c r="H734" s="8" t="s">
        <v>414</v>
      </c>
      <c r="I734" s="8" t="s">
        <v>516</v>
      </c>
      <c r="J734" s="8" t="s">
        <v>516</v>
      </c>
      <c r="K734" s="89" t="s">
        <v>456</v>
      </c>
      <c r="L734" s="89" t="s">
        <v>98</v>
      </c>
      <c r="M734" s="8" t="str">
        <f t="shared" si="39"/>
        <v>31Vigilancia de la salud ambientalRAFAEL URIBE URIBEB. ENERO 2025</v>
      </c>
      <c r="N734" s="125">
        <f t="shared" si="42"/>
        <v>0</v>
      </c>
      <c r="O734" s="125">
        <f t="shared" si="41"/>
        <v>90168</v>
      </c>
      <c r="P734" s="96">
        <v>0</v>
      </c>
      <c r="Q734" s="103">
        <v>17</v>
      </c>
      <c r="R734" s="96">
        <v>0</v>
      </c>
      <c r="S734" s="96">
        <v>1532856</v>
      </c>
      <c r="T734" s="96">
        <v>0</v>
      </c>
      <c r="U734" s="103">
        <v>17</v>
      </c>
      <c r="V734" s="96">
        <v>0</v>
      </c>
      <c r="W734" s="96">
        <v>1532856</v>
      </c>
    </row>
    <row r="735" spans="2:23" ht="60" x14ac:dyDescent="0.25">
      <c r="B735" s="82">
        <v>33</v>
      </c>
      <c r="C735" s="89" t="s">
        <v>70</v>
      </c>
      <c r="D735" s="8" t="str">
        <f t="shared" si="40"/>
        <v>33Vigilancia de la salud ambiental</v>
      </c>
      <c r="E735" s="8" t="s">
        <v>289</v>
      </c>
      <c r="F735" s="8" t="s">
        <v>293</v>
      </c>
      <c r="G735" s="8" t="s">
        <v>308</v>
      </c>
      <c r="H735" s="8" t="s">
        <v>414</v>
      </c>
      <c r="I735" s="8" t="s">
        <v>516</v>
      </c>
      <c r="J735" s="8" t="s">
        <v>516</v>
      </c>
      <c r="K735" s="77" t="s">
        <v>458</v>
      </c>
      <c r="L735" s="89" t="s">
        <v>98</v>
      </c>
      <c r="M735" s="8" t="str">
        <f t="shared" si="39"/>
        <v>33Vigilancia de la salud ambientalSANTA FEB. ENERO 2025</v>
      </c>
      <c r="N735" s="125">
        <f t="shared" si="42"/>
        <v>0</v>
      </c>
      <c r="O735" s="125">
        <f t="shared" si="41"/>
        <v>150280</v>
      </c>
      <c r="P735" s="96">
        <v>0</v>
      </c>
      <c r="Q735" s="103">
        <v>26</v>
      </c>
      <c r="R735" s="96">
        <v>0</v>
      </c>
      <c r="S735" s="96">
        <v>3907280</v>
      </c>
      <c r="T735" s="96">
        <v>0</v>
      </c>
      <c r="U735" s="96">
        <v>26</v>
      </c>
      <c r="V735" s="96">
        <v>0</v>
      </c>
      <c r="W735" s="96">
        <v>3907280</v>
      </c>
    </row>
    <row r="736" spans="2:23" ht="72" x14ac:dyDescent="0.25">
      <c r="B736" s="82">
        <v>33</v>
      </c>
      <c r="C736" s="89" t="s">
        <v>70</v>
      </c>
      <c r="D736" s="8" t="str">
        <f t="shared" si="40"/>
        <v>33Vigilancia de la salud ambiental</v>
      </c>
      <c r="E736" s="8" t="s">
        <v>289</v>
      </c>
      <c r="F736" s="8" t="s">
        <v>293</v>
      </c>
      <c r="G736" s="8" t="s">
        <v>308</v>
      </c>
      <c r="H736" s="8" t="s">
        <v>414</v>
      </c>
      <c r="I736" s="8" t="s">
        <v>516</v>
      </c>
      <c r="J736" s="8" t="s">
        <v>516</v>
      </c>
      <c r="K736" s="89" t="s">
        <v>457</v>
      </c>
      <c r="L736" s="89" t="s">
        <v>98</v>
      </c>
      <c r="M736" s="8" t="str">
        <f t="shared" si="39"/>
        <v>33Vigilancia de la salud ambientalSAN CRISTOBALB. ENERO 2025</v>
      </c>
      <c r="N736" s="125">
        <f t="shared" si="42"/>
        <v>0</v>
      </c>
      <c r="O736" s="125">
        <f t="shared" si="41"/>
        <v>150280</v>
      </c>
      <c r="P736" s="96">
        <v>0</v>
      </c>
      <c r="Q736" s="103">
        <v>2</v>
      </c>
      <c r="R736" s="96">
        <v>0</v>
      </c>
      <c r="S736" s="96">
        <v>300560</v>
      </c>
      <c r="T736" s="96">
        <v>0</v>
      </c>
      <c r="U736" s="103">
        <v>2</v>
      </c>
      <c r="V736" s="96">
        <v>0</v>
      </c>
      <c r="W736" s="96">
        <v>300560</v>
      </c>
    </row>
    <row r="737" spans="2:23" ht="60" x14ac:dyDescent="0.25">
      <c r="B737" s="82">
        <v>33</v>
      </c>
      <c r="C737" s="89" t="s">
        <v>70</v>
      </c>
      <c r="D737" s="8" t="str">
        <f t="shared" si="40"/>
        <v>33Vigilancia de la salud ambiental</v>
      </c>
      <c r="E737" s="8" t="s">
        <v>289</v>
      </c>
      <c r="F737" s="8" t="s">
        <v>293</v>
      </c>
      <c r="G737" s="8" t="s">
        <v>308</v>
      </c>
      <c r="H737" s="8" t="s">
        <v>414</v>
      </c>
      <c r="I737" s="8" t="s">
        <v>516</v>
      </c>
      <c r="J737" s="8" t="s">
        <v>516</v>
      </c>
      <c r="K737" s="77" t="s">
        <v>455</v>
      </c>
      <c r="L737" s="89" t="s">
        <v>98</v>
      </c>
      <c r="M737" s="8" t="str">
        <f t="shared" si="39"/>
        <v>33Vigilancia de la salud ambientalMARTIRESB. ENERO 2025</v>
      </c>
      <c r="N737" s="125">
        <f t="shared" si="42"/>
        <v>0</v>
      </c>
      <c r="O737" s="125">
        <f t="shared" si="41"/>
        <v>150280</v>
      </c>
      <c r="P737" s="96">
        <v>0</v>
      </c>
      <c r="Q737" s="103">
        <v>30</v>
      </c>
      <c r="R737" s="96">
        <v>0</v>
      </c>
      <c r="S737" s="96">
        <v>4508400</v>
      </c>
      <c r="T737" s="96">
        <v>0</v>
      </c>
      <c r="U737" s="103">
        <v>30</v>
      </c>
      <c r="V737" s="96">
        <v>0</v>
      </c>
      <c r="W737" s="96">
        <v>4508400</v>
      </c>
    </row>
    <row r="738" spans="2:23" ht="72" x14ac:dyDescent="0.25">
      <c r="B738" s="82">
        <v>33</v>
      </c>
      <c r="C738" s="89" t="s">
        <v>70</v>
      </c>
      <c r="D738" s="8" t="str">
        <f t="shared" si="40"/>
        <v>33Vigilancia de la salud ambiental</v>
      </c>
      <c r="E738" s="8" t="s">
        <v>289</v>
      </c>
      <c r="F738" s="8" t="s">
        <v>293</v>
      </c>
      <c r="G738" s="8" t="s">
        <v>308</v>
      </c>
      <c r="H738" s="8" t="s">
        <v>414</v>
      </c>
      <c r="I738" s="8" t="s">
        <v>516</v>
      </c>
      <c r="J738" s="8" t="s">
        <v>516</v>
      </c>
      <c r="K738" s="89" t="s">
        <v>453</v>
      </c>
      <c r="L738" s="89" t="s">
        <v>98</v>
      </c>
      <c r="M738" s="8" t="str">
        <f t="shared" si="39"/>
        <v>33Vigilancia de la salud ambientalANTONIO NARIÑOB. ENERO 2025</v>
      </c>
      <c r="N738" s="125">
        <f t="shared" si="42"/>
        <v>0</v>
      </c>
      <c r="O738" s="125">
        <f t="shared" si="41"/>
        <v>150280</v>
      </c>
      <c r="P738" s="96">
        <v>0</v>
      </c>
      <c r="Q738" s="103">
        <v>3</v>
      </c>
      <c r="R738" s="96">
        <v>0</v>
      </c>
      <c r="S738" s="96">
        <v>450840</v>
      </c>
      <c r="T738" s="96">
        <v>0</v>
      </c>
      <c r="U738" s="103">
        <v>3</v>
      </c>
      <c r="V738" s="96">
        <v>0</v>
      </c>
      <c r="W738" s="96">
        <v>450840</v>
      </c>
    </row>
    <row r="739" spans="2:23" ht="60" x14ac:dyDescent="0.25">
      <c r="B739" s="82">
        <v>33</v>
      </c>
      <c r="C739" s="89" t="s">
        <v>70</v>
      </c>
      <c r="D739" s="8" t="str">
        <f t="shared" si="40"/>
        <v>33Vigilancia de la salud ambiental</v>
      </c>
      <c r="E739" s="8" t="s">
        <v>289</v>
      </c>
      <c r="F739" s="8" t="s">
        <v>293</v>
      </c>
      <c r="G739" s="8" t="s">
        <v>308</v>
      </c>
      <c r="H739" s="8" t="s">
        <v>414</v>
      </c>
      <c r="I739" s="8" t="s">
        <v>516</v>
      </c>
      <c r="J739" s="8" t="s">
        <v>516</v>
      </c>
      <c r="K739" s="77" t="s">
        <v>454</v>
      </c>
      <c r="L739" s="89" t="s">
        <v>98</v>
      </c>
      <c r="M739" s="8" t="str">
        <f t="shared" si="39"/>
        <v>33Vigilancia de la salud ambientalCANDELARIAB. ENERO 2025</v>
      </c>
      <c r="N739" s="125">
        <f t="shared" si="42"/>
        <v>0</v>
      </c>
      <c r="O739" s="125">
        <f t="shared" si="41"/>
        <v>150280</v>
      </c>
      <c r="P739" s="96">
        <v>0</v>
      </c>
      <c r="Q739" s="103">
        <v>3</v>
      </c>
      <c r="R739" s="96">
        <v>0</v>
      </c>
      <c r="S739" s="96">
        <v>450840</v>
      </c>
      <c r="T739" s="96">
        <v>0</v>
      </c>
      <c r="U739" s="103">
        <v>3</v>
      </c>
      <c r="V739" s="96">
        <v>0</v>
      </c>
      <c r="W739" s="96">
        <v>450840</v>
      </c>
    </row>
    <row r="740" spans="2:23" ht="72" x14ac:dyDescent="0.25">
      <c r="B740" s="82">
        <v>33</v>
      </c>
      <c r="C740" s="89" t="s">
        <v>70</v>
      </c>
      <c r="D740" s="8" t="str">
        <f t="shared" si="40"/>
        <v>33Vigilancia de la salud ambiental</v>
      </c>
      <c r="E740" s="8" t="s">
        <v>289</v>
      </c>
      <c r="F740" s="8" t="s">
        <v>293</v>
      </c>
      <c r="G740" s="8" t="s">
        <v>308</v>
      </c>
      <c r="H740" s="8" t="s">
        <v>414</v>
      </c>
      <c r="I740" s="8" t="s">
        <v>516</v>
      </c>
      <c r="J740" s="8" t="s">
        <v>516</v>
      </c>
      <c r="K740" s="89" t="s">
        <v>456</v>
      </c>
      <c r="L740" s="89" t="s">
        <v>98</v>
      </c>
      <c r="M740" s="8" t="str">
        <f t="shared" si="39"/>
        <v>33Vigilancia de la salud ambientalRAFAEL URIBE URIBEB. ENERO 2025</v>
      </c>
      <c r="N740" s="125">
        <f t="shared" si="42"/>
        <v>0</v>
      </c>
      <c r="O740" s="125">
        <f t="shared" si="41"/>
        <v>150280</v>
      </c>
      <c r="P740" s="96">
        <v>0</v>
      </c>
      <c r="Q740" s="103">
        <v>1</v>
      </c>
      <c r="R740" s="96">
        <v>0</v>
      </c>
      <c r="S740" s="96">
        <v>150280</v>
      </c>
      <c r="T740" s="96">
        <v>0</v>
      </c>
      <c r="U740" s="103">
        <v>1</v>
      </c>
      <c r="V740" s="96">
        <v>0</v>
      </c>
      <c r="W740" s="96">
        <v>150280</v>
      </c>
    </row>
    <row r="741" spans="2:23" ht="72" x14ac:dyDescent="0.25">
      <c r="B741" s="82">
        <v>34</v>
      </c>
      <c r="C741" s="89" t="s">
        <v>70</v>
      </c>
      <c r="D741" s="8" t="str">
        <f t="shared" si="40"/>
        <v>34Vigilancia de la salud ambiental</v>
      </c>
      <c r="E741" s="8" t="s">
        <v>289</v>
      </c>
      <c r="F741" s="8" t="s">
        <v>293</v>
      </c>
      <c r="G741" s="8" t="s">
        <v>309</v>
      </c>
      <c r="H741" s="8" t="s">
        <v>414</v>
      </c>
      <c r="I741" s="8" t="s">
        <v>516</v>
      </c>
      <c r="J741" s="8" t="s">
        <v>516</v>
      </c>
      <c r="K741" s="77" t="s">
        <v>457</v>
      </c>
      <c r="L741" s="89" t="s">
        <v>98</v>
      </c>
      <c r="M741" s="8" t="str">
        <f t="shared" si="39"/>
        <v>34Vigilancia de la salud ambientalSAN CRISTOBALB. ENERO 2025</v>
      </c>
      <c r="N741" s="125">
        <f t="shared" si="42"/>
        <v>0</v>
      </c>
      <c r="O741" s="125">
        <f t="shared" si="41"/>
        <v>90168</v>
      </c>
      <c r="P741" s="96">
        <v>0</v>
      </c>
      <c r="Q741" s="103">
        <v>1</v>
      </c>
      <c r="R741" s="96">
        <v>0</v>
      </c>
      <c r="S741" s="96">
        <v>90168</v>
      </c>
      <c r="T741" s="96">
        <v>0</v>
      </c>
      <c r="U741" s="103">
        <v>1</v>
      </c>
      <c r="V741" s="96">
        <v>0</v>
      </c>
      <c r="W741" s="96">
        <v>90168</v>
      </c>
    </row>
    <row r="742" spans="2:23" ht="72" x14ac:dyDescent="0.25">
      <c r="B742" s="82">
        <v>34</v>
      </c>
      <c r="C742" s="89" t="s">
        <v>70</v>
      </c>
      <c r="D742" s="8" t="str">
        <f t="shared" si="40"/>
        <v>34Vigilancia de la salud ambiental</v>
      </c>
      <c r="E742" s="8" t="s">
        <v>289</v>
      </c>
      <c r="F742" s="8" t="s">
        <v>293</v>
      </c>
      <c r="G742" s="8" t="s">
        <v>309</v>
      </c>
      <c r="H742" s="8" t="s">
        <v>414</v>
      </c>
      <c r="I742" s="8" t="s">
        <v>516</v>
      </c>
      <c r="J742" s="8" t="s">
        <v>516</v>
      </c>
      <c r="K742" s="89" t="s">
        <v>453</v>
      </c>
      <c r="L742" s="89" t="s">
        <v>98</v>
      </c>
      <c r="M742" s="8" t="str">
        <f t="shared" si="39"/>
        <v>34Vigilancia de la salud ambientalANTONIO NARIÑOB. ENERO 2025</v>
      </c>
      <c r="N742" s="125">
        <f t="shared" si="42"/>
        <v>0</v>
      </c>
      <c r="O742" s="125">
        <f t="shared" si="41"/>
        <v>0</v>
      </c>
      <c r="P742" s="96">
        <v>0</v>
      </c>
      <c r="Q742" s="103">
        <v>0</v>
      </c>
      <c r="R742" s="96">
        <v>0</v>
      </c>
      <c r="S742" s="96">
        <v>0</v>
      </c>
      <c r="T742" s="96">
        <v>0</v>
      </c>
      <c r="U742" s="103">
        <v>0</v>
      </c>
      <c r="V742" s="96">
        <v>0</v>
      </c>
      <c r="W742" s="96">
        <v>0</v>
      </c>
    </row>
    <row r="743" spans="2:23" ht="72" x14ac:dyDescent="0.25">
      <c r="B743" s="82">
        <v>34</v>
      </c>
      <c r="C743" s="89" t="s">
        <v>70</v>
      </c>
      <c r="D743" s="8" t="str">
        <f t="shared" si="40"/>
        <v>34Vigilancia de la salud ambiental</v>
      </c>
      <c r="E743" s="8" t="s">
        <v>289</v>
      </c>
      <c r="F743" s="8" t="s">
        <v>293</v>
      </c>
      <c r="G743" s="8" t="s">
        <v>309</v>
      </c>
      <c r="H743" s="8" t="s">
        <v>414</v>
      </c>
      <c r="I743" s="8" t="s">
        <v>516</v>
      </c>
      <c r="J743" s="8" t="s">
        <v>516</v>
      </c>
      <c r="K743" s="77" t="s">
        <v>456</v>
      </c>
      <c r="L743" s="89" t="s">
        <v>98</v>
      </c>
      <c r="M743" s="8" t="str">
        <f t="shared" si="39"/>
        <v>34Vigilancia de la salud ambientalRAFAEL URIBE URIBEB. ENERO 2025</v>
      </c>
      <c r="N743" s="125">
        <f t="shared" si="42"/>
        <v>0</v>
      </c>
      <c r="O743" s="125">
        <f t="shared" si="41"/>
        <v>90168</v>
      </c>
      <c r="P743" s="96">
        <v>0</v>
      </c>
      <c r="Q743" s="103">
        <v>3</v>
      </c>
      <c r="R743" s="96">
        <v>0</v>
      </c>
      <c r="S743" s="96">
        <v>270504</v>
      </c>
      <c r="T743" s="96">
        <v>0</v>
      </c>
      <c r="U743" s="103">
        <v>3</v>
      </c>
      <c r="V743" s="96">
        <v>0</v>
      </c>
      <c r="W743" s="96">
        <v>270504</v>
      </c>
    </row>
    <row r="744" spans="2:23" ht="60" x14ac:dyDescent="0.25">
      <c r="B744" s="82">
        <v>41</v>
      </c>
      <c r="C744" s="89" t="s">
        <v>70</v>
      </c>
      <c r="D744" s="8" t="str">
        <f t="shared" si="40"/>
        <v>41Vigilancia de la salud ambiental</v>
      </c>
      <c r="E744" s="8" t="s">
        <v>289</v>
      </c>
      <c r="F744" s="8" t="s">
        <v>293</v>
      </c>
      <c r="G744" s="8" t="s">
        <v>310</v>
      </c>
      <c r="H744" s="8" t="s">
        <v>414</v>
      </c>
      <c r="I744" s="8" t="s">
        <v>516</v>
      </c>
      <c r="J744" s="8" t="s">
        <v>516</v>
      </c>
      <c r="K744" s="89" t="s">
        <v>458</v>
      </c>
      <c r="L744" s="89" t="s">
        <v>98</v>
      </c>
      <c r="M744" s="8" t="str">
        <f t="shared" si="39"/>
        <v>41Vigilancia de la salud ambientalSANTA FEB. ENERO 2025</v>
      </c>
      <c r="N744" s="125">
        <f t="shared" si="42"/>
        <v>0</v>
      </c>
      <c r="O744" s="125">
        <f t="shared" si="41"/>
        <v>0</v>
      </c>
      <c r="P744" s="96">
        <v>0</v>
      </c>
      <c r="Q744" s="103">
        <v>0</v>
      </c>
      <c r="R744" s="96">
        <v>0</v>
      </c>
      <c r="S744" s="96">
        <v>0</v>
      </c>
      <c r="T744" s="96">
        <v>0</v>
      </c>
      <c r="U744" s="103">
        <v>0</v>
      </c>
      <c r="V744" s="96">
        <v>0</v>
      </c>
      <c r="W744" s="96">
        <v>0</v>
      </c>
    </row>
    <row r="745" spans="2:23" ht="72" x14ac:dyDescent="0.25">
      <c r="B745" s="82">
        <v>41</v>
      </c>
      <c r="C745" s="89" t="s">
        <v>70</v>
      </c>
      <c r="D745" s="8" t="str">
        <f t="shared" si="40"/>
        <v>41Vigilancia de la salud ambiental</v>
      </c>
      <c r="E745" s="8" t="s">
        <v>289</v>
      </c>
      <c r="F745" s="8" t="s">
        <v>293</v>
      </c>
      <c r="G745" s="8" t="s">
        <v>310</v>
      </c>
      <c r="H745" s="8" t="s">
        <v>414</v>
      </c>
      <c r="I745" s="8" t="s">
        <v>516</v>
      </c>
      <c r="J745" s="8" t="s">
        <v>516</v>
      </c>
      <c r="K745" s="77" t="s">
        <v>457</v>
      </c>
      <c r="L745" s="89" t="s">
        <v>98</v>
      </c>
      <c r="M745" s="8" t="str">
        <f t="shared" si="39"/>
        <v>41Vigilancia de la salud ambientalSAN CRISTOBALB. ENERO 2025</v>
      </c>
      <c r="N745" s="125">
        <f t="shared" si="42"/>
        <v>0</v>
      </c>
      <c r="O745" s="125">
        <f t="shared" si="41"/>
        <v>90168</v>
      </c>
      <c r="P745" s="96">
        <v>0</v>
      </c>
      <c r="Q745" s="103">
        <v>3</v>
      </c>
      <c r="R745" s="96">
        <v>0</v>
      </c>
      <c r="S745" s="96">
        <v>270504</v>
      </c>
      <c r="T745" s="96">
        <v>0</v>
      </c>
      <c r="U745" s="103">
        <v>3</v>
      </c>
      <c r="V745" s="96">
        <v>0</v>
      </c>
      <c r="W745" s="96">
        <v>270504</v>
      </c>
    </row>
    <row r="746" spans="2:23" ht="60" x14ac:dyDescent="0.25">
      <c r="B746" s="82">
        <v>41</v>
      </c>
      <c r="C746" s="89" t="s">
        <v>70</v>
      </c>
      <c r="D746" s="8" t="str">
        <f t="shared" si="40"/>
        <v>41Vigilancia de la salud ambiental</v>
      </c>
      <c r="E746" s="8" t="s">
        <v>289</v>
      </c>
      <c r="F746" s="8" t="s">
        <v>293</v>
      </c>
      <c r="G746" s="8" t="s">
        <v>310</v>
      </c>
      <c r="H746" s="8" t="s">
        <v>414</v>
      </c>
      <c r="I746" s="8" t="s">
        <v>516</v>
      </c>
      <c r="J746" s="8" t="s">
        <v>516</v>
      </c>
      <c r="K746" s="89" t="s">
        <v>455</v>
      </c>
      <c r="L746" s="89" t="s">
        <v>98</v>
      </c>
      <c r="M746" s="8" t="str">
        <f t="shared" si="39"/>
        <v>41Vigilancia de la salud ambientalMARTIRESB. ENERO 2025</v>
      </c>
      <c r="N746" s="125">
        <f t="shared" si="42"/>
        <v>0</v>
      </c>
      <c r="O746" s="125">
        <f t="shared" si="41"/>
        <v>0</v>
      </c>
      <c r="P746" s="96">
        <v>0</v>
      </c>
      <c r="Q746" s="103">
        <v>0</v>
      </c>
      <c r="R746" s="96">
        <v>0</v>
      </c>
      <c r="S746" s="96">
        <v>0</v>
      </c>
      <c r="T746" s="96">
        <v>0</v>
      </c>
      <c r="U746" s="103">
        <v>0</v>
      </c>
      <c r="V746" s="96">
        <v>0</v>
      </c>
      <c r="W746" s="96">
        <v>0</v>
      </c>
    </row>
    <row r="747" spans="2:23" ht="72" x14ac:dyDescent="0.25">
      <c r="B747" s="82">
        <v>41</v>
      </c>
      <c r="C747" s="89" t="s">
        <v>70</v>
      </c>
      <c r="D747" s="8" t="str">
        <f t="shared" si="40"/>
        <v>41Vigilancia de la salud ambiental</v>
      </c>
      <c r="E747" s="8" t="s">
        <v>289</v>
      </c>
      <c r="F747" s="8" t="s">
        <v>293</v>
      </c>
      <c r="G747" s="8" t="s">
        <v>310</v>
      </c>
      <c r="H747" s="8" t="s">
        <v>414</v>
      </c>
      <c r="I747" s="8" t="s">
        <v>516</v>
      </c>
      <c r="J747" s="8" t="s">
        <v>516</v>
      </c>
      <c r="K747" s="77" t="s">
        <v>453</v>
      </c>
      <c r="L747" s="89" t="s">
        <v>98</v>
      </c>
      <c r="M747" s="8" t="str">
        <f t="shared" si="39"/>
        <v>41Vigilancia de la salud ambientalANTONIO NARIÑOB. ENERO 2025</v>
      </c>
      <c r="N747" s="125">
        <f t="shared" si="42"/>
        <v>0</v>
      </c>
      <c r="O747" s="125">
        <f t="shared" si="41"/>
        <v>90168</v>
      </c>
      <c r="P747" s="96">
        <v>0</v>
      </c>
      <c r="Q747" s="103">
        <v>1</v>
      </c>
      <c r="R747" s="96">
        <v>0</v>
      </c>
      <c r="S747" s="96">
        <v>90168</v>
      </c>
      <c r="T747" s="96">
        <v>0</v>
      </c>
      <c r="U747" s="103">
        <v>1</v>
      </c>
      <c r="V747" s="96">
        <v>0</v>
      </c>
      <c r="W747" s="96">
        <v>90168</v>
      </c>
    </row>
    <row r="748" spans="2:23" ht="72" x14ac:dyDescent="0.25">
      <c r="B748" s="82">
        <v>41</v>
      </c>
      <c r="C748" s="89" t="s">
        <v>70</v>
      </c>
      <c r="D748" s="8" t="str">
        <f t="shared" si="40"/>
        <v>41Vigilancia de la salud ambiental</v>
      </c>
      <c r="E748" s="8" t="s">
        <v>289</v>
      </c>
      <c r="F748" s="8" t="s">
        <v>293</v>
      </c>
      <c r="G748" s="8" t="s">
        <v>310</v>
      </c>
      <c r="H748" s="8" t="s">
        <v>414</v>
      </c>
      <c r="I748" s="8" t="s">
        <v>516</v>
      </c>
      <c r="J748" s="8" t="s">
        <v>516</v>
      </c>
      <c r="K748" s="89" t="s">
        <v>456</v>
      </c>
      <c r="L748" s="89" t="s">
        <v>98</v>
      </c>
      <c r="M748" s="8" t="str">
        <f t="shared" si="39"/>
        <v>41Vigilancia de la salud ambientalRAFAEL URIBE URIBEB. ENERO 2025</v>
      </c>
      <c r="N748" s="125">
        <f t="shared" si="42"/>
        <v>0</v>
      </c>
      <c r="O748" s="125">
        <f t="shared" si="41"/>
        <v>90168</v>
      </c>
      <c r="P748" s="96">
        <v>0</v>
      </c>
      <c r="Q748" s="103">
        <v>9</v>
      </c>
      <c r="R748" s="96">
        <v>0</v>
      </c>
      <c r="S748" s="96">
        <v>811512</v>
      </c>
      <c r="T748" s="96">
        <v>0</v>
      </c>
      <c r="U748" s="103">
        <v>9</v>
      </c>
      <c r="V748" s="96">
        <v>0</v>
      </c>
      <c r="W748" s="96">
        <v>811512</v>
      </c>
    </row>
    <row r="749" spans="2:23" ht="60" x14ac:dyDescent="0.25">
      <c r="B749" s="82">
        <v>43</v>
      </c>
      <c r="C749" s="89" t="s">
        <v>70</v>
      </c>
      <c r="D749" s="8" t="str">
        <f t="shared" si="40"/>
        <v>43Vigilancia de la salud ambiental</v>
      </c>
      <c r="E749" s="8" t="s">
        <v>289</v>
      </c>
      <c r="F749" s="8" t="s">
        <v>293</v>
      </c>
      <c r="G749" s="8" t="s">
        <v>311</v>
      </c>
      <c r="H749" s="8" t="s">
        <v>414</v>
      </c>
      <c r="I749" s="8" t="s">
        <v>516</v>
      </c>
      <c r="J749" s="8" t="s">
        <v>516</v>
      </c>
      <c r="K749" s="77" t="s">
        <v>458</v>
      </c>
      <c r="L749" s="89" t="s">
        <v>98</v>
      </c>
      <c r="M749" s="8" t="str">
        <f t="shared" si="39"/>
        <v>43Vigilancia de la salud ambientalSANTA FEB. ENERO 2025</v>
      </c>
      <c r="N749" s="125">
        <f t="shared" si="42"/>
        <v>0</v>
      </c>
      <c r="O749" s="125">
        <f t="shared" si="41"/>
        <v>0</v>
      </c>
      <c r="P749" s="96">
        <v>0</v>
      </c>
      <c r="Q749" s="103">
        <v>0</v>
      </c>
      <c r="R749" s="96">
        <v>0</v>
      </c>
      <c r="S749" s="96">
        <v>0</v>
      </c>
      <c r="T749" s="96">
        <v>0</v>
      </c>
      <c r="U749" s="103">
        <v>0</v>
      </c>
      <c r="V749" s="96">
        <v>0</v>
      </c>
      <c r="W749" s="96">
        <v>0</v>
      </c>
    </row>
    <row r="750" spans="2:23" ht="72" x14ac:dyDescent="0.25">
      <c r="B750" s="82">
        <v>43</v>
      </c>
      <c r="C750" s="89" t="s">
        <v>70</v>
      </c>
      <c r="D750" s="8" t="str">
        <f t="shared" si="40"/>
        <v>43Vigilancia de la salud ambiental</v>
      </c>
      <c r="E750" s="8" t="s">
        <v>289</v>
      </c>
      <c r="F750" s="8" t="s">
        <v>293</v>
      </c>
      <c r="G750" s="8" t="s">
        <v>311</v>
      </c>
      <c r="H750" s="8" t="s">
        <v>414</v>
      </c>
      <c r="I750" s="8" t="s">
        <v>516</v>
      </c>
      <c r="J750" s="8" t="s">
        <v>516</v>
      </c>
      <c r="K750" s="89" t="s">
        <v>457</v>
      </c>
      <c r="L750" s="89" t="s">
        <v>98</v>
      </c>
      <c r="M750" s="8" t="str">
        <f t="shared" si="39"/>
        <v>43Vigilancia de la salud ambientalSAN CRISTOBALB. ENERO 2025</v>
      </c>
      <c r="N750" s="125">
        <f t="shared" si="42"/>
        <v>0</v>
      </c>
      <c r="O750" s="125">
        <f t="shared" si="41"/>
        <v>0</v>
      </c>
      <c r="P750" s="96">
        <v>0</v>
      </c>
      <c r="Q750" s="103">
        <v>0</v>
      </c>
      <c r="R750" s="96">
        <v>0</v>
      </c>
      <c r="S750" s="96">
        <v>0</v>
      </c>
      <c r="T750" s="96">
        <v>0</v>
      </c>
      <c r="U750" s="103">
        <v>0</v>
      </c>
      <c r="V750" s="96">
        <v>0</v>
      </c>
      <c r="W750" s="96">
        <v>0</v>
      </c>
    </row>
    <row r="751" spans="2:23" ht="60" x14ac:dyDescent="0.25">
      <c r="B751" s="82">
        <v>43</v>
      </c>
      <c r="C751" s="89" t="s">
        <v>70</v>
      </c>
      <c r="D751" s="8" t="str">
        <f t="shared" si="40"/>
        <v>43Vigilancia de la salud ambiental</v>
      </c>
      <c r="E751" s="8" t="s">
        <v>289</v>
      </c>
      <c r="F751" s="8" t="s">
        <v>293</v>
      </c>
      <c r="G751" s="8" t="s">
        <v>311</v>
      </c>
      <c r="H751" s="8" t="s">
        <v>414</v>
      </c>
      <c r="I751" s="8" t="s">
        <v>516</v>
      </c>
      <c r="J751" s="8" t="s">
        <v>516</v>
      </c>
      <c r="K751" s="89" t="s">
        <v>455</v>
      </c>
      <c r="L751" s="89" t="s">
        <v>98</v>
      </c>
      <c r="M751" s="8" t="str">
        <f t="shared" si="39"/>
        <v>43Vigilancia de la salud ambientalMARTIRESB. ENERO 2025</v>
      </c>
      <c r="N751" s="125">
        <f t="shared" si="42"/>
        <v>0</v>
      </c>
      <c r="O751" s="125">
        <f t="shared" si="41"/>
        <v>0</v>
      </c>
      <c r="P751" s="96">
        <v>0</v>
      </c>
      <c r="Q751" s="103">
        <v>0</v>
      </c>
      <c r="R751" s="96">
        <v>0</v>
      </c>
      <c r="S751" s="96">
        <v>0</v>
      </c>
      <c r="T751" s="96">
        <v>0</v>
      </c>
      <c r="U751" s="103">
        <v>0</v>
      </c>
      <c r="V751" s="96">
        <v>0</v>
      </c>
      <c r="W751" s="96">
        <v>0</v>
      </c>
    </row>
    <row r="752" spans="2:23" ht="72" x14ac:dyDescent="0.25">
      <c r="B752" s="82">
        <v>43</v>
      </c>
      <c r="C752" s="89" t="s">
        <v>70</v>
      </c>
      <c r="D752" s="8" t="str">
        <f t="shared" si="40"/>
        <v>43Vigilancia de la salud ambiental</v>
      </c>
      <c r="E752" s="8" t="s">
        <v>289</v>
      </c>
      <c r="F752" s="8" t="s">
        <v>293</v>
      </c>
      <c r="G752" s="8" t="s">
        <v>311</v>
      </c>
      <c r="H752" s="8" t="s">
        <v>414</v>
      </c>
      <c r="I752" s="8" t="s">
        <v>516</v>
      </c>
      <c r="J752" s="8" t="s">
        <v>516</v>
      </c>
      <c r="K752" s="77" t="s">
        <v>453</v>
      </c>
      <c r="L752" s="89" t="s">
        <v>98</v>
      </c>
      <c r="M752" s="8" t="str">
        <f t="shared" si="39"/>
        <v>43Vigilancia de la salud ambientalANTONIO NARIÑOB. ENERO 2025</v>
      </c>
      <c r="N752" s="125">
        <f t="shared" si="42"/>
        <v>0</v>
      </c>
      <c r="O752" s="125">
        <f t="shared" si="41"/>
        <v>0</v>
      </c>
      <c r="P752" s="96">
        <v>0</v>
      </c>
      <c r="Q752" s="103">
        <v>0</v>
      </c>
      <c r="R752" s="96">
        <v>0</v>
      </c>
      <c r="S752" s="96">
        <v>0</v>
      </c>
      <c r="T752" s="96">
        <v>0</v>
      </c>
      <c r="U752" s="103">
        <v>0</v>
      </c>
      <c r="V752" s="96">
        <v>0</v>
      </c>
      <c r="W752" s="96">
        <v>0</v>
      </c>
    </row>
    <row r="753" spans="2:23" ht="60" x14ac:dyDescent="0.25">
      <c r="B753" s="82">
        <v>43</v>
      </c>
      <c r="C753" s="89" t="s">
        <v>70</v>
      </c>
      <c r="D753" s="8" t="str">
        <f t="shared" si="40"/>
        <v>43Vigilancia de la salud ambiental</v>
      </c>
      <c r="E753" s="8" t="s">
        <v>289</v>
      </c>
      <c r="F753" s="8" t="s">
        <v>293</v>
      </c>
      <c r="G753" s="8" t="s">
        <v>311</v>
      </c>
      <c r="H753" s="8" t="s">
        <v>414</v>
      </c>
      <c r="I753" s="8" t="s">
        <v>516</v>
      </c>
      <c r="J753" s="8" t="s">
        <v>516</v>
      </c>
      <c r="K753" s="89" t="s">
        <v>454</v>
      </c>
      <c r="L753" s="89" t="s">
        <v>98</v>
      </c>
      <c r="M753" s="8" t="str">
        <f t="shared" si="39"/>
        <v>43Vigilancia de la salud ambientalCANDELARIAB. ENERO 2025</v>
      </c>
      <c r="N753" s="125">
        <f t="shared" si="42"/>
        <v>0</v>
      </c>
      <c r="O753" s="125">
        <f t="shared" si="41"/>
        <v>0</v>
      </c>
      <c r="P753" s="96">
        <v>0</v>
      </c>
      <c r="Q753" s="103">
        <v>0</v>
      </c>
      <c r="R753" s="96">
        <v>0</v>
      </c>
      <c r="S753" s="96">
        <v>0</v>
      </c>
      <c r="T753" s="96">
        <v>0</v>
      </c>
      <c r="U753" s="103">
        <v>0</v>
      </c>
      <c r="V753" s="96">
        <v>0</v>
      </c>
      <c r="W753" s="96">
        <v>0</v>
      </c>
    </row>
    <row r="754" spans="2:23" ht="72" x14ac:dyDescent="0.25">
      <c r="B754" s="82">
        <v>43</v>
      </c>
      <c r="C754" s="89" t="s">
        <v>70</v>
      </c>
      <c r="D754" s="8" t="str">
        <f t="shared" si="40"/>
        <v>43Vigilancia de la salud ambiental</v>
      </c>
      <c r="E754" s="8" t="s">
        <v>289</v>
      </c>
      <c r="F754" s="8" t="s">
        <v>293</v>
      </c>
      <c r="G754" s="8" t="s">
        <v>311</v>
      </c>
      <c r="H754" s="8" t="s">
        <v>414</v>
      </c>
      <c r="I754" s="8" t="s">
        <v>516</v>
      </c>
      <c r="J754" s="8" t="s">
        <v>516</v>
      </c>
      <c r="K754" s="77" t="s">
        <v>456</v>
      </c>
      <c r="L754" s="89" t="s">
        <v>98</v>
      </c>
      <c r="M754" s="8" t="str">
        <f t="shared" si="39"/>
        <v>43Vigilancia de la salud ambientalRAFAEL URIBE URIBEB. ENERO 2025</v>
      </c>
      <c r="N754" s="125">
        <f t="shared" si="42"/>
        <v>0</v>
      </c>
      <c r="O754" s="125">
        <f t="shared" si="41"/>
        <v>0</v>
      </c>
      <c r="P754" s="96">
        <v>0</v>
      </c>
      <c r="Q754" s="103">
        <v>0</v>
      </c>
      <c r="R754" s="96">
        <v>0</v>
      </c>
      <c r="S754" s="96">
        <v>0</v>
      </c>
      <c r="T754" s="96">
        <v>0</v>
      </c>
      <c r="U754" s="103">
        <v>0</v>
      </c>
      <c r="V754" s="96">
        <v>0</v>
      </c>
      <c r="W754" s="96">
        <v>0</v>
      </c>
    </row>
    <row r="755" spans="2:23" ht="60" x14ac:dyDescent="0.25">
      <c r="B755" s="82">
        <v>46</v>
      </c>
      <c r="C755" s="89" t="s">
        <v>70</v>
      </c>
      <c r="D755" s="8" t="str">
        <f t="shared" si="40"/>
        <v>46Vigilancia de la salud ambiental</v>
      </c>
      <c r="E755" s="8" t="s">
        <v>289</v>
      </c>
      <c r="F755" s="8" t="s">
        <v>293</v>
      </c>
      <c r="G755" s="8" t="s">
        <v>312</v>
      </c>
      <c r="H755" s="8" t="s">
        <v>414</v>
      </c>
      <c r="I755" s="8" t="s">
        <v>516</v>
      </c>
      <c r="J755" s="8" t="s">
        <v>516</v>
      </c>
      <c r="K755" s="89" t="s">
        <v>458</v>
      </c>
      <c r="L755" s="89" t="s">
        <v>98</v>
      </c>
      <c r="M755" s="8" t="str">
        <f t="shared" si="39"/>
        <v>46Vigilancia de la salud ambientalSANTA FEB. ENERO 2025</v>
      </c>
      <c r="N755" s="125">
        <f t="shared" si="42"/>
        <v>0</v>
      </c>
      <c r="O755" s="125">
        <f t="shared" si="41"/>
        <v>120224</v>
      </c>
      <c r="P755" s="96">
        <v>0</v>
      </c>
      <c r="Q755" s="103">
        <v>15</v>
      </c>
      <c r="R755" s="96">
        <v>0</v>
      </c>
      <c r="S755" s="96">
        <v>1803360</v>
      </c>
      <c r="T755" s="96">
        <v>0</v>
      </c>
      <c r="U755" s="103">
        <v>15</v>
      </c>
      <c r="V755" s="96">
        <v>0</v>
      </c>
      <c r="W755" s="96">
        <v>1803360</v>
      </c>
    </row>
    <row r="756" spans="2:23" ht="72" x14ac:dyDescent="0.25">
      <c r="B756" s="82">
        <v>46</v>
      </c>
      <c r="C756" s="89" t="s">
        <v>70</v>
      </c>
      <c r="D756" s="8" t="str">
        <f t="shared" si="40"/>
        <v>46Vigilancia de la salud ambiental</v>
      </c>
      <c r="E756" s="8" t="s">
        <v>289</v>
      </c>
      <c r="F756" s="8" t="s">
        <v>293</v>
      </c>
      <c r="G756" s="8" t="s">
        <v>312</v>
      </c>
      <c r="H756" s="8" t="s">
        <v>414</v>
      </c>
      <c r="I756" s="8" t="s">
        <v>516</v>
      </c>
      <c r="J756" s="8" t="s">
        <v>516</v>
      </c>
      <c r="K756" s="77" t="s">
        <v>457</v>
      </c>
      <c r="L756" s="89" t="s">
        <v>98</v>
      </c>
      <c r="M756" s="8" t="str">
        <f t="shared" si="39"/>
        <v>46Vigilancia de la salud ambientalSAN CRISTOBALB. ENERO 2025</v>
      </c>
      <c r="N756" s="125">
        <f t="shared" si="42"/>
        <v>0</v>
      </c>
      <c r="O756" s="125">
        <f t="shared" si="41"/>
        <v>120224</v>
      </c>
      <c r="P756" s="96">
        <v>0</v>
      </c>
      <c r="Q756" s="103">
        <v>4</v>
      </c>
      <c r="R756" s="96">
        <v>0</v>
      </c>
      <c r="S756" s="96">
        <v>480896</v>
      </c>
      <c r="T756" s="96">
        <v>0</v>
      </c>
      <c r="U756" s="103">
        <v>4</v>
      </c>
      <c r="V756" s="96">
        <v>0</v>
      </c>
      <c r="W756" s="96">
        <v>480896</v>
      </c>
    </row>
    <row r="757" spans="2:23" ht="60" x14ac:dyDescent="0.25">
      <c r="B757" s="82">
        <v>46</v>
      </c>
      <c r="C757" s="89" t="s">
        <v>70</v>
      </c>
      <c r="D757" s="8" t="str">
        <f t="shared" si="40"/>
        <v>46Vigilancia de la salud ambiental</v>
      </c>
      <c r="E757" s="8" t="s">
        <v>289</v>
      </c>
      <c r="F757" s="8" t="s">
        <v>293</v>
      </c>
      <c r="G757" s="8" t="s">
        <v>312</v>
      </c>
      <c r="H757" s="8" t="s">
        <v>414</v>
      </c>
      <c r="I757" s="8" t="s">
        <v>516</v>
      </c>
      <c r="J757" s="8" t="s">
        <v>516</v>
      </c>
      <c r="K757" s="89" t="s">
        <v>455</v>
      </c>
      <c r="L757" s="89" t="s">
        <v>98</v>
      </c>
      <c r="M757" s="8" t="str">
        <f t="shared" si="39"/>
        <v>46Vigilancia de la salud ambientalMARTIRESB. ENERO 2025</v>
      </c>
      <c r="N757" s="125">
        <f t="shared" si="42"/>
        <v>0</v>
      </c>
      <c r="O757" s="125">
        <f t="shared" si="41"/>
        <v>120224</v>
      </c>
      <c r="P757" s="96">
        <v>0</v>
      </c>
      <c r="Q757" s="103">
        <v>8</v>
      </c>
      <c r="R757" s="96">
        <v>0</v>
      </c>
      <c r="S757" s="96">
        <v>961792</v>
      </c>
      <c r="T757" s="96">
        <v>0</v>
      </c>
      <c r="U757" s="103">
        <v>8</v>
      </c>
      <c r="V757" s="96">
        <v>0</v>
      </c>
      <c r="W757" s="96">
        <v>961792</v>
      </c>
    </row>
    <row r="758" spans="2:23" ht="72" x14ac:dyDescent="0.25">
      <c r="B758" s="82">
        <v>46</v>
      </c>
      <c r="C758" s="89" t="s">
        <v>70</v>
      </c>
      <c r="D758" s="8" t="str">
        <f t="shared" si="40"/>
        <v>46Vigilancia de la salud ambiental</v>
      </c>
      <c r="E758" s="8" t="s">
        <v>289</v>
      </c>
      <c r="F758" s="8" t="s">
        <v>293</v>
      </c>
      <c r="G758" s="8" t="s">
        <v>312</v>
      </c>
      <c r="H758" s="8" t="s">
        <v>414</v>
      </c>
      <c r="I758" s="8" t="s">
        <v>516</v>
      </c>
      <c r="J758" s="8" t="s">
        <v>516</v>
      </c>
      <c r="K758" s="77" t="s">
        <v>453</v>
      </c>
      <c r="L758" s="89" t="s">
        <v>98</v>
      </c>
      <c r="M758" s="8" t="str">
        <f t="shared" si="39"/>
        <v>46Vigilancia de la salud ambientalANTONIO NARIÑOB. ENERO 2025</v>
      </c>
      <c r="N758" s="125">
        <f t="shared" si="42"/>
        <v>0</v>
      </c>
      <c r="O758" s="125">
        <f t="shared" si="41"/>
        <v>120224</v>
      </c>
      <c r="P758" s="96">
        <v>0</v>
      </c>
      <c r="Q758" s="103">
        <v>1</v>
      </c>
      <c r="R758" s="96">
        <v>0</v>
      </c>
      <c r="S758" s="96">
        <v>120224</v>
      </c>
      <c r="T758" s="96">
        <v>0</v>
      </c>
      <c r="U758" s="103">
        <v>1</v>
      </c>
      <c r="V758" s="96">
        <v>0</v>
      </c>
      <c r="W758" s="96">
        <v>120224</v>
      </c>
    </row>
    <row r="759" spans="2:23" ht="60" x14ac:dyDescent="0.25">
      <c r="B759" s="82">
        <v>46</v>
      </c>
      <c r="C759" s="89" t="s">
        <v>70</v>
      </c>
      <c r="D759" s="8" t="str">
        <f t="shared" si="40"/>
        <v>46Vigilancia de la salud ambiental</v>
      </c>
      <c r="E759" s="8" t="s">
        <v>289</v>
      </c>
      <c r="F759" s="8" t="s">
        <v>293</v>
      </c>
      <c r="G759" s="8" t="s">
        <v>312</v>
      </c>
      <c r="H759" s="8" t="s">
        <v>414</v>
      </c>
      <c r="I759" s="8" t="s">
        <v>516</v>
      </c>
      <c r="J759" s="8" t="s">
        <v>516</v>
      </c>
      <c r="K759" s="89" t="s">
        <v>454</v>
      </c>
      <c r="L759" s="89" t="s">
        <v>98</v>
      </c>
      <c r="M759" s="8" t="str">
        <f t="shared" si="39"/>
        <v>46Vigilancia de la salud ambientalCANDELARIAB. ENERO 2025</v>
      </c>
      <c r="N759" s="125">
        <f t="shared" si="42"/>
        <v>0</v>
      </c>
      <c r="O759" s="125">
        <f t="shared" si="41"/>
        <v>120224</v>
      </c>
      <c r="P759" s="96">
        <v>0</v>
      </c>
      <c r="Q759" s="103">
        <v>13</v>
      </c>
      <c r="R759" s="96">
        <v>0</v>
      </c>
      <c r="S759" s="96">
        <v>1562912</v>
      </c>
      <c r="T759" s="96">
        <v>0</v>
      </c>
      <c r="U759" s="103">
        <v>13</v>
      </c>
      <c r="V759" s="96">
        <v>0</v>
      </c>
      <c r="W759" s="96">
        <v>1562912</v>
      </c>
    </row>
    <row r="760" spans="2:23" ht="72" x14ac:dyDescent="0.25">
      <c r="B760" s="82">
        <v>46</v>
      </c>
      <c r="C760" s="89" t="s">
        <v>70</v>
      </c>
      <c r="D760" s="8" t="str">
        <f t="shared" si="40"/>
        <v>46Vigilancia de la salud ambiental</v>
      </c>
      <c r="E760" s="8" t="s">
        <v>289</v>
      </c>
      <c r="F760" s="8" t="s">
        <v>293</v>
      </c>
      <c r="G760" s="8" t="s">
        <v>312</v>
      </c>
      <c r="H760" s="8" t="s">
        <v>414</v>
      </c>
      <c r="I760" s="8" t="s">
        <v>516</v>
      </c>
      <c r="J760" s="8" t="s">
        <v>516</v>
      </c>
      <c r="K760" s="77" t="s">
        <v>456</v>
      </c>
      <c r="L760" s="89" t="s">
        <v>98</v>
      </c>
      <c r="M760" s="8" t="str">
        <f t="shared" si="39"/>
        <v>46Vigilancia de la salud ambientalRAFAEL URIBE URIBEB. ENERO 2025</v>
      </c>
      <c r="N760" s="125">
        <f t="shared" si="42"/>
        <v>0</v>
      </c>
      <c r="O760" s="125">
        <f t="shared" si="41"/>
        <v>120224</v>
      </c>
      <c r="P760" s="96">
        <v>0</v>
      </c>
      <c r="Q760" s="103">
        <v>4</v>
      </c>
      <c r="R760" s="96">
        <v>0</v>
      </c>
      <c r="S760" s="96">
        <v>480896</v>
      </c>
      <c r="T760" s="96">
        <v>0</v>
      </c>
      <c r="U760" s="103">
        <v>4</v>
      </c>
      <c r="V760" s="96">
        <v>0</v>
      </c>
      <c r="W760" s="96">
        <v>480896</v>
      </c>
    </row>
    <row r="761" spans="2:23" ht="60" x14ac:dyDescent="0.25">
      <c r="B761" s="82">
        <v>63</v>
      </c>
      <c r="C761" s="89" t="s">
        <v>70</v>
      </c>
      <c r="D761" s="8" t="str">
        <f t="shared" si="40"/>
        <v>63Vigilancia de la salud ambiental</v>
      </c>
      <c r="E761" s="8" t="s">
        <v>289</v>
      </c>
      <c r="F761" s="8" t="s">
        <v>293</v>
      </c>
      <c r="G761" s="8" t="s">
        <v>313</v>
      </c>
      <c r="H761" s="8" t="s">
        <v>416</v>
      </c>
      <c r="I761" s="8" t="s">
        <v>516</v>
      </c>
      <c r="J761" s="8" t="s">
        <v>516</v>
      </c>
      <c r="K761" s="89" t="s">
        <v>458</v>
      </c>
      <c r="L761" s="89" t="s">
        <v>98</v>
      </c>
      <c r="M761" s="8" t="str">
        <f t="shared" si="39"/>
        <v>63Vigilancia de la salud ambientalSANTA FEB. ENERO 2025</v>
      </c>
      <c r="N761" s="125">
        <f t="shared" si="42"/>
        <v>0</v>
      </c>
      <c r="O761" s="125">
        <f t="shared" si="41"/>
        <v>0</v>
      </c>
      <c r="P761" s="96">
        <v>0</v>
      </c>
      <c r="Q761" s="103">
        <v>0</v>
      </c>
      <c r="R761" s="96">
        <v>0</v>
      </c>
      <c r="S761" s="96">
        <v>0</v>
      </c>
      <c r="T761" s="96">
        <v>0</v>
      </c>
      <c r="U761" s="103">
        <v>0</v>
      </c>
      <c r="V761" s="96">
        <v>0</v>
      </c>
      <c r="W761" s="96">
        <v>0</v>
      </c>
    </row>
    <row r="762" spans="2:23" ht="72" x14ac:dyDescent="0.25">
      <c r="B762" s="82">
        <v>63</v>
      </c>
      <c r="C762" s="89" t="s">
        <v>70</v>
      </c>
      <c r="D762" s="8" t="str">
        <f t="shared" si="40"/>
        <v>63Vigilancia de la salud ambiental</v>
      </c>
      <c r="E762" s="8" t="s">
        <v>289</v>
      </c>
      <c r="F762" s="8" t="s">
        <v>293</v>
      </c>
      <c r="G762" s="8" t="s">
        <v>313</v>
      </c>
      <c r="H762" s="8" t="s">
        <v>416</v>
      </c>
      <c r="I762" s="8" t="s">
        <v>516</v>
      </c>
      <c r="J762" s="8" t="s">
        <v>516</v>
      </c>
      <c r="K762" s="77" t="s">
        <v>457</v>
      </c>
      <c r="L762" s="89" t="s">
        <v>98</v>
      </c>
      <c r="M762" s="8" t="str">
        <f t="shared" si="39"/>
        <v>63Vigilancia de la salud ambientalSAN CRISTOBALB. ENERO 2025</v>
      </c>
      <c r="N762" s="125">
        <f t="shared" si="42"/>
        <v>0</v>
      </c>
      <c r="O762" s="125">
        <f t="shared" si="41"/>
        <v>58956</v>
      </c>
      <c r="P762" s="96">
        <v>0</v>
      </c>
      <c r="Q762" s="103">
        <v>1</v>
      </c>
      <c r="R762" s="96">
        <v>0</v>
      </c>
      <c r="S762" s="96">
        <v>58956</v>
      </c>
      <c r="T762" s="96">
        <v>0</v>
      </c>
      <c r="U762" s="103">
        <v>1</v>
      </c>
      <c r="V762" s="96">
        <v>0</v>
      </c>
      <c r="W762" s="96">
        <v>58956</v>
      </c>
    </row>
    <row r="763" spans="2:23" ht="60" x14ac:dyDescent="0.25">
      <c r="B763" s="82">
        <v>63</v>
      </c>
      <c r="C763" s="89" t="s">
        <v>70</v>
      </c>
      <c r="D763" s="8" t="str">
        <f t="shared" si="40"/>
        <v>63Vigilancia de la salud ambiental</v>
      </c>
      <c r="E763" s="8" t="s">
        <v>289</v>
      </c>
      <c r="F763" s="8" t="s">
        <v>293</v>
      </c>
      <c r="G763" s="8" t="s">
        <v>313</v>
      </c>
      <c r="H763" s="8" t="s">
        <v>416</v>
      </c>
      <c r="I763" s="8" t="s">
        <v>516</v>
      </c>
      <c r="J763" s="8" t="s">
        <v>516</v>
      </c>
      <c r="K763" s="89" t="s">
        <v>455</v>
      </c>
      <c r="L763" s="89" t="s">
        <v>98</v>
      </c>
      <c r="M763" s="8" t="str">
        <f t="shared" si="39"/>
        <v>63Vigilancia de la salud ambientalMARTIRESB. ENERO 2025</v>
      </c>
      <c r="N763" s="125">
        <f t="shared" si="42"/>
        <v>0</v>
      </c>
      <c r="O763" s="125">
        <f t="shared" si="41"/>
        <v>0</v>
      </c>
      <c r="P763" s="96">
        <v>0</v>
      </c>
      <c r="Q763" s="103">
        <v>0</v>
      </c>
      <c r="R763" s="96">
        <v>0</v>
      </c>
      <c r="S763" s="96">
        <v>0</v>
      </c>
      <c r="T763" s="96">
        <v>0</v>
      </c>
      <c r="U763" s="103">
        <v>0</v>
      </c>
      <c r="V763" s="96">
        <v>0</v>
      </c>
      <c r="W763" s="96">
        <v>0</v>
      </c>
    </row>
    <row r="764" spans="2:23" ht="72" x14ac:dyDescent="0.25">
      <c r="B764" s="82">
        <v>63</v>
      </c>
      <c r="C764" s="89" t="s">
        <v>70</v>
      </c>
      <c r="D764" s="8" t="str">
        <f t="shared" si="40"/>
        <v>63Vigilancia de la salud ambiental</v>
      </c>
      <c r="E764" s="8" t="s">
        <v>289</v>
      </c>
      <c r="F764" s="8" t="s">
        <v>293</v>
      </c>
      <c r="G764" s="8" t="s">
        <v>313</v>
      </c>
      <c r="H764" s="8" t="s">
        <v>416</v>
      </c>
      <c r="I764" s="8" t="s">
        <v>516</v>
      </c>
      <c r="J764" s="8" t="s">
        <v>516</v>
      </c>
      <c r="K764" s="77" t="s">
        <v>456</v>
      </c>
      <c r="L764" s="89" t="s">
        <v>98</v>
      </c>
      <c r="M764" s="8" t="str">
        <f t="shared" si="39"/>
        <v>63Vigilancia de la salud ambientalRAFAEL URIBE URIBEB. ENERO 2025</v>
      </c>
      <c r="N764" s="125">
        <f t="shared" si="42"/>
        <v>0</v>
      </c>
      <c r="O764" s="125">
        <f t="shared" si="41"/>
        <v>58956</v>
      </c>
      <c r="P764" s="96">
        <v>0</v>
      </c>
      <c r="Q764" s="103">
        <v>1</v>
      </c>
      <c r="R764" s="96">
        <v>0</v>
      </c>
      <c r="S764" s="96">
        <v>58956</v>
      </c>
      <c r="T764" s="96">
        <v>0</v>
      </c>
      <c r="U764" s="103">
        <v>1</v>
      </c>
      <c r="V764" s="96">
        <v>0</v>
      </c>
      <c r="W764" s="96">
        <v>58956</v>
      </c>
    </row>
    <row r="765" spans="2:23" ht="72" x14ac:dyDescent="0.25">
      <c r="B765" s="82">
        <v>64</v>
      </c>
      <c r="C765" s="89" t="s">
        <v>70</v>
      </c>
      <c r="D765" s="8" t="str">
        <f t="shared" si="40"/>
        <v>64Vigilancia de la salud ambiental</v>
      </c>
      <c r="E765" s="8" t="s">
        <v>289</v>
      </c>
      <c r="F765" s="8" t="s">
        <v>294</v>
      </c>
      <c r="G765" s="8" t="s">
        <v>314</v>
      </c>
      <c r="H765" s="8" t="s">
        <v>414</v>
      </c>
      <c r="I765" s="8" t="s">
        <v>516</v>
      </c>
      <c r="J765" s="8" t="s">
        <v>516</v>
      </c>
      <c r="K765" s="89" t="s">
        <v>455</v>
      </c>
      <c r="L765" s="89" t="s">
        <v>98</v>
      </c>
      <c r="M765" s="8" t="str">
        <f t="shared" si="39"/>
        <v>64Vigilancia de la salud ambientalMARTIRESB. ENERO 2025</v>
      </c>
      <c r="N765" s="125">
        <f t="shared" si="42"/>
        <v>0</v>
      </c>
      <c r="O765" s="125">
        <f t="shared" si="41"/>
        <v>0</v>
      </c>
      <c r="P765" s="96">
        <v>0</v>
      </c>
      <c r="Q765" s="103">
        <v>0</v>
      </c>
      <c r="R765" s="96">
        <v>0</v>
      </c>
      <c r="S765" s="96">
        <v>0</v>
      </c>
      <c r="T765" s="96">
        <v>0</v>
      </c>
      <c r="U765" s="103">
        <v>0</v>
      </c>
      <c r="V765" s="96">
        <v>0</v>
      </c>
      <c r="W765" s="96">
        <v>0</v>
      </c>
    </row>
    <row r="766" spans="2:23" ht="72" x14ac:dyDescent="0.25">
      <c r="B766" s="82">
        <v>64</v>
      </c>
      <c r="C766" s="89" t="s">
        <v>70</v>
      </c>
      <c r="D766" s="8" t="str">
        <f t="shared" si="40"/>
        <v>64Vigilancia de la salud ambiental</v>
      </c>
      <c r="E766" s="8" t="s">
        <v>289</v>
      </c>
      <c r="F766" s="8" t="s">
        <v>294</v>
      </c>
      <c r="G766" s="8" t="s">
        <v>314</v>
      </c>
      <c r="H766" s="8" t="s">
        <v>414</v>
      </c>
      <c r="I766" s="8" t="s">
        <v>516</v>
      </c>
      <c r="J766" s="8" t="s">
        <v>516</v>
      </c>
      <c r="K766" s="77" t="s">
        <v>454</v>
      </c>
      <c r="L766" s="89" t="s">
        <v>98</v>
      </c>
      <c r="M766" s="8" t="str">
        <f t="shared" si="39"/>
        <v>64Vigilancia de la salud ambientalCANDELARIAB. ENERO 2025</v>
      </c>
      <c r="N766" s="125">
        <f t="shared" si="42"/>
        <v>0</v>
      </c>
      <c r="O766" s="125">
        <f t="shared" si="41"/>
        <v>52021</v>
      </c>
      <c r="P766" s="96">
        <v>0</v>
      </c>
      <c r="Q766" s="103">
        <v>10</v>
      </c>
      <c r="R766" s="96">
        <v>0</v>
      </c>
      <c r="S766" s="96">
        <v>520210</v>
      </c>
      <c r="T766" s="96">
        <v>0</v>
      </c>
      <c r="U766" s="103">
        <v>10</v>
      </c>
      <c r="V766" s="96">
        <v>0</v>
      </c>
      <c r="W766" s="96">
        <v>520210</v>
      </c>
    </row>
    <row r="767" spans="2:23" ht="108" x14ac:dyDescent="0.25">
      <c r="B767" s="82">
        <v>65</v>
      </c>
      <c r="C767" s="89" t="s">
        <v>70</v>
      </c>
      <c r="D767" s="8" t="str">
        <f t="shared" si="40"/>
        <v>65Vigilancia de la salud ambiental</v>
      </c>
      <c r="E767" s="8" t="s">
        <v>289</v>
      </c>
      <c r="F767" s="8" t="s">
        <v>294</v>
      </c>
      <c r="G767" s="8" t="s">
        <v>315</v>
      </c>
      <c r="H767" s="8" t="s">
        <v>414</v>
      </c>
      <c r="I767" s="8" t="s">
        <v>516</v>
      </c>
      <c r="J767" s="8" t="s">
        <v>516</v>
      </c>
      <c r="K767" s="89" t="s">
        <v>458</v>
      </c>
      <c r="L767" s="89" t="s">
        <v>98</v>
      </c>
      <c r="M767" s="8" t="str">
        <f t="shared" si="39"/>
        <v>65Vigilancia de la salud ambientalSANTA FEB. ENERO 2025</v>
      </c>
      <c r="N767" s="125">
        <f t="shared" si="42"/>
        <v>0</v>
      </c>
      <c r="O767" s="125">
        <f t="shared" si="41"/>
        <v>138720</v>
      </c>
      <c r="P767" s="96">
        <v>0</v>
      </c>
      <c r="Q767" s="103">
        <v>8</v>
      </c>
      <c r="R767" s="96">
        <v>0</v>
      </c>
      <c r="S767" s="96">
        <v>1109760</v>
      </c>
      <c r="T767" s="96">
        <v>0</v>
      </c>
      <c r="U767" s="103">
        <v>4</v>
      </c>
      <c r="V767" s="96">
        <v>0</v>
      </c>
      <c r="W767" s="96">
        <v>554880</v>
      </c>
    </row>
    <row r="768" spans="2:23" ht="108" x14ac:dyDescent="0.25">
      <c r="B768" s="82">
        <v>65</v>
      </c>
      <c r="C768" s="89" t="s">
        <v>70</v>
      </c>
      <c r="D768" s="8" t="str">
        <f t="shared" si="40"/>
        <v>65Vigilancia de la salud ambiental</v>
      </c>
      <c r="E768" s="8" t="s">
        <v>289</v>
      </c>
      <c r="F768" s="8" t="s">
        <v>294</v>
      </c>
      <c r="G768" s="8" t="s">
        <v>315</v>
      </c>
      <c r="H768" s="8" t="s">
        <v>414</v>
      </c>
      <c r="I768" s="8" t="s">
        <v>516</v>
      </c>
      <c r="J768" s="8" t="s">
        <v>516</v>
      </c>
      <c r="K768" s="77" t="s">
        <v>457</v>
      </c>
      <c r="L768" s="89" t="s">
        <v>98</v>
      </c>
      <c r="M768" s="8" t="str">
        <f t="shared" si="39"/>
        <v>65Vigilancia de la salud ambientalSAN CRISTOBALB. ENERO 2025</v>
      </c>
      <c r="N768" s="125">
        <f t="shared" si="42"/>
        <v>0</v>
      </c>
      <c r="O768" s="125">
        <f t="shared" si="41"/>
        <v>138720</v>
      </c>
      <c r="P768" s="96">
        <v>0</v>
      </c>
      <c r="Q768" s="103">
        <v>20</v>
      </c>
      <c r="R768" s="96">
        <v>0</v>
      </c>
      <c r="S768" s="96">
        <v>2774400</v>
      </c>
      <c r="T768" s="96">
        <v>0</v>
      </c>
      <c r="U768" s="103">
        <v>20</v>
      </c>
      <c r="V768" s="96">
        <v>0</v>
      </c>
      <c r="W768" s="96">
        <v>2774400</v>
      </c>
    </row>
    <row r="769" spans="2:23" ht="108" x14ac:dyDescent="0.25">
      <c r="B769" s="82">
        <v>65</v>
      </c>
      <c r="C769" s="89" t="s">
        <v>70</v>
      </c>
      <c r="D769" s="8" t="str">
        <f t="shared" si="40"/>
        <v>65Vigilancia de la salud ambiental</v>
      </c>
      <c r="E769" s="8" t="s">
        <v>289</v>
      </c>
      <c r="F769" s="8" t="s">
        <v>294</v>
      </c>
      <c r="G769" s="8" t="s">
        <v>315</v>
      </c>
      <c r="H769" s="8" t="s">
        <v>414</v>
      </c>
      <c r="I769" s="8" t="s">
        <v>516</v>
      </c>
      <c r="J769" s="8" t="s">
        <v>516</v>
      </c>
      <c r="K769" s="89" t="s">
        <v>455</v>
      </c>
      <c r="L769" s="89" t="s">
        <v>98</v>
      </c>
      <c r="M769" s="8" t="str">
        <f t="shared" si="39"/>
        <v>65Vigilancia de la salud ambientalMARTIRESB. ENERO 2025</v>
      </c>
      <c r="N769" s="125">
        <f t="shared" si="42"/>
        <v>0</v>
      </c>
      <c r="O769" s="125">
        <f t="shared" si="41"/>
        <v>138720</v>
      </c>
      <c r="P769" s="96">
        <v>0</v>
      </c>
      <c r="Q769" s="103">
        <v>10</v>
      </c>
      <c r="R769" s="96">
        <v>0</v>
      </c>
      <c r="S769" s="96">
        <v>1387200</v>
      </c>
      <c r="T769" s="96">
        <v>0</v>
      </c>
      <c r="U769" s="103">
        <v>10</v>
      </c>
      <c r="V769" s="96">
        <v>0</v>
      </c>
      <c r="W769" s="96">
        <v>1387200</v>
      </c>
    </row>
    <row r="770" spans="2:23" ht="108" x14ac:dyDescent="0.25">
      <c r="B770" s="82">
        <v>65</v>
      </c>
      <c r="C770" s="89" t="s">
        <v>70</v>
      </c>
      <c r="D770" s="8" t="str">
        <f t="shared" si="40"/>
        <v>65Vigilancia de la salud ambiental</v>
      </c>
      <c r="E770" s="8" t="s">
        <v>289</v>
      </c>
      <c r="F770" s="8" t="s">
        <v>294</v>
      </c>
      <c r="G770" s="8" t="s">
        <v>315</v>
      </c>
      <c r="H770" s="8" t="s">
        <v>414</v>
      </c>
      <c r="I770" s="8" t="s">
        <v>516</v>
      </c>
      <c r="J770" s="8" t="s">
        <v>516</v>
      </c>
      <c r="K770" s="77" t="s">
        <v>453</v>
      </c>
      <c r="L770" s="89" t="s">
        <v>98</v>
      </c>
      <c r="M770" s="8" t="str">
        <f t="shared" si="39"/>
        <v>65Vigilancia de la salud ambientalANTONIO NARIÑOB. ENERO 2025</v>
      </c>
      <c r="N770" s="125">
        <f t="shared" si="42"/>
        <v>0</v>
      </c>
      <c r="O770" s="125">
        <f t="shared" si="41"/>
        <v>138720</v>
      </c>
      <c r="P770" s="96">
        <v>0</v>
      </c>
      <c r="Q770" s="103">
        <v>7</v>
      </c>
      <c r="R770" s="96">
        <v>0</v>
      </c>
      <c r="S770" s="96">
        <v>971040</v>
      </c>
      <c r="T770" s="96">
        <v>0</v>
      </c>
      <c r="U770" s="103">
        <v>7</v>
      </c>
      <c r="V770" s="96">
        <v>0</v>
      </c>
      <c r="W770" s="96">
        <v>971040</v>
      </c>
    </row>
    <row r="771" spans="2:23" ht="108" x14ac:dyDescent="0.25">
      <c r="B771" s="82">
        <v>65</v>
      </c>
      <c r="C771" s="89" t="s">
        <v>70</v>
      </c>
      <c r="D771" s="8" t="str">
        <f t="shared" si="40"/>
        <v>65Vigilancia de la salud ambiental</v>
      </c>
      <c r="E771" s="8" t="s">
        <v>289</v>
      </c>
      <c r="F771" s="8" t="s">
        <v>294</v>
      </c>
      <c r="G771" s="8" t="s">
        <v>315</v>
      </c>
      <c r="H771" s="8" t="s">
        <v>414</v>
      </c>
      <c r="I771" s="8" t="s">
        <v>516</v>
      </c>
      <c r="J771" s="8" t="s">
        <v>516</v>
      </c>
      <c r="K771" s="89" t="s">
        <v>454</v>
      </c>
      <c r="L771" s="89" t="s">
        <v>98</v>
      </c>
      <c r="M771" s="8" t="str">
        <f t="shared" ref="M771:M834" si="43">+D771&amp;K771&amp;L771</f>
        <v>65Vigilancia de la salud ambientalCANDELARIAB. ENERO 2025</v>
      </c>
      <c r="N771" s="125">
        <f t="shared" si="42"/>
        <v>0</v>
      </c>
      <c r="O771" s="125">
        <f t="shared" si="41"/>
        <v>138720</v>
      </c>
      <c r="P771" s="96">
        <v>0</v>
      </c>
      <c r="Q771" s="103">
        <v>3</v>
      </c>
      <c r="R771" s="96">
        <v>0</v>
      </c>
      <c r="S771" s="96">
        <v>416160</v>
      </c>
      <c r="T771" s="96">
        <v>0</v>
      </c>
      <c r="U771" s="103">
        <v>3</v>
      </c>
      <c r="V771" s="96">
        <v>0</v>
      </c>
      <c r="W771" s="96">
        <v>416160</v>
      </c>
    </row>
    <row r="772" spans="2:23" ht="108" x14ac:dyDescent="0.25">
      <c r="B772" s="82">
        <v>65</v>
      </c>
      <c r="C772" s="89" t="s">
        <v>70</v>
      </c>
      <c r="D772" s="8" t="str">
        <f t="shared" ref="D772:D835" si="44">+B772&amp;C772</f>
        <v>65Vigilancia de la salud ambiental</v>
      </c>
      <c r="E772" s="8" t="s">
        <v>289</v>
      </c>
      <c r="F772" s="8" t="s">
        <v>294</v>
      </c>
      <c r="G772" s="8" t="s">
        <v>315</v>
      </c>
      <c r="H772" s="8" t="s">
        <v>414</v>
      </c>
      <c r="I772" s="8" t="s">
        <v>516</v>
      </c>
      <c r="J772" s="8" t="s">
        <v>516</v>
      </c>
      <c r="K772" s="77" t="s">
        <v>456</v>
      </c>
      <c r="L772" s="89" t="s">
        <v>98</v>
      </c>
      <c r="M772" s="8" t="str">
        <f t="shared" si="43"/>
        <v>65Vigilancia de la salud ambientalRAFAEL URIBE URIBEB. ENERO 2025</v>
      </c>
      <c r="N772" s="125">
        <f t="shared" si="42"/>
        <v>0</v>
      </c>
      <c r="O772" s="125">
        <f t="shared" si="41"/>
        <v>138720</v>
      </c>
      <c r="P772" s="96">
        <v>0</v>
      </c>
      <c r="Q772" s="103">
        <v>24</v>
      </c>
      <c r="R772" s="96">
        <v>0</v>
      </c>
      <c r="S772" s="96">
        <v>3329280</v>
      </c>
      <c r="T772" s="96">
        <v>0</v>
      </c>
      <c r="U772" s="103">
        <v>24</v>
      </c>
      <c r="V772" s="96">
        <v>0</v>
      </c>
      <c r="W772" s="96">
        <v>3329280</v>
      </c>
    </row>
    <row r="773" spans="2:23" ht="120" x14ac:dyDescent="0.25">
      <c r="B773" s="82">
        <v>68</v>
      </c>
      <c r="C773" s="89" t="s">
        <v>70</v>
      </c>
      <c r="D773" s="8" t="str">
        <f t="shared" si="44"/>
        <v>68Vigilancia de la salud ambiental</v>
      </c>
      <c r="E773" s="8" t="s">
        <v>289</v>
      </c>
      <c r="F773" s="8" t="s">
        <v>294</v>
      </c>
      <c r="G773" s="8" t="s">
        <v>424</v>
      </c>
      <c r="H773" s="8" t="s">
        <v>414</v>
      </c>
      <c r="I773" s="8" t="s">
        <v>516</v>
      </c>
      <c r="J773" s="8" t="s">
        <v>516</v>
      </c>
      <c r="K773" s="89" t="s">
        <v>458</v>
      </c>
      <c r="L773" s="89" t="s">
        <v>98</v>
      </c>
      <c r="M773" s="8" t="str">
        <f t="shared" si="43"/>
        <v>68Vigilancia de la salud ambientalSANTA FEB. ENERO 2025</v>
      </c>
      <c r="N773" s="125">
        <f t="shared" si="42"/>
        <v>0</v>
      </c>
      <c r="O773" s="125">
        <f t="shared" si="41"/>
        <v>0</v>
      </c>
      <c r="P773" s="96">
        <v>0</v>
      </c>
      <c r="Q773" s="103">
        <v>0</v>
      </c>
      <c r="R773" s="96">
        <v>0</v>
      </c>
      <c r="S773" s="96">
        <v>0</v>
      </c>
      <c r="T773" s="96">
        <v>0</v>
      </c>
      <c r="U773" s="103">
        <v>0</v>
      </c>
      <c r="V773" s="96">
        <v>0</v>
      </c>
      <c r="W773" s="96">
        <v>0</v>
      </c>
    </row>
    <row r="774" spans="2:23" ht="120" x14ac:dyDescent="0.25">
      <c r="B774" s="82">
        <v>68</v>
      </c>
      <c r="C774" s="89" t="s">
        <v>70</v>
      </c>
      <c r="D774" s="8" t="str">
        <f t="shared" si="44"/>
        <v>68Vigilancia de la salud ambiental</v>
      </c>
      <c r="E774" s="8" t="s">
        <v>289</v>
      </c>
      <c r="F774" s="8" t="s">
        <v>294</v>
      </c>
      <c r="G774" s="8" t="s">
        <v>424</v>
      </c>
      <c r="H774" s="8" t="s">
        <v>414</v>
      </c>
      <c r="I774" s="8" t="s">
        <v>516</v>
      </c>
      <c r="J774" s="8" t="s">
        <v>516</v>
      </c>
      <c r="K774" s="77" t="s">
        <v>457</v>
      </c>
      <c r="L774" s="89" t="s">
        <v>98</v>
      </c>
      <c r="M774" s="8" t="str">
        <f t="shared" si="43"/>
        <v>68Vigilancia de la salud ambientalSAN CRISTOBALB. ENERO 2025</v>
      </c>
      <c r="N774" s="125">
        <f t="shared" si="42"/>
        <v>0</v>
      </c>
      <c r="O774" s="125">
        <f t="shared" si="41"/>
        <v>0</v>
      </c>
      <c r="P774" s="96">
        <v>0</v>
      </c>
      <c r="Q774" s="103">
        <v>0</v>
      </c>
      <c r="R774" s="96">
        <v>0</v>
      </c>
      <c r="S774" s="96">
        <v>0</v>
      </c>
      <c r="T774" s="96">
        <v>0</v>
      </c>
      <c r="U774" s="103">
        <v>0</v>
      </c>
      <c r="V774" s="96">
        <v>0</v>
      </c>
      <c r="W774" s="96">
        <v>0</v>
      </c>
    </row>
    <row r="775" spans="2:23" ht="120" x14ac:dyDescent="0.25">
      <c r="B775" s="82">
        <v>68</v>
      </c>
      <c r="C775" s="89" t="s">
        <v>70</v>
      </c>
      <c r="D775" s="8" t="str">
        <f t="shared" si="44"/>
        <v>68Vigilancia de la salud ambiental</v>
      </c>
      <c r="E775" s="8" t="s">
        <v>289</v>
      </c>
      <c r="F775" s="8" t="s">
        <v>294</v>
      </c>
      <c r="G775" s="8" t="s">
        <v>424</v>
      </c>
      <c r="H775" s="8" t="s">
        <v>414</v>
      </c>
      <c r="I775" s="8" t="s">
        <v>516</v>
      </c>
      <c r="J775" s="8" t="s">
        <v>516</v>
      </c>
      <c r="K775" s="89" t="s">
        <v>455</v>
      </c>
      <c r="L775" s="89" t="s">
        <v>98</v>
      </c>
      <c r="M775" s="8" t="str">
        <f t="shared" si="43"/>
        <v>68Vigilancia de la salud ambientalMARTIRESB. ENERO 2025</v>
      </c>
      <c r="N775" s="125">
        <f t="shared" si="42"/>
        <v>0</v>
      </c>
      <c r="O775" s="125">
        <f t="shared" si="41"/>
        <v>277440</v>
      </c>
      <c r="P775" s="96">
        <v>0</v>
      </c>
      <c r="Q775" s="103">
        <v>2</v>
      </c>
      <c r="R775" s="96">
        <v>0</v>
      </c>
      <c r="S775" s="96">
        <v>554880</v>
      </c>
      <c r="T775" s="96">
        <v>0</v>
      </c>
      <c r="U775" s="103">
        <v>2</v>
      </c>
      <c r="V775" s="96">
        <v>0</v>
      </c>
      <c r="W775" s="96">
        <v>554880</v>
      </c>
    </row>
    <row r="776" spans="2:23" ht="120" x14ac:dyDescent="0.25">
      <c r="B776" s="82">
        <v>68</v>
      </c>
      <c r="C776" s="89" t="s">
        <v>70</v>
      </c>
      <c r="D776" s="8" t="str">
        <f t="shared" si="44"/>
        <v>68Vigilancia de la salud ambiental</v>
      </c>
      <c r="E776" s="8" t="s">
        <v>289</v>
      </c>
      <c r="F776" s="8" t="s">
        <v>294</v>
      </c>
      <c r="G776" s="8" t="s">
        <v>424</v>
      </c>
      <c r="H776" s="8" t="s">
        <v>414</v>
      </c>
      <c r="I776" s="8" t="s">
        <v>516</v>
      </c>
      <c r="J776" s="8" t="s">
        <v>516</v>
      </c>
      <c r="K776" s="77" t="s">
        <v>453</v>
      </c>
      <c r="L776" s="89" t="s">
        <v>98</v>
      </c>
      <c r="M776" s="8" t="str">
        <f t="shared" si="43"/>
        <v>68Vigilancia de la salud ambientalANTONIO NARIÑOB. ENERO 2025</v>
      </c>
      <c r="N776" s="125">
        <f t="shared" si="42"/>
        <v>0</v>
      </c>
      <c r="O776" s="125">
        <f t="shared" si="41"/>
        <v>0</v>
      </c>
      <c r="P776" s="96">
        <v>0</v>
      </c>
      <c r="Q776" s="103">
        <v>0</v>
      </c>
      <c r="R776" s="96">
        <v>0</v>
      </c>
      <c r="S776" s="96">
        <v>0</v>
      </c>
      <c r="T776" s="96">
        <v>0</v>
      </c>
      <c r="U776" s="103">
        <v>0</v>
      </c>
      <c r="V776" s="96">
        <v>0</v>
      </c>
      <c r="W776" s="96">
        <v>0</v>
      </c>
    </row>
    <row r="777" spans="2:23" ht="120" x14ac:dyDescent="0.25">
      <c r="B777" s="82">
        <v>68</v>
      </c>
      <c r="C777" s="89" t="s">
        <v>70</v>
      </c>
      <c r="D777" s="8" t="str">
        <f t="shared" si="44"/>
        <v>68Vigilancia de la salud ambiental</v>
      </c>
      <c r="E777" s="8" t="s">
        <v>289</v>
      </c>
      <c r="F777" s="8" t="s">
        <v>294</v>
      </c>
      <c r="G777" s="8" t="s">
        <v>424</v>
      </c>
      <c r="H777" s="8" t="s">
        <v>414</v>
      </c>
      <c r="I777" s="8" t="s">
        <v>516</v>
      </c>
      <c r="J777" s="8" t="s">
        <v>516</v>
      </c>
      <c r="K777" s="89" t="s">
        <v>456</v>
      </c>
      <c r="L777" s="89" t="s">
        <v>98</v>
      </c>
      <c r="M777" s="8" t="str">
        <f t="shared" si="43"/>
        <v>68Vigilancia de la salud ambientalRAFAEL URIBE URIBEB. ENERO 2025</v>
      </c>
      <c r="N777" s="125">
        <f t="shared" si="42"/>
        <v>0</v>
      </c>
      <c r="O777" s="125">
        <f t="shared" si="41"/>
        <v>0</v>
      </c>
      <c r="P777" s="96">
        <v>0</v>
      </c>
      <c r="Q777" s="103">
        <v>0</v>
      </c>
      <c r="R777" s="96">
        <v>0</v>
      </c>
      <c r="S777" s="96">
        <v>0</v>
      </c>
      <c r="T777" s="96">
        <v>0</v>
      </c>
      <c r="U777" s="103">
        <v>0</v>
      </c>
      <c r="V777" s="96">
        <v>0</v>
      </c>
      <c r="W777" s="96">
        <v>0</v>
      </c>
    </row>
    <row r="778" spans="2:23" ht="60" x14ac:dyDescent="0.25">
      <c r="B778" s="82">
        <v>69</v>
      </c>
      <c r="C778" s="89" t="s">
        <v>70</v>
      </c>
      <c r="D778" s="8" t="str">
        <f t="shared" si="44"/>
        <v>69Vigilancia de la salud ambiental</v>
      </c>
      <c r="E778" s="8" t="s">
        <v>289</v>
      </c>
      <c r="F778" s="8" t="s">
        <v>294</v>
      </c>
      <c r="G778" s="8" t="s">
        <v>316</v>
      </c>
      <c r="H778" s="8" t="s">
        <v>414</v>
      </c>
      <c r="I778" s="8" t="s">
        <v>516</v>
      </c>
      <c r="J778" s="8" t="s">
        <v>516</v>
      </c>
      <c r="K778" s="77" t="s">
        <v>458</v>
      </c>
      <c r="L778" s="89" t="s">
        <v>98</v>
      </c>
      <c r="M778" s="8" t="str">
        <f t="shared" si="43"/>
        <v>69Vigilancia de la salud ambientalSANTA FEB. ENERO 2025</v>
      </c>
      <c r="N778" s="125">
        <f t="shared" si="42"/>
        <v>0</v>
      </c>
      <c r="O778" s="125">
        <f t="shared" si="41"/>
        <v>49130</v>
      </c>
      <c r="P778" s="96">
        <v>0</v>
      </c>
      <c r="Q778" s="103">
        <v>6</v>
      </c>
      <c r="R778" s="96">
        <v>0</v>
      </c>
      <c r="S778" s="96">
        <v>294780</v>
      </c>
      <c r="T778" s="96">
        <v>0</v>
      </c>
      <c r="U778" s="103">
        <v>6</v>
      </c>
      <c r="V778" s="96">
        <v>0</v>
      </c>
      <c r="W778" s="96">
        <v>294780</v>
      </c>
    </row>
    <row r="779" spans="2:23" ht="72" x14ac:dyDescent="0.25">
      <c r="B779" s="82">
        <v>69</v>
      </c>
      <c r="C779" s="89" t="s">
        <v>70</v>
      </c>
      <c r="D779" s="8" t="str">
        <f t="shared" si="44"/>
        <v>69Vigilancia de la salud ambiental</v>
      </c>
      <c r="E779" s="8" t="s">
        <v>289</v>
      </c>
      <c r="F779" s="8" t="s">
        <v>294</v>
      </c>
      <c r="G779" s="8" t="s">
        <v>316</v>
      </c>
      <c r="H779" s="8" t="s">
        <v>414</v>
      </c>
      <c r="I779" s="8" t="s">
        <v>516</v>
      </c>
      <c r="J779" s="8" t="s">
        <v>516</v>
      </c>
      <c r="K779" s="89" t="s">
        <v>457</v>
      </c>
      <c r="L779" s="89" t="s">
        <v>98</v>
      </c>
      <c r="M779" s="8" t="str">
        <f t="shared" si="43"/>
        <v>69Vigilancia de la salud ambientalSAN CRISTOBALB. ENERO 2025</v>
      </c>
      <c r="N779" s="125">
        <f t="shared" si="42"/>
        <v>0</v>
      </c>
      <c r="O779" s="125">
        <f t="shared" si="41"/>
        <v>49130</v>
      </c>
      <c r="P779" s="96">
        <v>0</v>
      </c>
      <c r="Q779" s="103">
        <v>11</v>
      </c>
      <c r="R779" s="96">
        <v>0</v>
      </c>
      <c r="S779" s="96">
        <v>540430</v>
      </c>
      <c r="T779" s="96">
        <v>0</v>
      </c>
      <c r="U779" s="103">
        <v>10</v>
      </c>
      <c r="V779" s="96">
        <v>0</v>
      </c>
      <c r="W779" s="96">
        <v>491300</v>
      </c>
    </row>
    <row r="780" spans="2:23" ht="60" x14ac:dyDescent="0.25">
      <c r="B780" s="82">
        <v>69</v>
      </c>
      <c r="C780" s="89" t="s">
        <v>70</v>
      </c>
      <c r="D780" s="8" t="str">
        <f t="shared" si="44"/>
        <v>69Vigilancia de la salud ambiental</v>
      </c>
      <c r="E780" s="8" t="s">
        <v>289</v>
      </c>
      <c r="F780" s="8" t="s">
        <v>294</v>
      </c>
      <c r="G780" s="8" t="s">
        <v>316</v>
      </c>
      <c r="H780" s="8" t="s">
        <v>414</v>
      </c>
      <c r="I780" s="8" t="s">
        <v>516</v>
      </c>
      <c r="J780" s="8" t="s">
        <v>516</v>
      </c>
      <c r="K780" s="77" t="s">
        <v>455</v>
      </c>
      <c r="L780" s="89" t="s">
        <v>98</v>
      </c>
      <c r="M780" s="8" t="str">
        <f t="shared" si="43"/>
        <v>69Vigilancia de la salud ambientalMARTIRESB. ENERO 2025</v>
      </c>
      <c r="N780" s="125">
        <f t="shared" si="42"/>
        <v>0</v>
      </c>
      <c r="O780" s="125">
        <f t="shared" si="41"/>
        <v>49130</v>
      </c>
      <c r="P780" s="96">
        <v>0</v>
      </c>
      <c r="Q780" s="103">
        <v>4</v>
      </c>
      <c r="R780" s="96">
        <v>0</v>
      </c>
      <c r="S780" s="96">
        <v>196520</v>
      </c>
      <c r="T780" s="96">
        <v>0</v>
      </c>
      <c r="U780" s="103">
        <v>4</v>
      </c>
      <c r="V780" s="96">
        <v>0</v>
      </c>
      <c r="W780" s="96">
        <v>196520</v>
      </c>
    </row>
    <row r="781" spans="2:23" ht="72" x14ac:dyDescent="0.25">
      <c r="B781" s="82">
        <v>69</v>
      </c>
      <c r="C781" s="89" t="s">
        <v>70</v>
      </c>
      <c r="D781" s="8" t="str">
        <f t="shared" si="44"/>
        <v>69Vigilancia de la salud ambiental</v>
      </c>
      <c r="E781" s="8" t="s">
        <v>289</v>
      </c>
      <c r="F781" s="8" t="s">
        <v>294</v>
      </c>
      <c r="G781" s="8" t="s">
        <v>316</v>
      </c>
      <c r="H781" s="8" t="s">
        <v>414</v>
      </c>
      <c r="I781" s="8" t="s">
        <v>516</v>
      </c>
      <c r="J781" s="8" t="s">
        <v>516</v>
      </c>
      <c r="K781" s="89" t="s">
        <v>453</v>
      </c>
      <c r="L781" s="89" t="s">
        <v>98</v>
      </c>
      <c r="M781" s="8" t="str">
        <f t="shared" si="43"/>
        <v>69Vigilancia de la salud ambientalANTONIO NARIÑOB. ENERO 2025</v>
      </c>
      <c r="N781" s="125">
        <f t="shared" si="42"/>
        <v>0</v>
      </c>
      <c r="O781" s="125">
        <f t="shared" si="41"/>
        <v>49130</v>
      </c>
      <c r="P781" s="96">
        <v>0</v>
      </c>
      <c r="Q781" s="103">
        <v>4</v>
      </c>
      <c r="R781" s="96">
        <v>0</v>
      </c>
      <c r="S781" s="96">
        <v>196520</v>
      </c>
      <c r="T781" s="96">
        <v>0</v>
      </c>
      <c r="U781" s="103">
        <v>4</v>
      </c>
      <c r="V781" s="96">
        <v>0</v>
      </c>
      <c r="W781" s="96">
        <v>196520</v>
      </c>
    </row>
    <row r="782" spans="2:23" ht="60" x14ac:dyDescent="0.25">
      <c r="B782" s="82">
        <v>69</v>
      </c>
      <c r="C782" s="89" t="s">
        <v>70</v>
      </c>
      <c r="D782" s="8" t="str">
        <f t="shared" si="44"/>
        <v>69Vigilancia de la salud ambiental</v>
      </c>
      <c r="E782" s="8" t="s">
        <v>289</v>
      </c>
      <c r="F782" s="8" t="s">
        <v>294</v>
      </c>
      <c r="G782" s="8" t="s">
        <v>316</v>
      </c>
      <c r="H782" s="8" t="s">
        <v>414</v>
      </c>
      <c r="I782" s="8" t="s">
        <v>516</v>
      </c>
      <c r="J782" s="8" t="s">
        <v>516</v>
      </c>
      <c r="K782" s="77" t="s">
        <v>454</v>
      </c>
      <c r="L782" s="89" t="s">
        <v>98</v>
      </c>
      <c r="M782" s="8" t="str">
        <f t="shared" si="43"/>
        <v>69Vigilancia de la salud ambientalCANDELARIAB. ENERO 2025</v>
      </c>
      <c r="N782" s="125">
        <f t="shared" si="42"/>
        <v>0</v>
      </c>
      <c r="O782" s="125">
        <f t="shared" si="41"/>
        <v>0</v>
      </c>
      <c r="P782" s="96">
        <v>0</v>
      </c>
      <c r="Q782" s="103">
        <v>0</v>
      </c>
      <c r="R782" s="96">
        <v>0</v>
      </c>
      <c r="S782" s="96">
        <v>0</v>
      </c>
      <c r="T782" s="96">
        <v>0</v>
      </c>
      <c r="U782" s="103">
        <v>0</v>
      </c>
      <c r="V782" s="96">
        <v>0</v>
      </c>
      <c r="W782" s="96">
        <v>0</v>
      </c>
    </row>
    <row r="783" spans="2:23" ht="72" x14ac:dyDescent="0.25">
      <c r="B783" s="82">
        <v>69</v>
      </c>
      <c r="C783" s="89" t="s">
        <v>70</v>
      </c>
      <c r="D783" s="8" t="str">
        <f t="shared" si="44"/>
        <v>69Vigilancia de la salud ambiental</v>
      </c>
      <c r="E783" s="8" t="s">
        <v>289</v>
      </c>
      <c r="F783" s="8" t="s">
        <v>294</v>
      </c>
      <c r="G783" s="8" t="s">
        <v>316</v>
      </c>
      <c r="H783" s="8" t="s">
        <v>414</v>
      </c>
      <c r="I783" s="8" t="s">
        <v>516</v>
      </c>
      <c r="J783" s="8" t="s">
        <v>516</v>
      </c>
      <c r="K783" s="89" t="s">
        <v>456</v>
      </c>
      <c r="L783" s="89" t="s">
        <v>98</v>
      </c>
      <c r="M783" s="8" t="str">
        <f t="shared" si="43"/>
        <v>69Vigilancia de la salud ambientalRAFAEL URIBE URIBEB. ENERO 2025</v>
      </c>
      <c r="N783" s="125">
        <f t="shared" si="42"/>
        <v>0</v>
      </c>
      <c r="O783" s="125">
        <f t="shared" si="41"/>
        <v>49130</v>
      </c>
      <c r="P783" s="96">
        <v>0</v>
      </c>
      <c r="Q783" s="103">
        <v>12</v>
      </c>
      <c r="R783" s="96">
        <v>0</v>
      </c>
      <c r="S783" s="96">
        <v>589560</v>
      </c>
      <c r="T783" s="96">
        <v>0</v>
      </c>
      <c r="U783" s="103">
        <v>11</v>
      </c>
      <c r="V783" s="96">
        <v>0</v>
      </c>
      <c r="W783" s="96">
        <v>540430</v>
      </c>
    </row>
    <row r="784" spans="2:23" ht="84" x14ac:dyDescent="0.25">
      <c r="B784" s="82">
        <v>71</v>
      </c>
      <c r="C784" s="89" t="s">
        <v>70</v>
      </c>
      <c r="D784" s="8" t="str">
        <f t="shared" si="44"/>
        <v>71Vigilancia de la salud ambiental</v>
      </c>
      <c r="E784" s="8" t="s">
        <v>289</v>
      </c>
      <c r="F784" s="8" t="s">
        <v>294</v>
      </c>
      <c r="G784" s="8" t="s">
        <v>317</v>
      </c>
      <c r="H784" s="8" t="s">
        <v>414</v>
      </c>
      <c r="I784" s="8" t="s">
        <v>516</v>
      </c>
      <c r="J784" s="8" t="s">
        <v>516</v>
      </c>
      <c r="K784" s="77" t="s">
        <v>458</v>
      </c>
      <c r="L784" s="89" t="s">
        <v>98</v>
      </c>
      <c r="M784" s="8" t="str">
        <f t="shared" si="43"/>
        <v>71Vigilancia de la salud ambientalSANTA FEB. ENERO 2025</v>
      </c>
      <c r="N784" s="125">
        <f t="shared" si="42"/>
        <v>0</v>
      </c>
      <c r="O784" s="125">
        <f t="shared" si="41"/>
        <v>49130</v>
      </c>
      <c r="P784" s="96">
        <v>0</v>
      </c>
      <c r="Q784" s="103">
        <v>2</v>
      </c>
      <c r="R784" s="96">
        <v>0</v>
      </c>
      <c r="S784" s="96">
        <v>98260</v>
      </c>
      <c r="T784" s="96">
        <v>0</v>
      </c>
      <c r="U784" s="103">
        <v>2</v>
      </c>
      <c r="V784" s="96">
        <v>0</v>
      </c>
      <c r="W784" s="96">
        <v>98260</v>
      </c>
    </row>
    <row r="785" spans="2:23" ht="84" x14ac:dyDescent="0.25">
      <c r="B785" s="82">
        <v>71</v>
      </c>
      <c r="C785" s="89" t="s">
        <v>70</v>
      </c>
      <c r="D785" s="8" t="str">
        <f t="shared" si="44"/>
        <v>71Vigilancia de la salud ambiental</v>
      </c>
      <c r="E785" s="8" t="s">
        <v>289</v>
      </c>
      <c r="F785" s="8" t="s">
        <v>294</v>
      </c>
      <c r="G785" s="8" t="s">
        <v>317</v>
      </c>
      <c r="H785" s="8" t="s">
        <v>414</v>
      </c>
      <c r="I785" s="8" t="s">
        <v>516</v>
      </c>
      <c r="J785" s="8" t="s">
        <v>516</v>
      </c>
      <c r="K785" s="89" t="s">
        <v>457</v>
      </c>
      <c r="L785" s="89" t="s">
        <v>98</v>
      </c>
      <c r="M785" s="8" t="str">
        <f t="shared" si="43"/>
        <v>71Vigilancia de la salud ambientalSAN CRISTOBALB. ENERO 2025</v>
      </c>
      <c r="N785" s="125">
        <f t="shared" si="42"/>
        <v>0</v>
      </c>
      <c r="O785" s="125">
        <f t="shared" si="41"/>
        <v>49130</v>
      </c>
      <c r="P785" s="96">
        <v>0</v>
      </c>
      <c r="Q785" s="103">
        <v>11</v>
      </c>
      <c r="R785" s="96">
        <v>0</v>
      </c>
      <c r="S785" s="96">
        <v>540430</v>
      </c>
      <c r="T785" s="96">
        <v>0</v>
      </c>
      <c r="U785" s="103">
        <v>5</v>
      </c>
      <c r="V785" s="96">
        <v>0</v>
      </c>
      <c r="W785" s="96">
        <v>245650</v>
      </c>
    </row>
    <row r="786" spans="2:23" ht="84" x14ac:dyDescent="0.25">
      <c r="B786" s="82">
        <v>71</v>
      </c>
      <c r="C786" s="89" t="s">
        <v>70</v>
      </c>
      <c r="D786" s="8" t="str">
        <f t="shared" si="44"/>
        <v>71Vigilancia de la salud ambiental</v>
      </c>
      <c r="E786" s="8" t="s">
        <v>289</v>
      </c>
      <c r="F786" s="8" t="s">
        <v>294</v>
      </c>
      <c r="G786" s="8" t="s">
        <v>317</v>
      </c>
      <c r="H786" s="8" t="s">
        <v>414</v>
      </c>
      <c r="I786" s="8" t="s">
        <v>516</v>
      </c>
      <c r="J786" s="8" t="s">
        <v>516</v>
      </c>
      <c r="K786" s="89" t="s">
        <v>455</v>
      </c>
      <c r="L786" s="89" t="s">
        <v>98</v>
      </c>
      <c r="M786" s="8" t="str">
        <f t="shared" si="43"/>
        <v>71Vigilancia de la salud ambientalMARTIRESB. ENERO 2025</v>
      </c>
      <c r="N786" s="125">
        <f t="shared" si="42"/>
        <v>0</v>
      </c>
      <c r="O786" s="125">
        <f t="shared" si="41"/>
        <v>49130</v>
      </c>
      <c r="P786" s="96">
        <v>0</v>
      </c>
      <c r="Q786" s="103">
        <v>4</v>
      </c>
      <c r="R786" s="96">
        <v>0</v>
      </c>
      <c r="S786" s="96">
        <v>196520</v>
      </c>
      <c r="T786" s="96">
        <v>0</v>
      </c>
      <c r="U786" s="103">
        <v>2</v>
      </c>
      <c r="V786" s="96">
        <v>0</v>
      </c>
      <c r="W786" s="96">
        <v>98260</v>
      </c>
    </row>
    <row r="787" spans="2:23" ht="84" x14ac:dyDescent="0.25">
      <c r="B787" s="82">
        <v>71</v>
      </c>
      <c r="C787" s="89" t="s">
        <v>70</v>
      </c>
      <c r="D787" s="8" t="str">
        <f t="shared" si="44"/>
        <v>71Vigilancia de la salud ambiental</v>
      </c>
      <c r="E787" s="8" t="s">
        <v>289</v>
      </c>
      <c r="F787" s="8" t="s">
        <v>294</v>
      </c>
      <c r="G787" s="8" t="s">
        <v>317</v>
      </c>
      <c r="H787" s="8" t="s">
        <v>414</v>
      </c>
      <c r="I787" s="8" t="s">
        <v>516</v>
      </c>
      <c r="J787" s="8" t="s">
        <v>516</v>
      </c>
      <c r="K787" s="77" t="s">
        <v>453</v>
      </c>
      <c r="L787" s="89" t="s">
        <v>98</v>
      </c>
      <c r="M787" s="8" t="str">
        <f t="shared" si="43"/>
        <v>71Vigilancia de la salud ambientalANTONIO NARIÑOB. ENERO 2025</v>
      </c>
      <c r="N787" s="125">
        <f t="shared" si="42"/>
        <v>0</v>
      </c>
      <c r="O787" s="125">
        <f t="shared" si="41"/>
        <v>49130</v>
      </c>
      <c r="P787" s="96">
        <v>0</v>
      </c>
      <c r="Q787" s="103">
        <v>4</v>
      </c>
      <c r="R787" s="96">
        <v>0</v>
      </c>
      <c r="S787" s="96">
        <v>196520</v>
      </c>
      <c r="T787" s="96">
        <v>0</v>
      </c>
      <c r="U787" s="103">
        <v>4</v>
      </c>
      <c r="V787" s="96">
        <v>0</v>
      </c>
      <c r="W787" s="96">
        <v>196520</v>
      </c>
    </row>
    <row r="788" spans="2:23" ht="84" x14ac:dyDescent="0.25">
      <c r="B788" s="82">
        <v>71</v>
      </c>
      <c r="C788" s="89" t="s">
        <v>70</v>
      </c>
      <c r="D788" s="8" t="str">
        <f t="shared" si="44"/>
        <v>71Vigilancia de la salud ambiental</v>
      </c>
      <c r="E788" s="8" t="s">
        <v>289</v>
      </c>
      <c r="F788" s="8" t="s">
        <v>294</v>
      </c>
      <c r="G788" s="8" t="s">
        <v>317</v>
      </c>
      <c r="H788" s="8" t="s">
        <v>414</v>
      </c>
      <c r="I788" s="8" t="s">
        <v>516</v>
      </c>
      <c r="J788" s="8" t="s">
        <v>516</v>
      </c>
      <c r="K788" s="89" t="s">
        <v>454</v>
      </c>
      <c r="L788" s="89" t="s">
        <v>98</v>
      </c>
      <c r="M788" s="8" t="str">
        <f t="shared" si="43"/>
        <v>71Vigilancia de la salud ambientalCANDELARIAB. ENERO 2025</v>
      </c>
      <c r="N788" s="125">
        <f t="shared" si="42"/>
        <v>0</v>
      </c>
      <c r="O788" s="125">
        <f t="shared" si="41"/>
        <v>49130</v>
      </c>
      <c r="P788" s="96">
        <v>0</v>
      </c>
      <c r="Q788" s="103">
        <v>1</v>
      </c>
      <c r="R788" s="96">
        <v>0</v>
      </c>
      <c r="S788" s="96">
        <v>49130</v>
      </c>
      <c r="T788" s="96">
        <v>0</v>
      </c>
      <c r="U788" s="103">
        <v>1</v>
      </c>
      <c r="V788" s="96">
        <v>0</v>
      </c>
      <c r="W788" s="96">
        <v>49130</v>
      </c>
    </row>
    <row r="789" spans="2:23" ht="84" x14ac:dyDescent="0.25">
      <c r="B789" s="82">
        <v>71</v>
      </c>
      <c r="C789" s="89" t="s">
        <v>70</v>
      </c>
      <c r="D789" s="8" t="str">
        <f t="shared" si="44"/>
        <v>71Vigilancia de la salud ambiental</v>
      </c>
      <c r="E789" s="8" t="s">
        <v>289</v>
      </c>
      <c r="F789" s="8" t="s">
        <v>294</v>
      </c>
      <c r="G789" s="8" t="s">
        <v>317</v>
      </c>
      <c r="H789" s="8" t="s">
        <v>414</v>
      </c>
      <c r="I789" s="8" t="s">
        <v>516</v>
      </c>
      <c r="J789" s="8" t="s">
        <v>516</v>
      </c>
      <c r="K789" s="77" t="s">
        <v>456</v>
      </c>
      <c r="L789" s="89" t="s">
        <v>98</v>
      </c>
      <c r="M789" s="8" t="str">
        <f t="shared" si="43"/>
        <v>71Vigilancia de la salud ambientalRAFAEL URIBE URIBEB. ENERO 2025</v>
      </c>
      <c r="N789" s="125">
        <f t="shared" si="42"/>
        <v>0</v>
      </c>
      <c r="O789" s="125">
        <f t="shared" si="41"/>
        <v>49130</v>
      </c>
      <c r="P789" s="96">
        <v>0</v>
      </c>
      <c r="Q789" s="103">
        <v>16</v>
      </c>
      <c r="R789" s="96">
        <v>0</v>
      </c>
      <c r="S789" s="96">
        <v>786080</v>
      </c>
      <c r="T789" s="96">
        <v>0</v>
      </c>
      <c r="U789" s="103">
        <v>11</v>
      </c>
      <c r="V789" s="96">
        <v>0</v>
      </c>
      <c r="W789" s="96">
        <v>540430</v>
      </c>
    </row>
    <row r="790" spans="2:23" ht="60" x14ac:dyDescent="0.25">
      <c r="B790" s="82">
        <v>73</v>
      </c>
      <c r="C790" s="89" t="s">
        <v>70</v>
      </c>
      <c r="D790" s="8" t="str">
        <f t="shared" si="44"/>
        <v>73Vigilancia de la salud ambiental</v>
      </c>
      <c r="E790" s="8" t="s">
        <v>289</v>
      </c>
      <c r="F790" s="8" t="s">
        <v>294</v>
      </c>
      <c r="G790" s="8" t="s">
        <v>318</v>
      </c>
      <c r="H790" s="8" t="s">
        <v>414</v>
      </c>
      <c r="I790" s="8" t="s">
        <v>516</v>
      </c>
      <c r="J790" s="8" t="s">
        <v>516</v>
      </c>
      <c r="K790" s="77" t="s">
        <v>458</v>
      </c>
      <c r="L790" s="89" t="s">
        <v>98</v>
      </c>
      <c r="M790" s="8" t="str">
        <f t="shared" si="43"/>
        <v>73Vigilancia de la salud ambientalSANTA FEB. ENERO 2025</v>
      </c>
      <c r="N790" s="125">
        <f t="shared" si="42"/>
        <v>0</v>
      </c>
      <c r="O790" s="125">
        <f t="shared" si="41"/>
        <v>0</v>
      </c>
      <c r="P790" s="96">
        <v>0</v>
      </c>
      <c r="Q790" s="103">
        <v>0</v>
      </c>
      <c r="R790" s="96">
        <v>0</v>
      </c>
      <c r="S790" s="96">
        <v>0</v>
      </c>
      <c r="T790" s="96">
        <v>0</v>
      </c>
      <c r="U790" s="103">
        <v>0</v>
      </c>
      <c r="V790" s="96">
        <v>0</v>
      </c>
      <c r="W790" s="96">
        <v>0</v>
      </c>
    </row>
    <row r="791" spans="2:23" ht="72" x14ac:dyDescent="0.25">
      <c r="B791" s="82">
        <v>73</v>
      </c>
      <c r="C791" s="89" t="s">
        <v>70</v>
      </c>
      <c r="D791" s="8" t="str">
        <f t="shared" si="44"/>
        <v>73Vigilancia de la salud ambiental</v>
      </c>
      <c r="E791" s="8" t="s">
        <v>289</v>
      </c>
      <c r="F791" s="8" t="s">
        <v>294</v>
      </c>
      <c r="G791" s="8" t="s">
        <v>318</v>
      </c>
      <c r="H791" s="8" t="s">
        <v>414</v>
      </c>
      <c r="I791" s="8" t="s">
        <v>516</v>
      </c>
      <c r="J791" s="8" t="s">
        <v>516</v>
      </c>
      <c r="K791" s="77" t="s">
        <v>457</v>
      </c>
      <c r="L791" s="89" t="s">
        <v>98</v>
      </c>
      <c r="M791" s="8" t="str">
        <f t="shared" si="43"/>
        <v>73Vigilancia de la salud ambientalSAN CRISTOBALB. ENERO 2025</v>
      </c>
      <c r="N791" s="125">
        <f t="shared" si="42"/>
        <v>0</v>
      </c>
      <c r="O791" s="125">
        <f t="shared" si="41"/>
        <v>0</v>
      </c>
      <c r="P791" s="96">
        <v>0</v>
      </c>
      <c r="Q791" s="103">
        <v>0</v>
      </c>
      <c r="R791" s="96">
        <v>0</v>
      </c>
      <c r="S791" s="96">
        <v>0</v>
      </c>
      <c r="T791" s="96">
        <v>0</v>
      </c>
      <c r="U791" s="103">
        <v>0</v>
      </c>
      <c r="V791" s="96">
        <v>0</v>
      </c>
      <c r="W791" s="96">
        <v>0</v>
      </c>
    </row>
    <row r="792" spans="2:23" ht="72" x14ac:dyDescent="0.25">
      <c r="B792" s="82">
        <v>73</v>
      </c>
      <c r="C792" s="89" t="s">
        <v>70</v>
      </c>
      <c r="D792" s="8" t="str">
        <f t="shared" si="44"/>
        <v>73Vigilancia de la salud ambiental</v>
      </c>
      <c r="E792" s="8" t="s">
        <v>289</v>
      </c>
      <c r="F792" s="8" t="s">
        <v>294</v>
      </c>
      <c r="G792" s="8" t="s">
        <v>318</v>
      </c>
      <c r="H792" s="8" t="s">
        <v>414</v>
      </c>
      <c r="I792" s="8" t="s">
        <v>516</v>
      </c>
      <c r="J792" s="8" t="s">
        <v>516</v>
      </c>
      <c r="K792" s="89" t="s">
        <v>453</v>
      </c>
      <c r="L792" s="89" t="s">
        <v>98</v>
      </c>
      <c r="M792" s="8" t="str">
        <f t="shared" si="43"/>
        <v>73Vigilancia de la salud ambientalANTONIO NARIÑOB. ENERO 2025</v>
      </c>
      <c r="N792" s="125">
        <f t="shared" si="42"/>
        <v>0</v>
      </c>
      <c r="O792" s="125">
        <f t="shared" si="41"/>
        <v>277440</v>
      </c>
      <c r="P792" s="96">
        <v>0</v>
      </c>
      <c r="Q792" s="103">
        <v>2</v>
      </c>
      <c r="R792" s="96">
        <v>0</v>
      </c>
      <c r="S792" s="96">
        <v>554880</v>
      </c>
      <c r="T792" s="96">
        <v>0</v>
      </c>
      <c r="U792" s="103">
        <v>2</v>
      </c>
      <c r="V792" s="96">
        <v>0</v>
      </c>
      <c r="W792" s="96">
        <v>554880</v>
      </c>
    </row>
    <row r="793" spans="2:23" ht="60" x14ac:dyDescent="0.25">
      <c r="B793" s="82">
        <v>73</v>
      </c>
      <c r="C793" s="89" t="s">
        <v>70</v>
      </c>
      <c r="D793" s="8" t="str">
        <f t="shared" si="44"/>
        <v>73Vigilancia de la salud ambiental</v>
      </c>
      <c r="E793" s="8" t="s">
        <v>289</v>
      </c>
      <c r="F793" s="8" t="s">
        <v>294</v>
      </c>
      <c r="G793" s="8" t="s">
        <v>318</v>
      </c>
      <c r="H793" s="8" t="s">
        <v>414</v>
      </c>
      <c r="I793" s="8" t="s">
        <v>516</v>
      </c>
      <c r="J793" s="8" t="s">
        <v>516</v>
      </c>
      <c r="K793" s="77" t="s">
        <v>454</v>
      </c>
      <c r="L793" s="89" t="s">
        <v>98</v>
      </c>
      <c r="M793" s="8" t="str">
        <f t="shared" si="43"/>
        <v>73Vigilancia de la salud ambientalCANDELARIAB. ENERO 2025</v>
      </c>
      <c r="N793" s="125">
        <f t="shared" si="42"/>
        <v>0</v>
      </c>
      <c r="O793" s="125">
        <f t="shared" si="41"/>
        <v>277440</v>
      </c>
      <c r="P793" s="96">
        <v>0</v>
      </c>
      <c r="Q793" s="103">
        <v>1</v>
      </c>
      <c r="R793" s="96">
        <v>0</v>
      </c>
      <c r="S793" s="96">
        <v>277440</v>
      </c>
      <c r="T793" s="96">
        <v>0</v>
      </c>
      <c r="U793" s="103">
        <v>1</v>
      </c>
      <c r="V793" s="96">
        <v>0</v>
      </c>
      <c r="W793" s="96">
        <v>277440</v>
      </c>
    </row>
    <row r="794" spans="2:23" ht="72.75" thickBot="1" x14ac:dyDescent="0.3">
      <c r="B794" s="83">
        <v>73</v>
      </c>
      <c r="C794" s="89" t="s">
        <v>70</v>
      </c>
      <c r="D794" s="8" t="str">
        <f t="shared" si="44"/>
        <v>73Vigilancia de la salud ambiental</v>
      </c>
      <c r="E794" s="8" t="s">
        <v>289</v>
      </c>
      <c r="F794" s="8" t="s">
        <v>294</v>
      </c>
      <c r="G794" s="8" t="s">
        <v>318</v>
      </c>
      <c r="H794" s="8" t="s">
        <v>414</v>
      </c>
      <c r="I794" s="8" t="s">
        <v>516</v>
      </c>
      <c r="J794" s="8" t="s">
        <v>516</v>
      </c>
      <c r="K794" s="89" t="s">
        <v>456</v>
      </c>
      <c r="L794" s="89" t="s">
        <v>98</v>
      </c>
      <c r="M794" s="8" t="str">
        <f t="shared" si="43"/>
        <v>73Vigilancia de la salud ambientalRAFAEL URIBE URIBEB. ENERO 2025</v>
      </c>
      <c r="N794" s="125">
        <f t="shared" si="42"/>
        <v>0</v>
      </c>
      <c r="O794" s="125">
        <f t="shared" ref="O794:O857" si="45">IFERROR(S794/Q794,0)</f>
        <v>277440</v>
      </c>
      <c r="P794" s="96">
        <v>0</v>
      </c>
      <c r="Q794" s="106">
        <v>1</v>
      </c>
      <c r="R794" s="96">
        <v>0</v>
      </c>
      <c r="S794" s="98">
        <v>277440</v>
      </c>
      <c r="T794" s="96">
        <v>0</v>
      </c>
      <c r="U794" s="106">
        <v>1</v>
      </c>
      <c r="V794" s="96">
        <v>0</v>
      </c>
      <c r="W794" s="96">
        <v>277440</v>
      </c>
    </row>
    <row r="795" spans="2:23" ht="72.75" thickTop="1" x14ac:dyDescent="0.25">
      <c r="B795" s="78">
        <v>75</v>
      </c>
      <c r="C795" s="89" t="s">
        <v>70</v>
      </c>
      <c r="D795" s="8" t="str">
        <f t="shared" si="44"/>
        <v>75Vigilancia de la salud ambiental</v>
      </c>
      <c r="E795" s="8" t="s">
        <v>289</v>
      </c>
      <c r="F795" s="78" t="s">
        <v>294</v>
      </c>
      <c r="G795" s="78" t="s">
        <v>425</v>
      </c>
      <c r="H795" s="78" t="s">
        <v>414</v>
      </c>
      <c r="I795" s="8" t="s">
        <v>516</v>
      </c>
      <c r="J795" s="8" t="s">
        <v>516</v>
      </c>
      <c r="K795" s="77" t="s">
        <v>453</v>
      </c>
      <c r="L795" s="89" t="s">
        <v>98</v>
      </c>
      <c r="M795" s="8" t="str">
        <f t="shared" si="43"/>
        <v>75Vigilancia de la salud ambientalANTONIO NARIÑOB. ENERO 2025</v>
      </c>
      <c r="N795" s="125">
        <f t="shared" ref="N795:N858" si="46">IFERROR(R795/P795,0)</f>
        <v>0</v>
      </c>
      <c r="O795" s="125">
        <f t="shared" si="45"/>
        <v>0</v>
      </c>
      <c r="P795" s="96">
        <v>0</v>
      </c>
      <c r="Q795" s="96">
        <v>0</v>
      </c>
      <c r="R795" s="96">
        <v>0</v>
      </c>
      <c r="S795" s="96">
        <v>0</v>
      </c>
      <c r="T795" s="96">
        <v>0</v>
      </c>
      <c r="U795" s="96">
        <v>0</v>
      </c>
      <c r="V795" s="96">
        <v>0</v>
      </c>
      <c r="W795" s="96">
        <v>0</v>
      </c>
    </row>
    <row r="796" spans="2:23" ht="60" x14ac:dyDescent="0.25">
      <c r="B796" s="78">
        <v>76</v>
      </c>
      <c r="C796" s="89" t="s">
        <v>70</v>
      </c>
      <c r="D796" s="8" t="str">
        <f t="shared" si="44"/>
        <v>76Vigilancia de la salud ambiental</v>
      </c>
      <c r="E796" s="8" t="s">
        <v>289</v>
      </c>
      <c r="F796" s="78" t="s">
        <v>294</v>
      </c>
      <c r="G796" s="78" t="s">
        <v>426</v>
      </c>
      <c r="H796" s="78" t="s">
        <v>414</v>
      </c>
      <c r="I796" s="8" t="s">
        <v>516</v>
      </c>
      <c r="J796" s="8" t="s">
        <v>516</v>
      </c>
      <c r="K796" s="77" t="s">
        <v>455</v>
      </c>
      <c r="L796" s="89" t="s">
        <v>98</v>
      </c>
      <c r="M796" s="8" t="str">
        <f t="shared" si="43"/>
        <v>76Vigilancia de la salud ambientalMARTIRESB. ENERO 2025</v>
      </c>
      <c r="N796" s="125">
        <f t="shared" si="46"/>
        <v>0</v>
      </c>
      <c r="O796" s="125">
        <f t="shared" si="45"/>
        <v>208080</v>
      </c>
      <c r="P796" s="96">
        <v>0</v>
      </c>
      <c r="Q796" s="96">
        <v>2</v>
      </c>
      <c r="R796" s="96">
        <v>0</v>
      </c>
      <c r="S796" s="96">
        <v>416160</v>
      </c>
      <c r="T796" s="96">
        <v>0</v>
      </c>
      <c r="U796" s="96">
        <v>2</v>
      </c>
      <c r="V796" s="96">
        <v>0</v>
      </c>
      <c r="W796" s="96">
        <v>416160</v>
      </c>
    </row>
    <row r="797" spans="2:23" ht="60" x14ac:dyDescent="0.25">
      <c r="B797" s="78">
        <v>79</v>
      </c>
      <c r="C797" s="89" t="s">
        <v>70</v>
      </c>
      <c r="D797" s="8" t="str">
        <f t="shared" si="44"/>
        <v>79Vigilancia de la salud ambiental</v>
      </c>
      <c r="E797" s="8" t="s">
        <v>289</v>
      </c>
      <c r="F797" s="78" t="s">
        <v>294</v>
      </c>
      <c r="G797" s="78" t="s">
        <v>319</v>
      </c>
      <c r="H797" s="78" t="s">
        <v>414</v>
      </c>
      <c r="I797" s="8" t="s">
        <v>516</v>
      </c>
      <c r="J797" s="8" t="s">
        <v>516</v>
      </c>
      <c r="K797" s="89" t="s">
        <v>458</v>
      </c>
      <c r="L797" s="89" t="s">
        <v>98</v>
      </c>
      <c r="M797" s="8" t="str">
        <f t="shared" si="43"/>
        <v>79Vigilancia de la salud ambientalSANTA FEB. ENERO 2025</v>
      </c>
      <c r="N797" s="125">
        <f t="shared" si="46"/>
        <v>0</v>
      </c>
      <c r="O797" s="125">
        <f t="shared" si="45"/>
        <v>104040</v>
      </c>
      <c r="P797" s="96">
        <v>0</v>
      </c>
      <c r="Q797" s="96">
        <v>4</v>
      </c>
      <c r="R797" s="96">
        <v>0</v>
      </c>
      <c r="S797" s="96">
        <v>416160</v>
      </c>
      <c r="T797" s="96">
        <v>0</v>
      </c>
      <c r="U797" s="96">
        <v>4</v>
      </c>
      <c r="V797" s="96">
        <v>0</v>
      </c>
      <c r="W797" s="96">
        <v>416160</v>
      </c>
    </row>
    <row r="798" spans="2:23" ht="72" x14ac:dyDescent="0.25">
      <c r="B798" s="78">
        <v>79</v>
      </c>
      <c r="C798" s="89" t="s">
        <v>70</v>
      </c>
      <c r="D798" s="8" t="str">
        <f t="shared" si="44"/>
        <v>79Vigilancia de la salud ambiental</v>
      </c>
      <c r="E798" s="8" t="s">
        <v>289</v>
      </c>
      <c r="F798" s="78" t="s">
        <v>294</v>
      </c>
      <c r="G798" s="78" t="s">
        <v>319</v>
      </c>
      <c r="H798" s="78" t="s">
        <v>414</v>
      </c>
      <c r="I798" s="8" t="s">
        <v>516</v>
      </c>
      <c r="J798" s="8" t="s">
        <v>516</v>
      </c>
      <c r="K798" s="77" t="s">
        <v>457</v>
      </c>
      <c r="L798" s="89" t="s">
        <v>98</v>
      </c>
      <c r="M798" s="8" t="str">
        <f t="shared" si="43"/>
        <v>79Vigilancia de la salud ambientalSAN CRISTOBALB. ENERO 2025</v>
      </c>
      <c r="N798" s="125">
        <f t="shared" si="46"/>
        <v>0</v>
      </c>
      <c r="O798" s="125">
        <f t="shared" si="45"/>
        <v>104040</v>
      </c>
      <c r="P798" s="96">
        <v>0</v>
      </c>
      <c r="Q798" s="96">
        <v>7</v>
      </c>
      <c r="R798" s="96">
        <v>0</v>
      </c>
      <c r="S798" s="96">
        <v>728280</v>
      </c>
      <c r="T798" s="96">
        <v>0</v>
      </c>
      <c r="U798" s="96">
        <v>5</v>
      </c>
      <c r="V798" s="96">
        <v>0</v>
      </c>
      <c r="W798" s="96">
        <v>520200</v>
      </c>
    </row>
    <row r="799" spans="2:23" ht="60" x14ac:dyDescent="0.25">
      <c r="B799" s="78">
        <v>79</v>
      </c>
      <c r="C799" s="89" t="s">
        <v>70</v>
      </c>
      <c r="D799" s="8" t="str">
        <f t="shared" si="44"/>
        <v>79Vigilancia de la salud ambiental</v>
      </c>
      <c r="E799" s="8" t="s">
        <v>289</v>
      </c>
      <c r="F799" s="78" t="s">
        <v>294</v>
      </c>
      <c r="G799" s="78" t="s">
        <v>319</v>
      </c>
      <c r="H799" s="78" t="s">
        <v>414</v>
      </c>
      <c r="I799" s="8" t="s">
        <v>516</v>
      </c>
      <c r="J799" s="8" t="s">
        <v>516</v>
      </c>
      <c r="K799" s="89" t="s">
        <v>455</v>
      </c>
      <c r="L799" s="89" t="s">
        <v>98</v>
      </c>
      <c r="M799" s="8" t="str">
        <f t="shared" si="43"/>
        <v>79Vigilancia de la salud ambientalMARTIRESB. ENERO 2025</v>
      </c>
      <c r="N799" s="125">
        <f t="shared" si="46"/>
        <v>0</v>
      </c>
      <c r="O799" s="125">
        <f t="shared" si="45"/>
        <v>104040</v>
      </c>
      <c r="P799" s="96">
        <v>0</v>
      </c>
      <c r="Q799" s="96">
        <v>2</v>
      </c>
      <c r="R799" s="96">
        <v>0</v>
      </c>
      <c r="S799" s="96">
        <v>208080</v>
      </c>
      <c r="T799" s="96">
        <v>0</v>
      </c>
      <c r="U799" s="96">
        <v>2</v>
      </c>
      <c r="V799" s="96">
        <v>0</v>
      </c>
      <c r="W799" s="96">
        <v>208080</v>
      </c>
    </row>
    <row r="800" spans="2:23" ht="72" x14ac:dyDescent="0.25">
      <c r="B800" s="78">
        <v>79</v>
      </c>
      <c r="C800" s="89" t="s">
        <v>70</v>
      </c>
      <c r="D800" s="8" t="str">
        <f t="shared" si="44"/>
        <v>79Vigilancia de la salud ambiental</v>
      </c>
      <c r="E800" s="8" t="s">
        <v>289</v>
      </c>
      <c r="F800" s="78" t="s">
        <v>294</v>
      </c>
      <c r="G800" s="78" t="s">
        <v>319</v>
      </c>
      <c r="H800" s="78" t="s">
        <v>414</v>
      </c>
      <c r="I800" s="8" t="s">
        <v>516</v>
      </c>
      <c r="J800" s="8" t="s">
        <v>516</v>
      </c>
      <c r="K800" s="77" t="s">
        <v>453</v>
      </c>
      <c r="L800" s="89" t="s">
        <v>98</v>
      </c>
      <c r="M800" s="8" t="str">
        <f t="shared" si="43"/>
        <v>79Vigilancia de la salud ambientalANTONIO NARIÑOB. ENERO 2025</v>
      </c>
      <c r="N800" s="125">
        <f t="shared" si="46"/>
        <v>0</v>
      </c>
      <c r="O800" s="125">
        <f t="shared" si="45"/>
        <v>0</v>
      </c>
      <c r="P800" s="96">
        <v>0</v>
      </c>
      <c r="Q800" s="96">
        <v>0</v>
      </c>
      <c r="R800" s="96">
        <v>0</v>
      </c>
      <c r="S800" s="96">
        <v>0</v>
      </c>
      <c r="T800" s="96">
        <v>0</v>
      </c>
      <c r="U800" s="96">
        <v>0</v>
      </c>
      <c r="V800" s="96">
        <v>0</v>
      </c>
      <c r="W800" s="96">
        <v>0</v>
      </c>
    </row>
    <row r="801" spans="2:23" ht="60" x14ac:dyDescent="0.25">
      <c r="B801" s="78">
        <v>79</v>
      </c>
      <c r="C801" s="89" t="s">
        <v>70</v>
      </c>
      <c r="D801" s="8" t="str">
        <f t="shared" si="44"/>
        <v>79Vigilancia de la salud ambiental</v>
      </c>
      <c r="E801" s="8" t="s">
        <v>289</v>
      </c>
      <c r="F801" s="78" t="s">
        <v>294</v>
      </c>
      <c r="G801" s="78" t="s">
        <v>319</v>
      </c>
      <c r="H801" s="78" t="s">
        <v>414</v>
      </c>
      <c r="I801" s="8" t="s">
        <v>516</v>
      </c>
      <c r="J801" s="8" t="s">
        <v>516</v>
      </c>
      <c r="K801" s="89" t="s">
        <v>454</v>
      </c>
      <c r="L801" s="89" t="s">
        <v>98</v>
      </c>
      <c r="M801" s="8" t="str">
        <f t="shared" si="43"/>
        <v>79Vigilancia de la salud ambientalCANDELARIAB. ENERO 2025</v>
      </c>
      <c r="N801" s="125">
        <f t="shared" si="46"/>
        <v>0</v>
      </c>
      <c r="O801" s="125">
        <f t="shared" si="45"/>
        <v>0</v>
      </c>
      <c r="P801" s="96">
        <v>0</v>
      </c>
      <c r="Q801" s="96">
        <v>0</v>
      </c>
      <c r="R801" s="96">
        <v>0</v>
      </c>
      <c r="S801" s="96">
        <v>0</v>
      </c>
      <c r="T801" s="96">
        <v>0</v>
      </c>
      <c r="U801" s="96">
        <v>0</v>
      </c>
      <c r="V801" s="96">
        <v>0</v>
      </c>
      <c r="W801" s="96">
        <v>0</v>
      </c>
    </row>
    <row r="802" spans="2:23" ht="72" x14ac:dyDescent="0.25">
      <c r="B802" s="78">
        <v>79</v>
      </c>
      <c r="C802" s="89" t="s">
        <v>70</v>
      </c>
      <c r="D802" s="8" t="str">
        <f t="shared" si="44"/>
        <v>79Vigilancia de la salud ambiental</v>
      </c>
      <c r="E802" s="8" t="s">
        <v>289</v>
      </c>
      <c r="F802" s="78" t="s">
        <v>294</v>
      </c>
      <c r="G802" s="78" t="s">
        <v>319</v>
      </c>
      <c r="H802" s="78" t="s">
        <v>414</v>
      </c>
      <c r="I802" s="8" t="s">
        <v>516</v>
      </c>
      <c r="J802" s="8" t="s">
        <v>516</v>
      </c>
      <c r="K802" s="77" t="s">
        <v>456</v>
      </c>
      <c r="L802" s="89" t="s">
        <v>98</v>
      </c>
      <c r="M802" s="8" t="str">
        <f t="shared" si="43"/>
        <v>79Vigilancia de la salud ambientalRAFAEL URIBE URIBEB. ENERO 2025</v>
      </c>
      <c r="N802" s="125">
        <f t="shared" si="46"/>
        <v>0</v>
      </c>
      <c r="O802" s="125">
        <f t="shared" si="45"/>
        <v>104040</v>
      </c>
      <c r="P802" s="96">
        <v>0</v>
      </c>
      <c r="Q802" s="96">
        <v>12</v>
      </c>
      <c r="R802" s="96">
        <v>0</v>
      </c>
      <c r="S802" s="96">
        <v>1248480</v>
      </c>
      <c r="T802" s="96">
        <v>0</v>
      </c>
      <c r="U802" s="96">
        <v>12</v>
      </c>
      <c r="V802" s="96">
        <v>0</v>
      </c>
      <c r="W802" s="96">
        <v>1248480</v>
      </c>
    </row>
    <row r="803" spans="2:23" ht="112.5" x14ac:dyDescent="0.25">
      <c r="B803" s="78">
        <v>81</v>
      </c>
      <c r="C803" s="89" t="s">
        <v>70</v>
      </c>
      <c r="D803" s="8" t="str">
        <f t="shared" si="44"/>
        <v>81Vigilancia de la salud ambiental</v>
      </c>
      <c r="E803" s="8" t="s">
        <v>289</v>
      </c>
      <c r="F803" s="78" t="s">
        <v>294</v>
      </c>
      <c r="G803" s="78" t="s">
        <v>320</v>
      </c>
      <c r="H803" s="78" t="s">
        <v>414</v>
      </c>
      <c r="I803" s="8" t="s">
        <v>516</v>
      </c>
      <c r="J803" s="8" t="s">
        <v>516</v>
      </c>
      <c r="K803" s="89" t="s">
        <v>458</v>
      </c>
      <c r="L803" s="89" t="s">
        <v>98</v>
      </c>
      <c r="M803" s="8" t="str">
        <f t="shared" si="43"/>
        <v>81Vigilancia de la salud ambientalSANTA FEB. ENERO 2025</v>
      </c>
      <c r="N803" s="125">
        <f t="shared" si="46"/>
        <v>0</v>
      </c>
      <c r="O803" s="125">
        <f t="shared" si="45"/>
        <v>194208</v>
      </c>
      <c r="P803" s="96">
        <v>0</v>
      </c>
      <c r="Q803" s="96">
        <v>70</v>
      </c>
      <c r="R803" s="96">
        <v>0</v>
      </c>
      <c r="S803" s="96">
        <v>13594560</v>
      </c>
      <c r="T803" s="96">
        <v>0</v>
      </c>
      <c r="U803" s="96">
        <v>69</v>
      </c>
      <c r="V803" s="96">
        <v>0</v>
      </c>
      <c r="W803" s="96">
        <v>13400352</v>
      </c>
    </row>
    <row r="804" spans="2:23" ht="112.5" x14ac:dyDescent="0.25">
      <c r="B804" s="78">
        <v>81</v>
      </c>
      <c r="C804" s="89" t="s">
        <v>70</v>
      </c>
      <c r="D804" s="8" t="str">
        <f t="shared" si="44"/>
        <v>81Vigilancia de la salud ambiental</v>
      </c>
      <c r="E804" s="8" t="s">
        <v>289</v>
      </c>
      <c r="F804" s="78" t="s">
        <v>294</v>
      </c>
      <c r="G804" s="78" t="s">
        <v>320</v>
      </c>
      <c r="H804" s="78" t="s">
        <v>414</v>
      </c>
      <c r="I804" s="8" t="s">
        <v>516</v>
      </c>
      <c r="J804" s="8" t="s">
        <v>516</v>
      </c>
      <c r="K804" s="77" t="s">
        <v>457</v>
      </c>
      <c r="L804" s="89" t="s">
        <v>98</v>
      </c>
      <c r="M804" s="8" t="str">
        <f t="shared" si="43"/>
        <v>81Vigilancia de la salud ambientalSAN CRISTOBALB. ENERO 2025</v>
      </c>
      <c r="N804" s="125">
        <f t="shared" si="46"/>
        <v>0</v>
      </c>
      <c r="O804" s="125">
        <f t="shared" si="45"/>
        <v>0</v>
      </c>
      <c r="P804" s="96">
        <v>0</v>
      </c>
      <c r="Q804" s="96">
        <v>0</v>
      </c>
      <c r="R804" s="96">
        <v>0</v>
      </c>
      <c r="S804" s="96">
        <v>0</v>
      </c>
      <c r="T804" s="96">
        <v>0</v>
      </c>
      <c r="U804" s="96">
        <v>0</v>
      </c>
      <c r="V804" s="96">
        <v>0</v>
      </c>
      <c r="W804" s="96">
        <v>0</v>
      </c>
    </row>
    <row r="805" spans="2:23" ht="112.5" x14ac:dyDescent="0.25">
      <c r="B805" s="78">
        <v>81</v>
      </c>
      <c r="C805" s="89" t="s">
        <v>70</v>
      </c>
      <c r="D805" s="8" t="str">
        <f t="shared" si="44"/>
        <v>81Vigilancia de la salud ambiental</v>
      </c>
      <c r="E805" s="8" t="s">
        <v>289</v>
      </c>
      <c r="F805" s="78" t="s">
        <v>294</v>
      </c>
      <c r="G805" s="78" t="s">
        <v>320</v>
      </c>
      <c r="H805" s="78" t="s">
        <v>414</v>
      </c>
      <c r="I805" s="8" t="s">
        <v>516</v>
      </c>
      <c r="J805" s="8" t="s">
        <v>516</v>
      </c>
      <c r="K805" s="77" t="s">
        <v>455</v>
      </c>
      <c r="L805" s="89" t="s">
        <v>98</v>
      </c>
      <c r="M805" s="8" t="str">
        <f t="shared" si="43"/>
        <v>81Vigilancia de la salud ambientalMARTIRESB. ENERO 2025</v>
      </c>
      <c r="N805" s="125">
        <f t="shared" si="46"/>
        <v>0</v>
      </c>
      <c r="O805" s="125">
        <f t="shared" si="45"/>
        <v>0</v>
      </c>
      <c r="P805" s="96">
        <v>0</v>
      </c>
      <c r="Q805" s="96">
        <v>0</v>
      </c>
      <c r="R805" s="96">
        <v>0</v>
      </c>
      <c r="S805" s="96">
        <v>0</v>
      </c>
      <c r="T805" s="96">
        <v>0</v>
      </c>
      <c r="U805" s="96">
        <v>0</v>
      </c>
      <c r="V805" s="96">
        <v>0</v>
      </c>
      <c r="W805" s="96">
        <v>0</v>
      </c>
    </row>
    <row r="806" spans="2:23" ht="112.5" x14ac:dyDescent="0.25">
      <c r="B806" s="78">
        <v>81</v>
      </c>
      <c r="C806" s="89" t="s">
        <v>70</v>
      </c>
      <c r="D806" s="8" t="str">
        <f t="shared" si="44"/>
        <v>81Vigilancia de la salud ambiental</v>
      </c>
      <c r="E806" s="8" t="s">
        <v>289</v>
      </c>
      <c r="F806" s="78" t="s">
        <v>294</v>
      </c>
      <c r="G806" s="78" t="s">
        <v>320</v>
      </c>
      <c r="H806" s="78" t="s">
        <v>414</v>
      </c>
      <c r="I806" s="8" t="s">
        <v>516</v>
      </c>
      <c r="J806" s="8" t="s">
        <v>516</v>
      </c>
      <c r="K806" s="89" t="s">
        <v>453</v>
      </c>
      <c r="L806" s="89" t="s">
        <v>98</v>
      </c>
      <c r="M806" s="8" t="str">
        <f t="shared" si="43"/>
        <v>81Vigilancia de la salud ambientalANTONIO NARIÑOB. ENERO 2025</v>
      </c>
      <c r="N806" s="125">
        <f t="shared" si="46"/>
        <v>0</v>
      </c>
      <c r="O806" s="125">
        <f t="shared" si="45"/>
        <v>194208</v>
      </c>
      <c r="P806" s="96">
        <v>0</v>
      </c>
      <c r="Q806" s="96">
        <v>9</v>
      </c>
      <c r="R806" s="96">
        <v>0</v>
      </c>
      <c r="S806" s="96">
        <v>1747872</v>
      </c>
      <c r="T806" s="96">
        <v>0</v>
      </c>
      <c r="U806" s="96">
        <v>9</v>
      </c>
      <c r="V806" s="96">
        <v>0</v>
      </c>
      <c r="W806" s="96">
        <v>1747872</v>
      </c>
    </row>
    <row r="807" spans="2:23" ht="112.5" x14ac:dyDescent="0.25">
      <c r="B807" s="78">
        <v>81</v>
      </c>
      <c r="C807" s="89" t="s">
        <v>70</v>
      </c>
      <c r="D807" s="8" t="str">
        <f t="shared" si="44"/>
        <v>81Vigilancia de la salud ambiental</v>
      </c>
      <c r="E807" s="8" t="s">
        <v>289</v>
      </c>
      <c r="F807" s="78" t="s">
        <v>294</v>
      </c>
      <c r="G807" s="78" t="s">
        <v>320</v>
      </c>
      <c r="H807" s="78" t="s">
        <v>414</v>
      </c>
      <c r="I807" s="8" t="s">
        <v>516</v>
      </c>
      <c r="J807" s="8" t="s">
        <v>516</v>
      </c>
      <c r="K807" s="77" t="s">
        <v>454</v>
      </c>
      <c r="L807" s="89" t="s">
        <v>98</v>
      </c>
      <c r="M807" s="8" t="str">
        <f t="shared" si="43"/>
        <v>81Vigilancia de la salud ambientalCANDELARIAB. ENERO 2025</v>
      </c>
      <c r="N807" s="125">
        <f t="shared" si="46"/>
        <v>0</v>
      </c>
      <c r="O807" s="125">
        <f t="shared" si="45"/>
        <v>194208</v>
      </c>
      <c r="P807" s="96">
        <v>0</v>
      </c>
      <c r="Q807" s="96">
        <v>1</v>
      </c>
      <c r="R807" s="96">
        <v>0</v>
      </c>
      <c r="S807" s="96">
        <v>194208</v>
      </c>
      <c r="T807" s="96">
        <v>0</v>
      </c>
      <c r="U807" s="96">
        <v>1</v>
      </c>
      <c r="V807" s="96">
        <v>0</v>
      </c>
      <c r="W807" s="96">
        <v>194208</v>
      </c>
    </row>
    <row r="808" spans="2:23" ht="112.5" x14ac:dyDescent="0.25">
      <c r="B808" s="78">
        <v>81</v>
      </c>
      <c r="C808" s="89" t="s">
        <v>70</v>
      </c>
      <c r="D808" s="8" t="str">
        <f t="shared" si="44"/>
        <v>81Vigilancia de la salud ambiental</v>
      </c>
      <c r="E808" s="8" t="s">
        <v>289</v>
      </c>
      <c r="F808" s="78" t="s">
        <v>294</v>
      </c>
      <c r="G808" s="78" t="s">
        <v>320</v>
      </c>
      <c r="H808" s="78" t="s">
        <v>414</v>
      </c>
      <c r="I808" s="8" t="s">
        <v>516</v>
      </c>
      <c r="J808" s="8" t="s">
        <v>516</v>
      </c>
      <c r="K808" s="89" t="s">
        <v>456</v>
      </c>
      <c r="L808" s="89" t="s">
        <v>98</v>
      </c>
      <c r="M808" s="8" t="str">
        <f t="shared" si="43"/>
        <v>81Vigilancia de la salud ambientalRAFAEL URIBE URIBEB. ENERO 2025</v>
      </c>
      <c r="N808" s="125">
        <f t="shared" si="46"/>
        <v>0</v>
      </c>
      <c r="O808" s="125">
        <f t="shared" si="45"/>
        <v>194208</v>
      </c>
      <c r="P808" s="96">
        <v>0</v>
      </c>
      <c r="Q808" s="96">
        <v>20</v>
      </c>
      <c r="R808" s="96">
        <v>0</v>
      </c>
      <c r="S808" s="96">
        <v>3884160</v>
      </c>
      <c r="T808" s="96">
        <v>0</v>
      </c>
      <c r="U808" s="96">
        <v>20</v>
      </c>
      <c r="V808" s="96">
        <v>0</v>
      </c>
      <c r="W808" s="96">
        <v>3884160</v>
      </c>
    </row>
    <row r="809" spans="2:23" ht="60" x14ac:dyDescent="0.25">
      <c r="B809" s="78">
        <v>82</v>
      </c>
      <c r="C809" s="89" t="s">
        <v>70</v>
      </c>
      <c r="D809" s="8" t="str">
        <f t="shared" si="44"/>
        <v>82Vigilancia de la salud ambiental</v>
      </c>
      <c r="E809" s="8" t="s">
        <v>289</v>
      </c>
      <c r="F809" s="78" t="s">
        <v>295</v>
      </c>
      <c r="G809" s="78" t="s">
        <v>321</v>
      </c>
      <c r="H809" s="78" t="s">
        <v>414</v>
      </c>
      <c r="I809" s="8" t="s">
        <v>516</v>
      </c>
      <c r="J809" s="8" t="s">
        <v>516</v>
      </c>
      <c r="K809" s="89" t="s">
        <v>455</v>
      </c>
      <c r="L809" s="89" t="s">
        <v>98</v>
      </c>
      <c r="M809" s="8" t="str">
        <f t="shared" si="43"/>
        <v>82Vigilancia de la salud ambientalMARTIRESB. ENERO 2025</v>
      </c>
      <c r="N809" s="125">
        <f t="shared" si="46"/>
        <v>0</v>
      </c>
      <c r="O809" s="125">
        <f t="shared" si="45"/>
        <v>29478</v>
      </c>
      <c r="P809" s="96">
        <v>0</v>
      </c>
      <c r="Q809" s="96">
        <v>162</v>
      </c>
      <c r="R809" s="96">
        <v>0</v>
      </c>
      <c r="S809" s="96">
        <v>4775436</v>
      </c>
      <c r="T809" s="96">
        <v>0</v>
      </c>
      <c r="U809" s="96">
        <v>162</v>
      </c>
      <c r="V809" s="96">
        <v>0</v>
      </c>
      <c r="W809" s="96">
        <v>4775436</v>
      </c>
    </row>
    <row r="810" spans="2:23" ht="60" x14ac:dyDescent="0.25">
      <c r="B810" s="78">
        <v>85</v>
      </c>
      <c r="C810" s="89" t="s">
        <v>70</v>
      </c>
      <c r="D810" s="8" t="str">
        <f t="shared" si="44"/>
        <v>85Vigilancia de la salud ambiental</v>
      </c>
      <c r="E810" s="8" t="s">
        <v>289</v>
      </c>
      <c r="F810" s="78" t="s">
        <v>295</v>
      </c>
      <c r="G810" s="78" t="s">
        <v>322</v>
      </c>
      <c r="H810" s="78" t="s">
        <v>414</v>
      </c>
      <c r="I810" s="8" t="s">
        <v>516</v>
      </c>
      <c r="J810" s="8" t="s">
        <v>516</v>
      </c>
      <c r="K810" s="77" t="s">
        <v>458</v>
      </c>
      <c r="L810" s="89" t="s">
        <v>98</v>
      </c>
      <c r="M810" s="8" t="str">
        <f t="shared" si="43"/>
        <v>85Vigilancia de la salud ambientalSANTA FEB. ENERO 2025</v>
      </c>
      <c r="N810" s="125">
        <f t="shared" si="46"/>
        <v>0</v>
      </c>
      <c r="O810" s="125">
        <f t="shared" si="45"/>
        <v>416160</v>
      </c>
      <c r="P810" s="96">
        <v>0</v>
      </c>
      <c r="Q810" s="96">
        <v>16</v>
      </c>
      <c r="R810" s="96">
        <v>0</v>
      </c>
      <c r="S810" s="96">
        <v>6658560</v>
      </c>
      <c r="T810" s="96">
        <v>0</v>
      </c>
      <c r="U810" s="96">
        <v>16</v>
      </c>
      <c r="V810" s="96">
        <v>0</v>
      </c>
      <c r="W810" s="96">
        <v>6658560</v>
      </c>
    </row>
    <row r="811" spans="2:23" ht="72" x14ac:dyDescent="0.25">
      <c r="B811" s="78">
        <v>85</v>
      </c>
      <c r="C811" s="89" t="s">
        <v>70</v>
      </c>
      <c r="D811" s="8" t="str">
        <f t="shared" si="44"/>
        <v>85Vigilancia de la salud ambiental</v>
      </c>
      <c r="E811" s="8" t="s">
        <v>289</v>
      </c>
      <c r="F811" s="78" t="s">
        <v>295</v>
      </c>
      <c r="G811" s="78" t="s">
        <v>322</v>
      </c>
      <c r="H811" s="78" t="s">
        <v>414</v>
      </c>
      <c r="I811" s="8" t="s">
        <v>516</v>
      </c>
      <c r="J811" s="8" t="s">
        <v>516</v>
      </c>
      <c r="K811" s="89" t="s">
        <v>457</v>
      </c>
      <c r="L811" s="89" t="s">
        <v>98</v>
      </c>
      <c r="M811" s="8" t="str">
        <f t="shared" si="43"/>
        <v>85Vigilancia de la salud ambientalSAN CRISTOBALB. ENERO 2025</v>
      </c>
      <c r="N811" s="125">
        <f t="shared" si="46"/>
        <v>0</v>
      </c>
      <c r="O811" s="125">
        <f t="shared" si="45"/>
        <v>416160</v>
      </c>
      <c r="P811" s="96">
        <v>0</v>
      </c>
      <c r="Q811" s="96">
        <v>4</v>
      </c>
      <c r="R811" s="96">
        <v>0</v>
      </c>
      <c r="S811" s="96">
        <v>1664640</v>
      </c>
      <c r="T811" s="96">
        <v>0</v>
      </c>
      <c r="U811" s="96">
        <v>4</v>
      </c>
      <c r="V811" s="96">
        <v>0</v>
      </c>
      <c r="W811" s="96">
        <v>1664640</v>
      </c>
    </row>
    <row r="812" spans="2:23" ht="60" x14ac:dyDescent="0.25">
      <c r="B812" s="78">
        <v>85</v>
      </c>
      <c r="C812" s="89" t="s">
        <v>70</v>
      </c>
      <c r="D812" s="8" t="str">
        <f t="shared" si="44"/>
        <v>85Vigilancia de la salud ambiental</v>
      </c>
      <c r="E812" s="8" t="s">
        <v>289</v>
      </c>
      <c r="F812" s="78" t="s">
        <v>295</v>
      </c>
      <c r="G812" s="78" t="s">
        <v>322</v>
      </c>
      <c r="H812" s="78" t="s">
        <v>414</v>
      </c>
      <c r="I812" s="8" t="s">
        <v>516</v>
      </c>
      <c r="J812" s="8" t="s">
        <v>516</v>
      </c>
      <c r="K812" s="77" t="s">
        <v>455</v>
      </c>
      <c r="L812" s="89" t="s">
        <v>98</v>
      </c>
      <c r="M812" s="8" t="str">
        <f t="shared" si="43"/>
        <v>85Vigilancia de la salud ambientalMARTIRESB. ENERO 2025</v>
      </c>
      <c r="N812" s="125">
        <f t="shared" si="46"/>
        <v>0</v>
      </c>
      <c r="O812" s="125">
        <f t="shared" si="45"/>
        <v>416160</v>
      </c>
      <c r="P812" s="96">
        <v>0</v>
      </c>
      <c r="Q812" s="96">
        <v>14</v>
      </c>
      <c r="R812" s="96">
        <v>0</v>
      </c>
      <c r="S812" s="96">
        <v>5826240</v>
      </c>
      <c r="T812" s="96">
        <v>0</v>
      </c>
      <c r="U812" s="96">
        <v>14</v>
      </c>
      <c r="V812" s="96">
        <v>0</v>
      </c>
      <c r="W812" s="96">
        <v>5826240</v>
      </c>
    </row>
    <row r="813" spans="2:23" ht="72" x14ac:dyDescent="0.25">
      <c r="B813" s="78">
        <v>85</v>
      </c>
      <c r="C813" s="89" t="s">
        <v>70</v>
      </c>
      <c r="D813" s="8" t="str">
        <f t="shared" si="44"/>
        <v>85Vigilancia de la salud ambiental</v>
      </c>
      <c r="E813" s="8" t="s">
        <v>289</v>
      </c>
      <c r="F813" s="78" t="s">
        <v>295</v>
      </c>
      <c r="G813" s="78" t="s">
        <v>322</v>
      </c>
      <c r="H813" s="78" t="s">
        <v>414</v>
      </c>
      <c r="I813" s="8" t="s">
        <v>516</v>
      </c>
      <c r="J813" s="8" t="s">
        <v>516</v>
      </c>
      <c r="K813" s="77" t="s">
        <v>453</v>
      </c>
      <c r="L813" s="89" t="s">
        <v>98</v>
      </c>
      <c r="M813" s="8" t="str">
        <f t="shared" si="43"/>
        <v>85Vigilancia de la salud ambientalANTONIO NARIÑOB. ENERO 2025</v>
      </c>
      <c r="N813" s="125">
        <f t="shared" si="46"/>
        <v>0</v>
      </c>
      <c r="O813" s="125">
        <f t="shared" si="45"/>
        <v>416160</v>
      </c>
      <c r="P813" s="96">
        <v>0</v>
      </c>
      <c r="Q813" s="96">
        <v>4</v>
      </c>
      <c r="R813" s="96">
        <v>0</v>
      </c>
      <c r="S813" s="96">
        <v>1664640</v>
      </c>
      <c r="T813" s="96">
        <v>0</v>
      </c>
      <c r="U813" s="96">
        <v>4</v>
      </c>
      <c r="V813" s="96">
        <v>0</v>
      </c>
      <c r="W813" s="96">
        <v>1664640</v>
      </c>
    </row>
    <row r="814" spans="2:23" ht="60" x14ac:dyDescent="0.25">
      <c r="B814" s="78">
        <v>85</v>
      </c>
      <c r="C814" s="89" t="s">
        <v>70</v>
      </c>
      <c r="D814" s="8" t="str">
        <f t="shared" si="44"/>
        <v>85Vigilancia de la salud ambiental</v>
      </c>
      <c r="E814" s="8" t="s">
        <v>289</v>
      </c>
      <c r="F814" s="78" t="s">
        <v>295</v>
      </c>
      <c r="G814" s="78" t="s">
        <v>322</v>
      </c>
      <c r="H814" s="78" t="s">
        <v>414</v>
      </c>
      <c r="I814" s="8" t="s">
        <v>516</v>
      </c>
      <c r="J814" s="8" t="s">
        <v>516</v>
      </c>
      <c r="K814" s="77" t="s">
        <v>454</v>
      </c>
      <c r="L814" s="89" t="s">
        <v>98</v>
      </c>
      <c r="M814" s="8" t="str">
        <f t="shared" si="43"/>
        <v>85Vigilancia de la salud ambientalCANDELARIAB. ENERO 2025</v>
      </c>
      <c r="N814" s="125">
        <f t="shared" si="46"/>
        <v>0</v>
      </c>
      <c r="O814" s="125">
        <f t="shared" si="45"/>
        <v>416160</v>
      </c>
      <c r="P814" s="96">
        <v>0</v>
      </c>
      <c r="Q814" s="96">
        <v>4</v>
      </c>
      <c r="R814" s="96">
        <v>0</v>
      </c>
      <c r="S814" s="96">
        <v>1664640</v>
      </c>
      <c r="T814" s="96">
        <v>0</v>
      </c>
      <c r="U814" s="96">
        <v>4</v>
      </c>
      <c r="V814" s="96">
        <v>0</v>
      </c>
      <c r="W814" s="96">
        <v>1664640</v>
      </c>
    </row>
    <row r="815" spans="2:23" ht="72" x14ac:dyDescent="0.25">
      <c r="B815" s="78">
        <v>85</v>
      </c>
      <c r="C815" s="89" t="s">
        <v>70</v>
      </c>
      <c r="D815" s="8" t="str">
        <f t="shared" si="44"/>
        <v>85Vigilancia de la salud ambiental</v>
      </c>
      <c r="E815" s="8" t="s">
        <v>289</v>
      </c>
      <c r="F815" s="78" t="s">
        <v>295</v>
      </c>
      <c r="G815" s="78" t="s">
        <v>322</v>
      </c>
      <c r="H815" s="78" t="s">
        <v>414</v>
      </c>
      <c r="I815" s="8" t="s">
        <v>516</v>
      </c>
      <c r="J815" s="8" t="s">
        <v>516</v>
      </c>
      <c r="K815" s="89" t="s">
        <v>456</v>
      </c>
      <c r="L815" s="89" t="s">
        <v>98</v>
      </c>
      <c r="M815" s="8" t="str">
        <f t="shared" si="43"/>
        <v>85Vigilancia de la salud ambientalRAFAEL URIBE URIBEB. ENERO 2025</v>
      </c>
      <c r="N815" s="125">
        <f t="shared" si="46"/>
        <v>0</v>
      </c>
      <c r="O815" s="125">
        <f t="shared" si="45"/>
        <v>416160</v>
      </c>
      <c r="P815" s="96">
        <v>0</v>
      </c>
      <c r="Q815" s="96">
        <v>5</v>
      </c>
      <c r="R815" s="96">
        <v>0</v>
      </c>
      <c r="S815" s="96">
        <v>2080800</v>
      </c>
      <c r="T815" s="96">
        <v>0</v>
      </c>
      <c r="U815" s="96">
        <v>5</v>
      </c>
      <c r="V815" s="96">
        <v>0</v>
      </c>
      <c r="W815" s="96">
        <v>2080800</v>
      </c>
    </row>
    <row r="816" spans="2:23" ht="60" x14ac:dyDescent="0.25">
      <c r="B816" s="78">
        <v>87</v>
      </c>
      <c r="C816" s="89" t="s">
        <v>70</v>
      </c>
      <c r="D816" s="8" t="str">
        <f t="shared" si="44"/>
        <v>87Vigilancia de la salud ambiental</v>
      </c>
      <c r="E816" s="8" t="s">
        <v>289</v>
      </c>
      <c r="F816" s="78" t="s">
        <v>295</v>
      </c>
      <c r="G816" s="78" t="s">
        <v>323</v>
      </c>
      <c r="H816" s="78" t="s">
        <v>414</v>
      </c>
      <c r="I816" s="8" t="s">
        <v>516</v>
      </c>
      <c r="J816" s="8" t="s">
        <v>516</v>
      </c>
      <c r="K816" s="77" t="s">
        <v>458</v>
      </c>
      <c r="L816" s="89" t="s">
        <v>98</v>
      </c>
      <c r="M816" s="8" t="str">
        <f t="shared" si="43"/>
        <v>87Vigilancia de la salud ambientalSANTA FEB. ENERO 2025</v>
      </c>
      <c r="N816" s="125">
        <f t="shared" si="46"/>
        <v>0</v>
      </c>
      <c r="O816" s="125">
        <f t="shared" si="45"/>
        <v>58956</v>
      </c>
      <c r="P816" s="96">
        <v>0</v>
      </c>
      <c r="Q816" s="96">
        <v>103</v>
      </c>
      <c r="R816" s="96">
        <v>0</v>
      </c>
      <c r="S816" s="96">
        <v>6072468</v>
      </c>
      <c r="T816" s="96">
        <v>0</v>
      </c>
      <c r="U816" s="96">
        <v>103</v>
      </c>
      <c r="V816" s="96">
        <v>0</v>
      </c>
      <c r="W816" s="96">
        <v>6072468</v>
      </c>
    </row>
    <row r="817" spans="2:23" ht="72" x14ac:dyDescent="0.25">
      <c r="B817" s="78">
        <v>87</v>
      </c>
      <c r="C817" s="89" t="s">
        <v>70</v>
      </c>
      <c r="D817" s="8" t="str">
        <f t="shared" si="44"/>
        <v>87Vigilancia de la salud ambiental</v>
      </c>
      <c r="E817" s="8" t="s">
        <v>289</v>
      </c>
      <c r="F817" s="78" t="s">
        <v>295</v>
      </c>
      <c r="G817" s="78" t="s">
        <v>323</v>
      </c>
      <c r="H817" s="78" t="s">
        <v>414</v>
      </c>
      <c r="I817" s="8" t="s">
        <v>516</v>
      </c>
      <c r="J817" s="8" t="s">
        <v>516</v>
      </c>
      <c r="K817" s="89" t="s">
        <v>457</v>
      </c>
      <c r="L817" s="89" t="s">
        <v>98</v>
      </c>
      <c r="M817" s="8" t="str">
        <f t="shared" si="43"/>
        <v>87Vigilancia de la salud ambientalSAN CRISTOBALB. ENERO 2025</v>
      </c>
      <c r="N817" s="125">
        <f t="shared" si="46"/>
        <v>0</v>
      </c>
      <c r="O817" s="125">
        <f t="shared" si="45"/>
        <v>58956</v>
      </c>
      <c r="P817" s="96">
        <v>0</v>
      </c>
      <c r="Q817" s="96">
        <v>183</v>
      </c>
      <c r="R817" s="96">
        <v>0</v>
      </c>
      <c r="S817" s="96">
        <v>10788948</v>
      </c>
      <c r="T817" s="96">
        <v>0</v>
      </c>
      <c r="U817" s="96">
        <v>183</v>
      </c>
      <c r="V817" s="96">
        <v>0</v>
      </c>
      <c r="W817" s="96">
        <v>10788948</v>
      </c>
    </row>
    <row r="818" spans="2:23" ht="60" x14ac:dyDescent="0.25">
      <c r="B818" s="78">
        <v>87</v>
      </c>
      <c r="C818" s="89" t="s">
        <v>70</v>
      </c>
      <c r="D818" s="8" t="str">
        <f t="shared" si="44"/>
        <v>87Vigilancia de la salud ambiental</v>
      </c>
      <c r="E818" s="8" t="s">
        <v>289</v>
      </c>
      <c r="F818" s="78" t="s">
        <v>295</v>
      </c>
      <c r="G818" s="78" t="s">
        <v>323</v>
      </c>
      <c r="H818" s="78" t="s">
        <v>414</v>
      </c>
      <c r="I818" s="8" t="s">
        <v>516</v>
      </c>
      <c r="J818" s="8" t="s">
        <v>516</v>
      </c>
      <c r="K818" s="77" t="s">
        <v>455</v>
      </c>
      <c r="L818" s="89" t="s">
        <v>98</v>
      </c>
      <c r="M818" s="8" t="str">
        <f t="shared" si="43"/>
        <v>87Vigilancia de la salud ambientalMARTIRESB. ENERO 2025</v>
      </c>
      <c r="N818" s="125">
        <f t="shared" si="46"/>
        <v>0</v>
      </c>
      <c r="O818" s="125">
        <f t="shared" si="45"/>
        <v>58956</v>
      </c>
      <c r="P818" s="96">
        <v>0</v>
      </c>
      <c r="Q818" s="96">
        <v>35</v>
      </c>
      <c r="R818" s="96">
        <v>0</v>
      </c>
      <c r="S818" s="96">
        <v>2063460</v>
      </c>
      <c r="T818" s="96">
        <v>0</v>
      </c>
      <c r="U818" s="96">
        <v>35</v>
      </c>
      <c r="V818" s="96">
        <v>0</v>
      </c>
      <c r="W818" s="96">
        <v>2063460</v>
      </c>
    </row>
    <row r="819" spans="2:23" ht="72" x14ac:dyDescent="0.25">
      <c r="B819" s="78">
        <v>87</v>
      </c>
      <c r="C819" s="89" t="s">
        <v>70</v>
      </c>
      <c r="D819" s="8" t="str">
        <f t="shared" si="44"/>
        <v>87Vigilancia de la salud ambiental</v>
      </c>
      <c r="E819" s="8" t="s">
        <v>289</v>
      </c>
      <c r="F819" s="78" t="s">
        <v>295</v>
      </c>
      <c r="G819" s="78" t="s">
        <v>323</v>
      </c>
      <c r="H819" s="78" t="s">
        <v>414</v>
      </c>
      <c r="I819" s="8" t="s">
        <v>516</v>
      </c>
      <c r="J819" s="8" t="s">
        <v>516</v>
      </c>
      <c r="K819" s="89" t="s">
        <v>453</v>
      </c>
      <c r="L819" s="89" t="s">
        <v>98</v>
      </c>
      <c r="M819" s="8" t="str">
        <f t="shared" si="43"/>
        <v>87Vigilancia de la salud ambientalANTONIO NARIÑOB. ENERO 2025</v>
      </c>
      <c r="N819" s="125">
        <f t="shared" si="46"/>
        <v>0</v>
      </c>
      <c r="O819" s="125">
        <f t="shared" si="45"/>
        <v>58956</v>
      </c>
      <c r="P819" s="96">
        <v>0</v>
      </c>
      <c r="Q819" s="96">
        <v>98</v>
      </c>
      <c r="R819" s="96">
        <v>0</v>
      </c>
      <c r="S819" s="96">
        <v>5777688</v>
      </c>
      <c r="T819" s="96">
        <v>0</v>
      </c>
      <c r="U819" s="96">
        <v>98</v>
      </c>
      <c r="V819" s="96">
        <v>0</v>
      </c>
      <c r="W819" s="96">
        <v>5777688</v>
      </c>
    </row>
    <row r="820" spans="2:23" ht="60" x14ac:dyDescent="0.25">
      <c r="B820" s="78">
        <v>87</v>
      </c>
      <c r="C820" s="89" t="s">
        <v>70</v>
      </c>
      <c r="D820" s="8" t="str">
        <f t="shared" si="44"/>
        <v>87Vigilancia de la salud ambiental</v>
      </c>
      <c r="E820" s="8" t="s">
        <v>289</v>
      </c>
      <c r="F820" s="78" t="s">
        <v>295</v>
      </c>
      <c r="G820" s="78" t="s">
        <v>323</v>
      </c>
      <c r="H820" s="78" t="s">
        <v>414</v>
      </c>
      <c r="I820" s="8" t="s">
        <v>516</v>
      </c>
      <c r="J820" s="8" t="s">
        <v>516</v>
      </c>
      <c r="K820" s="89" t="s">
        <v>454</v>
      </c>
      <c r="L820" s="89" t="s">
        <v>98</v>
      </c>
      <c r="M820" s="8" t="str">
        <f t="shared" si="43"/>
        <v>87Vigilancia de la salud ambientalCANDELARIAB. ENERO 2025</v>
      </c>
      <c r="N820" s="125">
        <f t="shared" si="46"/>
        <v>0</v>
      </c>
      <c r="O820" s="125">
        <f t="shared" si="45"/>
        <v>58956</v>
      </c>
      <c r="P820" s="96">
        <v>0</v>
      </c>
      <c r="Q820" s="96">
        <v>4</v>
      </c>
      <c r="R820" s="96">
        <v>0</v>
      </c>
      <c r="S820" s="96">
        <v>235824</v>
      </c>
      <c r="T820" s="96">
        <v>0</v>
      </c>
      <c r="U820" s="96">
        <v>4</v>
      </c>
      <c r="V820" s="96">
        <v>0</v>
      </c>
      <c r="W820" s="96">
        <v>235824</v>
      </c>
    </row>
    <row r="821" spans="2:23" ht="72" x14ac:dyDescent="0.25">
      <c r="B821" s="78">
        <v>87</v>
      </c>
      <c r="C821" s="89" t="s">
        <v>70</v>
      </c>
      <c r="D821" s="8" t="str">
        <f t="shared" si="44"/>
        <v>87Vigilancia de la salud ambiental</v>
      </c>
      <c r="E821" s="8" t="s">
        <v>289</v>
      </c>
      <c r="F821" s="78" t="s">
        <v>295</v>
      </c>
      <c r="G821" s="78" t="s">
        <v>323</v>
      </c>
      <c r="H821" s="78" t="s">
        <v>414</v>
      </c>
      <c r="I821" s="8" t="s">
        <v>516</v>
      </c>
      <c r="J821" s="8" t="s">
        <v>516</v>
      </c>
      <c r="K821" s="77" t="s">
        <v>456</v>
      </c>
      <c r="L821" s="89" t="s">
        <v>98</v>
      </c>
      <c r="M821" s="8" t="str">
        <f t="shared" si="43"/>
        <v>87Vigilancia de la salud ambientalRAFAEL URIBE URIBEB. ENERO 2025</v>
      </c>
      <c r="N821" s="125">
        <f t="shared" si="46"/>
        <v>0</v>
      </c>
      <c r="O821" s="125">
        <f t="shared" si="45"/>
        <v>58956</v>
      </c>
      <c r="P821" s="96">
        <v>0</v>
      </c>
      <c r="Q821" s="96">
        <v>88</v>
      </c>
      <c r="R821" s="96">
        <v>0</v>
      </c>
      <c r="S821" s="96">
        <v>5188128</v>
      </c>
      <c r="T821" s="96">
        <v>0</v>
      </c>
      <c r="U821" s="96">
        <v>87</v>
      </c>
      <c r="V821" s="96">
        <v>0</v>
      </c>
      <c r="W821" s="96">
        <v>5129172</v>
      </c>
    </row>
    <row r="822" spans="2:23" ht="60" x14ac:dyDescent="0.25">
      <c r="B822" s="78">
        <v>89</v>
      </c>
      <c r="C822" s="89" t="s">
        <v>70</v>
      </c>
      <c r="D822" s="8" t="str">
        <f t="shared" si="44"/>
        <v>89Vigilancia de la salud ambiental</v>
      </c>
      <c r="E822" s="8" t="s">
        <v>289</v>
      </c>
      <c r="F822" s="78" t="s">
        <v>295</v>
      </c>
      <c r="G822" s="78" t="s">
        <v>324</v>
      </c>
      <c r="H822" s="78" t="s">
        <v>414</v>
      </c>
      <c r="I822" s="8" t="s">
        <v>516</v>
      </c>
      <c r="J822" s="8" t="s">
        <v>516</v>
      </c>
      <c r="K822" s="89" t="s">
        <v>458</v>
      </c>
      <c r="L822" s="89" t="s">
        <v>98</v>
      </c>
      <c r="M822" s="8" t="str">
        <f t="shared" si="43"/>
        <v>89Vigilancia de la salud ambientalSANTA FEB. ENERO 2025</v>
      </c>
      <c r="N822" s="125">
        <f t="shared" si="46"/>
        <v>0</v>
      </c>
      <c r="O822" s="125">
        <f t="shared" si="45"/>
        <v>90168</v>
      </c>
      <c r="P822" s="96">
        <v>0</v>
      </c>
      <c r="Q822" s="96">
        <v>26</v>
      </c>
      <c r="R822" s="96">
        <v>0</v>
      </c>
      <c r="S822" s="96">
        <v>2344368</v>
      </c>
      <c r="T822" s="96">
        <v>0</v>
      </c>
      <c r="U822" s="96">
        <v>26</v>
      </c>
      <c r="V822" s="96">
        <v>0</v>
      </c>
      <c r="W822" s="96">
        <v>2344368</v>
      </c>
    </row>
    <row r="823" spans="2:23" ht="72" x14ac:dyDescent="0.25">
      <c r="B823" s="78">
        <v>89</v>
      </c>
      <c r="C823" s="89" t="s">
        <v>70</v>
      </c>
      <c r="D823" s="8" t="str">
        <f t="shared" si="44"/>
        <v>89Vigilancia de la salud ambiental</v>
      </c>
      <c r="E823" s="8" t="s">
        <v>289</v>
      </c>
      <c r="F823" s="78" t="s">
        <v>295</v>
      </c>
      <c r="G823" s="78" t="s">
        <v>324</v>
      </c>
      <c r="H823" s="78" t="s">
        <v>414</v>
      </c>
      <c r="I823" s="8" t="s">
        <v>516</v>
      </c>
      <c r="J823" s="8" t="s">
        <v>516</v>
      </c>
      <c r="K823" s="89" t="s">
        <v>457</v>
      </c>
      <c r="L823" s="89" t="s">
        <v>98</v>
      </c>
      <c r="M823" s="8" t="str">
        <f t="shared" si="43"/>
        <v>89Vigilancia de la salud ambientalSAN CRISTOBALB. ENERO 2025</v>
      </c>
      <c r="N823" s="125">
        <f t="shared" si="46"/>
        <v>0</v>
      </c>
      <c r="O823" s="125">
        <f t="shared" si="45"/>
        <v>90168</v>
      </c>
      <c r="P823" s="96">
        <v>0</v>
      </c>
      <c r="Q823" s="96">
        <v>88</v>
      </c>
      <c r="R823" s="96">
        <v>0</v>
      </c>
      <c r="S823" s="96">
        <v>7934784</v>
      </c>
      <c r="T823" s="96">
        <v>0</v>
      </c>
      <c r="U823" s="96">
        <v>88</v>
      </c>
      <c r="V823" s="96">
        <v>0</v>
      </c>
      <c r="W823" s="96">
        <v>7934784</v>
      </c>
    </row>
    <row r="824" spans="2:23" ht="60" x14ac:dyDescent="0.25">
      <c r="B824" s="78">
        <v>89</v>
      </c>
      <c r="C824" s="89" t="s">
        <v>70</v>
      </c>
      <c r="D824" s="8" t="str">
        <f t="shared" si="44"/>
        <v>89Vigilancia de la salud ambiental</v>
      </c>
      <c r="E824" s="8" t="s">
        <v>289</v>
      </c>
      <c r="F824" s="78" t="s">
        <v>295</v>
      </c>
      <c r="G824" s="78" t="s">
        <v>324</v>
      </c>
      <c r="H824" s="78" t="s">
        <v>414</v>
      </c>
      <c r="I824" s="8" t="s">
        <v>516</v>
      </c>
      <c r="J824" s="8" t="s">
        <v>516</v>
      </c>
      <c r="K824" s="77" t="s">
        <v>455</v>
      </c>
      <c r="L824" s="89" t="s">
        <v>98</v>
      </c>
      <c r="M824" s="8" t="str">
        <f t="shared" si="43"/>
        <v>89Vigilancia de la salud ambientalMARTIRESB. ENERO 2025</v>
      </c>
      <c r="N824" s="125">
        <f t="shared" si="46"/>
        <v>0</v>
      </c>
      <c r="O824" s="125">
        <f t="shared" si="45"/>
        <v>90168</v>
      </c>
      <c r="P824" s="96">
        <v>0</v>
      </c>
      <c r="Q824" s="96">
        <v>26</v>
      </c>
      <c r="R824" s="96">
        <v>0</v>
      </c>
      <c r="S824" s="96">
        <v>2344368</v>
      </c>
      <c r="T824" s="96">
        <v>0</v>
      </c>
      <c r="U824" s="96">
        <v>26</v>
      </c>
      <c r="V824" s="96">
        <v>0</v>
      </c>
      <c r="W824" s="96">
        <v>2344368</v>
      </c>
    </row>
    <row r="825" spans="2:23" ht="72" x14ac:dyDescent="0.25">
      <c r="B825" s="78">
        <v>89</v>
      </c>
      <c r="C825" s="89" t="s">
        <v>70</v>
      </c>
      <c r="D825" s="8" t="str">
        <f t="shared" si="44"/>
        <v>89Vigilancia de la salud ambiental</v>
      </c>
      <c r="E825" s="8" t="s">
        <v>289</v>
      </c>
      <c r="F825" s="78" t="s">
        <v>295</v>
      </c>
      <c r="G825" s="78" t="s">
        <v>324</v>
      </c>
      <c r="H825" s="78" t="s">
        <v>414</v>
      </c>
      <c r="I825" s="8" t="s">
        <v>516</v>
      </c>
      <c r="J825" s="8" t="s">
        <v>516</v>
      </c>
      <c r="K825" s="89" t="s">
        <v>453</v>
      </c>
      <c r="L825" s="89" t="s">
        <v>98</v>
      </c>
      <c r="M825" s="8" t="str">
        <f t="shared" si="43"/>
        <v>89Vigilancia de la salud ambientalANTONIO NARIÑOB. ENERO 2025</v>
      </c>
      <c r="N825" s="125">
        <f t="shared" si="46"/>
        <v>0</v>
      </c>
      <c r="O825" s="125">
        <f t="shared" si="45"/>
        <v>90168</v>
      </c>
      <c r="P825" s="96">
        <v>0</v>
      </c>
      <c r="Q825" s="96">
        <v>35</v>
      </c>
      <c r="R825" s="96">
        <v>0</v>
      </c>
      <c r="S825" s="96">
        <v>3155880</v>
      </c>
      <c r="T825" s="96">
        <v>0</v>
      </c>
      <c r="U825" s="96">
        <v>35</v>
      </c>
      <c r="V825" s="96">
        <v>0</v>
      </c>
      <c r="W825" s="96">
        <v>3155880</v>
      </c>
    </row>
    <row r="826" spans="2:23" ht="60" x14ac:dyDescent="0.25">
      <c r="B826" s="78">
        <v>89</v>
      </c>
      <c r="C826" s="89" t="s">
        <v>70</v>
      </c>
      <c r="D826" s="8" t="str">
        <f t="shared" si="44"/>
        <v>89Vigilancia de la salud ambiental</v>
      </c>
      <c r="E826" s="8" t="s">
        <v>289</v>
      </c>
      <c r="F826" s="78" t="s">
        <v>295</v>
      </c>
      <c r="G826" s="78" t="s">
        <v>324</v>
      </c>
      <c r="H826" s="78" t="s">
        <v>414</v>
      </c>
      <c r="I826" s="8" t="s">
        <v>516</v>
      </c>
      <c r="J826" s="8" t="s">
        <v>516</v>
      </c>
      <c r="K826" s="77" t="s">
        <v>454</v>
      </c>
      <c r="L826" s="89" t="s">
        <v>98</v>
      </c>
      <c r="M826" s="8" t="str">
        <f t="shared" si="43"/>
        <v>89Vigilancia de la salud ambientalCANDELARIAB. ENERO 2025</v>
      </c>
      <c r="N826" s="125">
        <f t="shared" si="46"/>
        <v>0</v>
      </c>
      <c r="O826" s="125">
        <f t="shared" si="45"/>
        <v>90168</v>
      </c>
      <c r="P826" s="96">
        <v>0</v>
      </c>
      <c r="Q826" s="96">
        <v>2</v>
      </c>
      <c r="R826" s="96">
        <v>0</v>
      </c>
      <c r="S826" s="96">
        <v>180336</v>
      </c>
      <c r="T826" s="96">
        <v>0</v>
      </c>
      <c r="U826" s="96">
        <v>2</v>
      </c>
      <c r="V826" s="96">
        <v>0</v>
      </c>
      <c r="W826" s="96">
        <v>180336</v>
      </c>
    </row>
    <row r="827" spans="2:23" ht="72" x14ac:dyDescent="0.25">
      <c r="B827" s="78">
        <v>89</v>
      </c>
      <c r="C827" s="89" t="s">
        <v>70</v>
      </c>
      <c r="D827" s="8" t="str">
        <f t="shared" si="44"/>
        <v>89Vigilancia de la salud ambiental</v>
      </c>
      <c r="E827" s="8" t="s">
        <v>289</v>
      </c>
      <c r="F827" s="78" t="s">
        <v>295</v>
      </c>
      <c r="G827" s="78" t="s">
        <v>324</v>
      </c>
      <c r="H827" s="78" t="s">
        <v>414</v>
      </c>
      <c r="I827" s="8" t="s">
        <v>516</v>
      </c>
      <c r="J827" s="8" t="s">
        <v>516</v>
      </c>
      <c r="K827" s="77" t="s">
        <v>456</v>
      </c>
      <c r="L827" s="89" t="s">
        <v>98</v>
      </c>
      <c r="M827" s="8" t="str">
        <f t="shared" si="43"/>
        <v>89Vigilancia de la salud ambientalRAFAEL URIBE URIBEB. ENERO 2025</v>
      </c>
      <c r="N827" s="125">
        <f t="shared" si="46"/>
        <v>0</v>
      </c>
      <c r="O827" s="125">
        <f t="shared" si="45"/>
        <v>90168</v>
      </c>
      <c r="P827" s="96">
        <v>0</v>
      </c>
      <c r="Q827" s="96">
        <v>70</v>
      </c>
      <c r="R827" s="96">
        <v>0</v>
      </c>
      <c r="S827" s="96">
        <v>6311760</v>
      </c>
      <c r="T827" s="96">
        <v>0</v>
      </c>
      <c r="U827" s="96">
        <v>70</v>
      </c>
      <c r="V827" s="96">
        <v>0</v>
      </c>
      <c r="W827" s="96">
        <v>6311760</v>
      </c>
    </row>
    <row r="828" spans="2:23" ht="60" x14ac:dyDescent="0.25">
      <c r="B828" s="78">
        <v>90</v>
      </c>
      <c r="C828" s="89" t="s">
        <v>70</v>
      </c>
      <c r="D828" s="8" t="str">
        <f t="shared" si="44"/>
        <v>90Vigilancia de la salud ambiental</v>
      </c>
      <c r="E828" s="8" t="s">
        <v>289</v>
      </c>
      <c r="F828" s="78" t="s">
        <v>295</v>
      </c>
      <c r="G828" s="78" t="s">
        <v>325</v>
      </c>
      <c r="H828" s="78" t="s">
        <v>414</v>
      </c>
      <c r="I828" s="8" t="s">
        <v>516</v>
      </c>
      <c r="J828" s="8" t="s">
        <v>516</v>
      </c>
      <c r="K828" s="89" t="s">
        <v>458</v>
      </c>
      <c r="L828" s="89" t="s">
        <v>98</v>
      </c>
      <c r="M828" s="8" t="str">
        <f t="shared" si="43"/>
        <v>90Vigilancia de la salud ambientalSANTA FEB. ENERO 2025</v>
      </c>
      <c r="N828" s="125">
        <f t="shared" si="46"/>
        <v>0</v>
      </c>
      <c r="O828" s="125">
        <f t="shared" si="45"/>
        <v>58956</v>
      </c>
      <c r="P828" s="96">
        <v>0</v>
      </c>
      <c r="Q828" s="96">
        <v>100</v>
      </c>
      <c r="R828" s="96">
        <v>0</v>
      </c>
      <c r="S828" s="96">
        <v>5895600</v>
      </c>
      <c r="T828" s="96">
        <v>0</v>
      </c>
      <c r="U828" s="96">
        <v>100</v>
      </c>
      <c r="V828" s="96">
        <v>0</v>
      </c>
      <c r="W828" s="96">
        <v>5895600</v>
      </c>
    </row>
    <row r="829" spans="2:23" ht="72" x14ac:dyDescent="0.25">
      <c r="B829" s="78">
        <v>90</v>
      </c>
      <c r="C829" s="89" t="s">
        <v>70</v>
      </c>
      <c r="D829" s="8" t="str">
        <f t="shared" si="44"/>
        <v>90Vigilancia de la salud ambiental</v>
      </c>
      <c r="E829" s="8" t="s">
        <v>289</v>
      </c>
      <c r="F829" s="78" t="s">
        <v>295</v>
      </c>
      <c r="G829" s="78" t="s">
        <v>325</v>
      </c>
      <c r="H829" s="78" t="s">
        <v>414</v>
      </c>
      <c r="I829" s="8" t="s">
        <v>516</v>
      </c>
      <c r="J829" s="8" t="s">
        <v>516</v>
      </c>
      <c r="K829" s="77" t="s">
        <v>457</v>
      </c>
      <c r="L829" s="89" t="s">
        <v>98</v>
      </c>
      <c r="M829" s="8" t="str">
        <f t="shared" si="43"/>
        <v>90Vigilancia de la salud ambientalSAN CRISTOBALB. ENERO 2025</v>
      </c>
      <c r="N829" s="125">
        <f t="shared" si="46"/>
        <v>0</v>
      </c>
      <c r="O829" s="125">
        <f t="shared" si="45"/>
        <v>58956</v>
      </c>
      <c r="P829" s="96">
        <v>0</v>
      </c>
      <c r="Q829" s="96">
        <v>94</v>
      </c>
      <c r="R829" s="96">
        <v>0</v>
      </c>
      <c r="S829" s="96">
        <v>5541864</v>
      </c>
      <c r="T829" s="96">
        <v>0</v>
      </c>
      <c r="U829" s="96">
        <v>94</v>
      </c>
      <c r="V829" s="96">
        <v>0</v>
      </c>
      <c r="W829" s="96">
        <v>5541864</v>
      </c>
    </row>
    <row r="830" spans="2:23" ht="60" x14ac:dyDescent="0.25">
      <c r="B830" s="78">
        <v>90</v>
      </c>
      <c r="C830" s="89" t="s">
        <v>70</v>
      </c>
      <c r="D830" s="8" t="str">
        <f t="shared" si="44"/>
        <v>90Vigilancia de la salud ambiental</v>
      </c>
      <c r="E830" s="8" t="s">
        <v>289</v>
      </c>
      <c r="F830" s="78" t="s">
        <v>295</v>
      </c>
      <c r="G830" s="78" t="s">
        <v>325</v>
      </c>
      <c r="H830" s="78" t="s">
        <v>414</v>
      </c>
      <c r="I830" s="8" t="s">
        <v>516</v>
      </c>
      <c r="J830" s="8" t="s">
        <v>516</v>
      </c>
      <c r="K830" s="89" t="s">
        <v>455</v>
      </c>
      <c r="L830" s="89" t="s">
        <v>98</v>
      </c>
      <c r="M830" s="8" t="str">
        <f t="shared" si="43"/>
        <v>90Vigilancia de la salud ambientalMARTIRESB. ENERO 2025</v>
      </c>
      <c r="N830" s="125">
        <f t="shared" si="46"/>
        <v>0</v>
      </c>
      <c r="O830" s="125">
        <f t="shared" si="45"/>
        <v>58956</v>
      </c>
      <c r="P830" s="96">
        <v>0</v>
      </c>
      <c r="Q830" s="96">
        <v>52</v>
      </c>
      <c r="R830" s="96">
        <v>0</v>
      </c>
      <c r="S830" s="96">
        <v>3065712</v>
      </c>
      <c r="T830" s="96">
        <v>0</v>
      </c>
      <c r="U830" s="96">
        <v>52</v>
      </c>
      <c r="V830" s="96">
        <v>0</v>
      </c>
      <c r="W830" s="96">
        <v>3065712</v>
      </c>
    </row>
    <row r="831" spans="2:23" ht="72" x14ac:dyDescent="0.25">
      <c r="B831" s="78">
        <v>90</v>
      </c>
      <c r="C831" s="89" t="s">
        <v>70</v>
      </c>
      <c r="D831" s="8" t="str">
        <f t="shared" si="44"/>
        <v>90Vigilancia de la salud ambiental</v>
      </c>
      <c r="E831" s="8" t="s">
        <v>289</v>
      </c>
      <c r="F831" s="78" t="s">
        <v>295</v>
      </c>
      <c r="G831" s="78" t="s">
        <v>325</v>
      </c>
      <c r="H831" s="78" t="s">
        <v>414</v>
      </c>
      <c r="I831" s="8" t="s">
        <v>516</v>
      </c>
      <c r="J831" s="8" t="s">
        <v>516</v>
      </c>
      <c r="K831" s="77" t="s">
        <v>453</v>
      </c>
      <c r="L831" s="89" t="s">
        <v>98</v>
      </c>
      <c r="M831" s="8" t="str">
        <f t="shared" si="43"/>
        <v>90Vigilancia de la salud ambientalANTONIO NARIÑOB. ENERO 2025</v>
      </c>
      <c r="N831" s="125">
        <f t="shared" si="46"/>
        <v>0</v>
      </c>
      <c r="O831" s="125">
        <f t="shared" si="45"/>
        <v>58956</v>
      </c>
      <c r="P831" s="96">
        <v>0</v>
      </c>
      <c r="Q831" s="96">
        <v>62</v>
      </c>
      <c r="R831" s="96">
        <v>0</v>
      </c>
      <c r="S831" s="96">
        <v>3655272</v>
      </c>
      <c r="T831" s="96">
        <v>0</v>
      </c>
      <c r="U831" s="96">
        <v>62</v>
      </c>
      <c r="V831" s="96">
        <v>0</v>
      </c>
      <c r="W831" s="96">
        <v>3655272</v>
      </c>
    </row>
    <row r="832" spans="2:23" ht="60" x14ac:dyDescent="0.25">
      <c r="B832" s="78">
        <v>90</v>
      </c>
      <c r="C832" s="89" t="s">
        <v>70</v>
      </c>
      <c r="D832" s="8" t="str">
        <f t="shared" si="44"/>
        <v>90Vigilancia de la salud ambiental</v>
      </c>
      <c r="E832" s="8" t="s">
        <v>289</v>
      </c>
      <c r="F832" s="78" t="s">
        <v>295</v>
      </c>
      <c r="G832" s="78" t="s">
        <v>325</v>
      </c>
      <c r="H832" s="78" t="s">
        <v>414</v>
      </c>
      <c r="I832" s="8" t="s">
        <v>516</v>
      </c>
      <c r="J832" s="8" t="s">
        <v>516</v>
      </c>
      <c r="K832" s="89" t="s">
        <v>454</v>
      </c>
      <c r="L832" s="89" t="s">
        <v>98</v>
      </c>
      <c r="M832" s="8" t="str">
        <f t="shared" si="43"/>
        <v>90Vigilancia de la salud ambientalCANDELARIAB. ENERO 2025</v>
      </c>
      <c r="N832" s="125">
        <f t="shared" si="46"/>
        <v>0</v>
      </c>
      <c r="O832" s="125">
        <f t="shared" si="45"/>
        <v>58956</v>
      </c>
      <c r="P832" s="96">
        <v>0</v>
      </c>
      <c r="Q832" s="96">
        <v>12</v>
      </c>
      <c r="R832" s="96">
        <v>0</v>
      </c>
      <c r="S832" s="96">
        <v>707472</v>
      </c>
      <c r="T832" s="96">
        <v>0</v>
      </c>
      <c r="U832" s="96">
        <v>12</v>
      </c>
      <c r="V832" s="96">
        <v>0</v>
      </c>
      <c r="W832" s="96">
        <v>707472</v>
      </c>
    </row>
    <row r="833" spans="2:23" ht="72" x14ac:dyDescent="0.25">
      <c r="B833" s="78">
        <v>90</v>
      </c>
      <c r="C833" s="89" t="s">
        <v>70</v>
      </c>
      <c r="D833" s="8" t="str">
        <f t="shared" si="44"/>
        <v>90Vigilancia de la salud ambiental</v>
      </c>
      <c r="E833" s="8" t="s">
        <v>289</v>
      </c>
      <c r="F833" s="78" t="s">
        <v>295</v>
      </c>
      <c r="G833" s="78" t="s">
        <v>325</v>
      </c>
      <c r="H833" s="78" t="s">
        <v>414</v>
      </c>
      <c r="I833" s="8" t="s">
        <v>516</v>
      </c>
      <c r="J833" s="8" t="s">
        <v>516</v>
      </c>
      <c r="K833" s="77" t="s">
        <v>456</v>
      </c>
      <c r="L833" s="89" t="s">
        <v>98</v>
      </c>
      <c r="M833" s="8" t="str">
        <f t="shared" si="43"/>
        <v>90Vigilancia de la salud ambientalRAFAEL URIBE URIBEB. ENERO 2025</v>
      </c>
      <c r="N833" s="125">
        <f t="shared" si="46"/>
        <v>0</v>
      </c>
      <c r="O833" s="125">
        <f t="shared" si="45"/>
        <v>58956</v>
      </c>
      <c r="P833" s="96">
        <v>0</v>
      </c>
      <c r="Q833" s="96">
        <v>60</v>
      </c>
      <c r="R833" s="96">
        <v>0</v>
      </c>
      <c r="S833" s="96">
        <v>3537360</v>
      </c>
      <c r="T833" s="96">
        <v>0</v>
      </c>
      <c r="U833" s="96">
        <v>60</v>
      </c>
      <c r="V833" s="96">
        <v>0</v>
      </c>
      <c r="W833" s="96">
        <v>3537360</v>
      </c>
    </row>
    <row r="834" spans="2:23" ht="60" x14ac:dyDescent="0.25">
      <c r="B834" s="78">
        <v>93</v>
      </c>
      <c r="C834" s="89" t="s">
        <v>70</v>
      </c>
      <c r="D834" s="8" t="str">
        <f t="shared" si="44"/>
        <v>93Vigilancia de la salud ambiental</v>
      </c>
      <c r="E834" s="8" t="s">
        <v>289</v>
      </c>
      <c r="F834" s="78" t="s">
        <v>295</v>
      </c>
      <c r="G834" s="78" t="s">
        <v>326</v>
      </c>
      <c r="H834" s="78" t="s">
        <v>414</v>
      </c>
      <c r="I834" s="8" t="s">
        <v>516</v>
      </c>
      <c r="J834" s="8" t="s">
        <v>516</v>
      </c>
      <c r="K834" s="89" t="s">
        <v>458</v>
      </c>
      <c r="L834" s="89" t="s">
        <v>98</v>
      </c>
      <c r="M834" s="8" t="str">
        <f t="shared" si="43"/>
        <v>93Vigilancia de la salud ambientalSANTA FEB. ENERO 2025</v>
      </c>
      <c r="N834" s="125">
        <f t="shared" si="46"/>
        <v>0</v>
      </c>
      <c r="O834" s="125">
        <f t="shared" si="45"/>
        <v>90168</v>
      </c>
      <c r="P834" s="96">
        <v>0</v>
      </c>
      <c r="Q834" s="96">
        <v>2</v>
      </c>
      <c r="R834" s="96">
        <v>0</v>
      </c>
      <c r="S834" s="96">
        <v>180336</v>
      </c>
      <c r="T834" s="96">
        <v>0</v>
      </c>
      <c r="U834" s="96">
        <v>2</v>
      </c>
      <c r="V834" s="96">
        <v>0</v>
      </c>
      <c r="W834" s="96">
        <v>180336</v>
      </c>
    </row>
    <row r="835" spans="2:23" ht="72" x14ac:dyDescent="0.25">
      <c r="B835" s="78">
        <v>93</v>
      </c>
      <c r="C835" s="89" t="s">
        <v>70</v>
      </c>
      <c r="D835" s="8" t="str">
        <f t="shared" si="44"/>
        <v>93Vigilancia de la salud ambiental</v>
      </c>
      <c r="E835" s="8" t="s">
        <v>289</v>
      </c>
      <c r="F835" s="78" t="s">
        <v>295</v>
      </c>
      <c r="G835" s="78" t="s">
        <v>326</v>
      </c>
      <c r="H835" s="78" t="s">
        <v>414</v>
      </c>
      <c r="I835" s="8" t="s">
        <v>516</v>
      </c>
      <c r="J835" s="8" t="s">
        <v>516</v>
      </c>
      <c r="K835" s="77" t="s">
        <v>457</v>
      </c>
      <c r="L835" s="89" t="s">
        <v>98</v>
      </c>
      <c r="M835" s="8" t="str">
        <f t="shared" ref="M835:M898" si="47">+D835&amp;K835&amp;L835</f>
        <v>93Vigilancia de la salud ambientalSAN CRISTOBALB. ENERO 2025</v>
      </c>
      <c r="N835" s="125">
        <f t="shared" si="46"/>
        <v>0</v>
      </c>
      <c r="O835" s="125">
        <f t="shared" si="45"/>
        <v>0</v>
      </c>
      <c r="P835" s="96">
        <v>0</v>
      </c>
      <c r="Q835" s="96">
        <v>0</v>
      </c>
      <c r="R835" s="96">
        <v>0</v>
      </c>
      <c r="S835" s="96">
        <v>0</v>
      </c>
      <c r="T835" s="96">
        <v>0</v>
      </c>
      <c r="U835" s="96">
        <v>0</v>
      </c>
      <c r="V835" s="96">
        <v>0</v>
      </c>
      <c r="W835" s="96">
        <v>0</v>
      </c>
    </row>
    <row r="836" spans="2:23" ht="72" x14ac:dyDescent="0.25">
      <c r="B836" s="78">
        <v>93</v>
      </c>
      <c r="C836" s="89" t="s">
        <v>70</v>
      </c>
      <c r="D836" s="8" t="str">
        <f t="shared" ref="D836:D899" si="48">+B836&amp;C836</f>
        <v>93Vigilancia de la salud ambiental</v>
      </c>
      <c r="E836" s="8" t="s">
        <v>289</v>
      </c>
      <c r="F836" s="78" t="s">
        <v>295</v>
      </c>
      <c r="G836" s="78" t="s">
        <v>326</v>
      </c>
      <c r="H836" s="78" t="s">
        <v>414</v>
      </c>
      <c r="I836" s="8" t="s">
        <v>516</v>
      </c>
      <c r="J836" s="8" t="s">
        <v>516</v>
      </c>
      <c r="K836" s="89" t="s">
        <v>453</v>
      </c>
      <c r="L836" s="89" t="s">
        <v>98</v>
      </c>
      <c r="M836" s="8" t="str">
        <f t="shared" si="47"/>
        <v>93Vigilancia de la salud ambientalANTONIO NARIÑOB. ENERO 2025</v>
      </c>
      <c r="N836" s="125">
        <f t="shared" si="46"/>
        <v>0</v>
      </c>
      <c r="O836" s="125">
        <f t="shared" si="45"/>
        <v>0</v>
      </c>
      <c r="P836" s="96">
        <v>0</v>
      </c>
      <c r="Q836" s="96">
        <v>0</v>
      </c>
      <c r="R836" s="96">
        <v>0</v>
      </c>
      <c r="S836" s="96">
        <v>0</v>
      </c>
      <c r="T836" s="96">
        <v>0</v>
      </c>
      <c r="U836" s="96">
        <v>0</v>
      </c>
      <c r="V836" s="96">
        <v>0</v>
      </c>
      <c r="W836" s="96">
        <v>0</v>
      </c>
    </row>
    <row r="837" spans="2:23" ht="72" x14ac:dyDescent="0.25">
      <c r="B837" s="78">
        <v>93</v>
      </c>
      <c r="C837" s="89" t="s">
        <v>70</v>
      </c>
      <c r="D837" s="8" t="str">
        <f t="shared" si="48"/>
        <v>93Vigilancia de la salud ambiental</v>
      </c>
      <c r="E837" s="8" t="s">
        <v>289</v>
      </c>
      <c r="F837" s="78" t="s">
        <v>295</v>
      </c>
      <c r="G837" s="78" t="s">
        <v>326</v>
      </c>
      <c r="H837" s="78" t="s">
        <v>414</v>
      </c>
      <c r="I837" s="8" t="s">
        <v>516</v>
      </c>
      <c r="J837" s="8" t="s">
        <v>516</v>
      </c>
      <c r="K837" s="77" t="s">
        <v>456</v>
      </c>
      <c r="L837" s="89" t="s">
        <v>98</v>
      </c>
      <c r="M837" s="8" t="str">
        <f t="shared" si="47"/>
        <v>93Vigilancia de la salud ambientalRAFAEL URIBE URIBEB. ENERO 2025</v>
      </c>
      <c r="N837" s="125">
        <f t="shared" si="46"/>
        <v>0</v>
      </c>
      <c r="O837" s="125">
        <f t="shared" si="45"/>
        <v>0</v>
      </c>
      <c r="P837" s="96">
        <v>0</v>
      </c>
      <c r="Q837" s="96">
        <v>0</v>
      </c>
      <c r="R837" s="96">
        <v>0</v>
      </c>
      <c r="S837" s="96">
        <v>0</v>
      </c>
      <c r="T837" s="96">
        <v>0</v>
      </c>
      <c r="U837" s="96">
        <v>0</v>
      </c>
      <c r="V837" s="96">
        <v>0</v>
      </c>
      <c r="W837" s="96">
        <v>0</v>
      </c>
    </row>
    <row r="838" spans="2:23" ht="60" x14ac:dyDescent="0.25">
      <c r="B838" s="78">
        <v>94</v>
      </c>
      <c r="C838" s="89" t="s">
        <v>70</v>
      </c>
      <c r="D838" s="8" t="str">
        <f t="shared" si="48"/>
        <v>94Vigilancia de la salud ambiental</v>
      </c>
      <c r="E838" s="8" t="s">
        <v>289</v>
      </c>
      <c r="F838" s="78" t="s">
        <v>295</v>
      </c>
      <c r="G838" s="78" t="s">
        <v>327</v>
      </c>
      <c r="H838" s="78" t="s">
        <v>414</v>
      </c>
      <c r="I838" s="8" t="s">
        <v>516</v>
      </c>
      <c r="J838" s="8" t="s">
        <v>516</v>
      </c>
      <c r="K838" s="77" t="s">
        <v>458</v>
      </c>
      <c r="L838" s="89" t="s">
        <v>98</v>
      </c>
      <c r="M838" s="8" t="str">
        <f t="shared" si="47"/>
        <v>94Vigilancia de la salud ambientalSANTA FEB. ENERO 2025</v>
      </c>
      <c r="N838" s="125">
        <f t="shared" si="46"/>
        <v>0</v>
      </c>
      <c r="O838" s="125">
        <f t="shared" si="45"/>
        <v>149124</v>
      </c>
      <c r="P838" s="96">
        <v>0</v>
      </c>
      <c r="Q838" s="96">
        <v>14</v>
      </c>
      <c r="R838" s="96">
        <v>0</v>
      </c>
      <c r="S838" s="96">
        <v>2087736</v>
      </c>
      <c r="T838" s="96">
        <v>0</v>
      </c>
      <c r="U838" s="96">
        <v>14</v>
      </c>
      <c r="V838" s="96">
        <v>0</v>
      </c>
      <c r="W838" s="96">
        <v>2087736</v>
      </c>
    </row>
    <row r="839" spans="2:23" ht="72" x14ac:dyDescent="0.25">
      <c r="B839" s="78">
        <v>94</v>
      </c>
      <c r="C839" s="89" t="s">
        <v>70</v>
      </c>
      <c r="D839" s="8" t="str">
        <f t="shared" si="48"/>
        <v>94Vigilancia de la salud ambiental</v>
      </c>
      <c r="E839" s="8" t="s">
        <v>289</v>
      </c>
      <c r="F839" s="78" t="s">
        <v>295</v>
      </c>
      <c r="G839" s="78" t="s">
        <v>327</v>
      </c>
      <c r="H839" s="78" t="s">
        <v>414</v>
      </c>
      <c r="I839" s="8" t="s">
        <v>516</v>
      </c>
      <c r="J839" s="8" t="s">
        <v>516</v>
      </c>
      <c r="K839" s="89" t="s">
        <v>457</v>
      </c>
      <c r="L839" s="89" t="s">
        <v>98</v>
      </c>
      <c r="M839" s="8" t="str">
        <f t="shared" si="47"/>
        <v>94Vigilancia de la salud ambientalSAN CRISTOBALB. ENERO 2025</v>
      </c>
      <c r="N839" s="125">
        <f t="shared" si="46"/>
        <v>0</v>
      </c>
      <c r="O839" s="125">
        <f t="shared" si="45"/>
        <v>149124</v>
      </c>
      <c r="P839" s="96">
        <v>0</v>
      </c>
      <c r="Q839" s="96">
        <v>2</v>
      </c>
      <c r="R839" s="96">
        <v>0</v>
      </c>
      <c r="S839" s="96">
        <v>298248</v>
      </c>
      <c r="T839" s="96">
        <v>0</v>
      </c>
      <c r="U839" s="96">
        <v>2</v>
      </c>
      <c r="V839" s="96">
        <v>0</v>
      </c>
      <c r="W839" s="96">
        <v>298248</v>
      </c>
    </row>
    <row r="840" spans="2:23" ht="60" x14ac:dyDescent="0.25">
      <c r="B840" s="78">
        <v>94</v>
      </c>
      <c r="C840" s="89" t="s">
        <v>70</v>
      </c>
      <c r="D840" s="8" t="str">
        <f t="shared" si="48"/>
        <v>94Vigilancia de la salud ambiental</v>
      </c>
      <c r="E840" s="8" t="s">
        <v>289</v>
      </c>
      <c r="F840" s="78" t="s">
        <v>295</v>
      </c>
      <c r="G840" s="78" t="s">
        <v>327</v>
      </c>
      <c r="H840" s="78" t="s">
        <v>414</v>
      </c>
      <c r="I840" s="8" t="s">
        <v>516</v>
      </c>
      <c r="J840" s="8" t="s">
        <v>516</v>
      </c>
      <c r="K840" s="77" t="s">
        <v>455</v>
      </c>
      <c r="L840" s="89" t="s">
        <v>98</v>
      </c>
      <c r="M840" s="8" t="str">
        <f t="shared" si="47"/>
        <v>94Vigilancia de la salud ambientalMARTIRESB. ENERO 2025</v>
      </c>
      <c r="N840" s="125">
        <f t="shared" si="46"/>
        <v>0</v>
      </c>
      <c r="O840" s="125">
        <f t="shared" si="45"/>
        <v>149124</v>
      </c>
      <c r="P840" s="96">
        <v>0</v>
      </c>
      <c r="Q840" s="96">
        <v>34</v>
      </c>
      <c r="R840" s="96">
        <v>0</v>
      </c>
      <c r="S840" s="96">
        <v>5070216</v>
      </c>
      <c r="T840" s="96">
        <v>0</v>
      </c>
      <c r="U840" s="96">
        <v>34</v>
      </c>
      <c r="V840" s="96">
        <v>0</v>
      </c>
      <c r="W840" s="96">
        <v>5070216</v>
      </c>
    </row>
    <row r="841" spans="2:23" ht="72" x14ac:dyDescent="0.25">
      <c r="B841" s="78">
        <v>94</v>
      </c>
      <c r="C841" s="89" t="s">
        <v>70</v>
      </c>
      <c r="D841" s="8" t="str">
        <f t="shared" si="48"/>
        <v>94Vigilancia de la salud ambiental</v>
      </c>
      <c r="E841" s="8" t="s">
        <v>289</v>
      </c>
      <c r="F841" s="78" t="s">
        <v>295</v>
      </c>
      <c r="G841" s="78" t="s">
        <v>327</v>
      </c>
      <c r="H841" s="78" t="s">
        <v>414</v>
      </c>
      <c r="I841" s="8" t="s">
        <v>516</v>
      </c>
      <c r="J841" s="8" t="s">
        <v>516</v>
      </c>
      <c r="K841" s="89" t="s">
        <v>453</v>
      </c>
      <c r="L841" s="89" t="s">
        <v>98</v>
      </c>
      <c r="M841" s="8" t="str">
        <f t="shared" si="47"/>
        <v>94Vigilancia de la salud ambientalANTONIO NARIÑOB. ENERO 2025</v>
      </c>
      <c r="N841" s="125">
        <f t="shared" si="46"/>
        <v>0</v>
      </c>
      <c r="O841" s="125">
        <f t="shared" si="45"/>
        <v>149124</v>
      </c>
      <c r="P841" s="96">
        <v>0</v>
      </c>
      <c r="Q841" s="96">
        <v>3</v>
      </c>
      <c r="R841" s="96">
        <v>0</v>
      </c>
      <c r="S841" s="96">
        <v>447372</v>
      </c>
      <c r="T841" s="96">
        <v>0</v>
      </c>
      <c r="U841" s="96">
        <v>3</v>
      </c>
      <c r="V841" s="96">
        <v>0</v>
      </c>
      <c r="W841" s="96">
        <v>447372</v>
      </c>
    </row>
    <row r="842" spans="2:23" ht="60" x14ac:dyDescent="0.25">
      <c r="B842" s="78">
        <v>94</v>
      </c>
      <c r="C842" s="89" t="s">
        <v>70</v>
      </c>
      <c r="D842" s="8" t="str">
        <f t="shared" si="48"/>
        <v>94Vigilancia de la salud ambiental</v>
      </c>
      <c r="E842" s="8" t="s">
        <v>289</v>
      </c>
      <c r="F842" s="78" t="s">
        <v>295</v>
      </c>
      <c r="G842" s="78" t="s">
        <v>327</v>
      </c>
      <c r="H842" s="78" t="s">
        <v>414</v>
      </c>
      <c r="I842" s="8" t="s">
        <v>516</v>
      </c>
      <c r="J842" s="8" t="s">
        <v>516</v>
      </c>
      <c r="K842" s="77" t="s">
        <v>454</v>
      </c>
      <c r="L842" s="89" t="s">
        <v>98</v>
      </c>
      <c r="M842" s="8" t="str">
        <f t="shared" si="47"/>
        <v>94Vigilancia de la salud ambientalCANDELARIAB. ENERO 2025</v>
      </c>
      <c r="N842" s="125">
        <f t="shared" si="46"/>
        <v>0</v>
      </c>
      <c r="O842" s="125">
        <f t="shared" si="45"/>
        <v>149124</v>
      </c>
      <c r="P842" s="96">
        <v>0</v>
      </c>
      <c r="Q842" s="96">
        <v>2</v>
      </c>
      <c r="R842" s="96">
        <v>0</v>
      </c>
      <c r="S842" s="96">
        <v>298248</v>
      </c>
      <c r="T842" s="96">
        <v>0</v>
      </c>
      <c r="U842" s="96">
        <v>2</v>
      </c>
      <c r="V842" s="96">
        <v>0</v>
      </c>
      <c r="W842" s="96">
        <v>298248</v>
      </c>
    </row>
    <row r="843" spans="2:23" ht="72" x14ac:dyDescent="0.25">
      <c r="B843" s="78">
        <v>94</v>
      </c>
      <c r="C843" s="89" t="s">
        <v>70</v>
      </c>
      <c r="D843" s="8" t="str">
        <f t="shared" si="48"/>
        <v>94Vigilancia de la salud ambiental</v>
      </c>
      <c r="E843" s="8" t="s">
        <v>289</v>
      </c>
      <c r="F843" s="78" t="s">
        <v>295</v>
      </c>
      <c r="G843" s="78" t="s">
        <v>327</v>
      </c>
      <c r="H843" s="78" t="s">
        <v>414</v>
      </c>
      <c r="I843" s="8" t="s">
        <v>516</v>
      </c>
      <c r="J843" s="8" t="s">
        <v>516</v>
      </c>
      <c r="K843" s="89" t="s">
        <v>456</v>
      </c>
      <c r="L843" s="89" t="s">
        <v>98</v>
      </c>
      <c r="M843" s="8" t="str">
        <f t="shared" si="47"/>
        <v>94Vigilancia de la salud ambientalRAFAEL URIBE URIBEB. ENERO 2025</v>
      </c>
      <c r="N843" s="125">
        <f t="shared" si="46"/>
        <v>0</v>
      </c>
      <c r="O843" s="125">
        <f t="shared" si="45"/>
        <v>149124</v>
      </c>
      <c r="P843" s="96">
        <v>0</v>
      </c>
      <c r="Q843" s="96">
        <v>6</v>
      </c>
      <c r="R843" s="96">
        <v>0</v>
      </c>
      <c r="S843" s="96">
        <v>894744</v>
      </c>
      <c r="T843" s="96">
        <v>0</v>
      </c>
      <c r="U843" s="96">
        <v>6</v>
      </c>
      <c r="V843" s="96">
        <v>0</v>
      </c>
      <c r="W843" s="96">
        <v>894744</v>
      </c>
    </row>
    <row r="844" spans="2:23" ht="60" x14ac:dyDescent="0.25">
      <c r="B844" s="78">
        <v>95</v>
      </c>
      <c r="C844" s="89" t="s">
        <v>70</v>
      </c>
      <c r="D844" s="8" t="str">
        <f t="shared" si="48"/>
        <v>95Vigilancia de la salud ambiental</v>
      </c>
      <c r="E844" s="8" t="s">
        <v>289</v>
      </c>
      <c r="F844" s="78" t="s">
        <v>295</v>
      </c>
      <c r="G844" s="78" t="s">
        <v>328</v>
      </c>
      <c r="H844" s="78" t="s">
        <v>414</v>
      </c>
      <c r="I844" s="8" t="s">
        <v>516</v>
      </c>
      <c r="J844" s="8" t="s">
        <v>516</v>
      </c>
      <c r="K844" s="77" t="s">
        <v>458</v>
      </c>
      <c r="L844" s="89" t="s">
        <v>98</v>
      </c>
      <c r="M844" s="8" t="str">
        <f t="shared" si="47"/>
        <v>95Vigilancia de la salud ambientalSANTA FEB. ENERO 2025</v>
      </c>
      <c r="N844" s="125">
        <f t="shared" si="46"/>
        <v>0</v>
      </c>
      <c r="O844" s="125">
        <f t="shared" si="45"/>
        <v>149124</v>
      </c>
      <c r="P844" s="96">
        <v>0</v>
      </c>
      <c r="Q844" s="96">
        <v>2</v>
      </c>
      <c r="R844" s="96">
        <v>0</v>
      </c>
      <c r="S844" s="96">
        <v>298248</v>
      </c>
      <c r="T844" s="96">
        <v>0</v>
      </c>
      <c r="U844" s="96">
        <v>2</v>
      </c>
      <c r="V844" s="96">
        <v>0</v>
      </c>
      <c r="W844" s="96">
        <v>298248</v>
      </c>
    </row>
    <row r="845" spans="2:23" ht="72" x14ac:dyDescent="0.25">
      <c r="B845" s="78">
        <v>95</v>
      </c>
      <c r="C845" s="89" t="s">
        <v>70</v>
      </c>
      <c r="D845" s="8" t="str">
        <f t="shared" si="48"/>
        <v>95Vigilancia de la salud ambiental</v>
      </c>
      <c r="E845" s="8" t="s">
        <v>289</v>
      </c>
      <c r="F845" s="78" t="s">
        <v>295</v>
      </c>
      <c r="G845" s="78" t="s">
        <v>328</v>
      </c>
      <c r="H845" s="78" t="s">
        <v>414</v>
      </c>
      <c r="I845" s="8" t="s">
        <v>516</v>
      </c>
      <c r="J845" s="8" t="s">
        <v>516</v>
      </c>
      <c r="K845" s="77" t="s">
        <v>457</v>
      </c>
      <c r="L845" s="89" t="s">
        <v>98</v>
      </c>
      <c r="M845" s="8" t="str">
        <f t="shared" si="47"/>
        <v>95Vigilancia de la salud ambientalSAN CRISTOBALB. ENERO 2025</v>
      </c>
      <c r="N845" s="125">
        <f t="shared" si="46"/>
        <v>0</v>
      </c>
      <c r="O845" s="125">
        <f t="shared" si="45"/>
        <v>149124</v>
      </c>
      <c r="P845" s="96">
        <v>0</v>
      </c>
      <c r="Q845" s="96">
        <v>2</v>
      </c>
      <c r="R845" s="96">
        <v>0</v>
      </c>
      <c r="S845" s="96">
        <v>298248</v>
      </c>
      <c r="T845" s="96">
        <v>0</v>
      </c>
      <c r="U845" s="96">
        <v>2</v>
      </c>
      <c r="V845" s="96">
        <v>0</v>
      </c>
      <c r="W845" s="96">
        <v>298248</v>
      </c>
    </row>
    <row r="846" spans="2:23" ht="60" x14ac:dyDescent="0.25">
      <c r="B846" s="78">
        <v>95</v>
      </c>
      <c r="C846" s="89" t="s">
        <v>70</v>
      </c>
      <c r="D846" s="8" t="str">
        <f t="shared" si="48"/>
        <v>95Vigilancia de la salud ambiental</v>
      </c>
      <c r="E846" s="8" t="s">
        <v>289</v>
      </c>
      <c r="F846" s="78" t="s">
        <v>295</v>
      </c>
      <c r="G846" s="78" t="s">
        <v>328</v>
      </c>
      <c r="H846" s="78" t="s">
        <v>414</v>
      </c>
      <c r="I846" s="8" t="s">
        <v>516</v>
      </c>
      <c r="J846" s="8" t="s">
        <v>516</v>
      </c>
      <c r="K846" s="89" t="s">
        <v>455</v>
      </c>
      <c r="L846" s="89" t="s">
        <v>98</v>
      </c>
      <c r="M846" s="8" t="str">
        <f t="shared" si="47"/>
        <v>95Vigilancia de la salud ambientalMARTIRESB. ENERO 2025</v>
      </c>
      <c r="N846" s="125">
        <f t="shared" si="46"/>
        <v>0</v>
      </c>
      <c r="O846" s="125">
        <f t="shared" si="45"/>
        <v>149124</v>
      </c>
      <c r="P846" s="96">
        <v>0</v>
      </c>
      <c r="Q846" s="96">
        <v>10</v>
      </c>
      <c r="R846" s="96">
        <v>0</v>
      </c>
      <c r="S846" s="96">
        <v>1491240</v>
      </c>
      <c r="T846" s="96">
        <v>0</v>
      </c>
      <c r="U846" s="96">
        <v>10</v>
      </c>
      <c r="V846" s="96">
        <v>0</v>
      </c>
      <c r="W846" s="96">
        <v>1491240</v>
      </c>
    </row>
    <row r="847" spans="2:23" ht="72" x14ac:dyDescent="0.25">
      <c r="B847" s="78">
        <v>95</v>
      </c>
      <c r="C847" s="89" t="s">
        <v>70</v>
      </c>
      <c r="D847" s="8" t="str">
        <f t="shared" si="48"/>
        <v>95Vigilancia de la salud ambiental</v>
      </c>
      <c r="E847" s="8" t="s">
        <v>289</v>
      </c>
      <c r="F847" s="78" t="s">
        <v>295</v>
      </c>
      <c r="G847" s="78" t="s">
        <v>328</v>
      </c>
      <c r="H847" s="78" t="s">
        <v>414</v>
      </c>
      <c r="I847" s="8" t="s">
        <v>516</v>
      </c>
      <c r="J847" s="8" t="s">
        <v>516</v>
      </c>
      <c r="K847" s="77" t="s">
        <v>453</v>
      </c>
      <c r="L847" s="89" t="s">
        <v>98</v>
      </c>
      <c r="M847" s="8" t="str">
        <f t="shared" si="47"/>
        <v>95Vigilancia de la salud ambientalANTONIO NARIÑOB. ENERO 2025</v>
      </c>
      <c r="N847" s="125">
        <f t="shared" si="46"/>
        <v>0</v>
      </c>
      <c r="O847" s="125">
        <f t="shared" si="45"/>
        <v>149124</v>
      </c>
      <c r="P847" s="96">
        <v>0</v>
      </c>
      <c r="Q847" s="96">
        <v>2</v>
      </c>
      <c r="R847" s="96">
        <v>0</v>
      </c>
      <c r="S847" s="96">
        <v>298248</v>
      </c>
      <c r="T847" s="96">
        <v>0</v>
      </c>
      <c r="U847" s="96">
        <v>2</v>
      </c>
      <c r="V847" s="96">
        <v>0</v>
      </c>
      <c r="W847" s="96">
        <v>298248</v>
      </c>
    </row>
    <row r="848" spans="2:23" ht="72" x14ac:dyDescent="0.25">
      <c r="B848" s="78">
        <v>95</v>
      </c>
      <c r="C848" s="89" t="s">
        <v>70</v>
      </c>
      <c r="D848" s="8" t="str">
        <f t="shared" si="48"/>
        <v>95Vigilancia de la salud ambiental</v>
      </c>
      <c r="E848" s="8" t="s">
        <v>289</v>
      </c>
      <c r="F848" s="78" t="s">
        <v>295</v>
      </c>
      <c r="G848" s="78" t="s">
        <v>328</v>
      </c>
      <c r="H848" s="78" t="s">
        <v>414</v>
      </c>
      <c r="I848" s="8" t="s">
        <v>516</v>
      </c>
      <c r="J848" s="8" t="s">
        <v>516</v>
      </c>
      <c r="K848" s="89" t="s">
        <v>456</v>
      </c>
      <c r="L848" s="89" t="s">
        <v>98</v>
      </c>
      <c r="M848" s="8" t="str">
        <f t="shared" si="47"/>
        <v>95Vigilancia de la salud ambientalRAFAEL URIBE URIBEB. ENERO 2025</v>
      </c>
      <c r="N848" s="125">
        <f t="shared" si="46"/>
        <v>0</v>
      </c>
      <c r="O848" s="125">
        <f t="shared" si="45"/>
        <v>149124</v>
      </c>
      <c r="P848" s="96">
        <v>0</v>
      </c>
      <c r="Q848" s="96">
        <v>1</v>
      </c>
      <c r="R848" s="96">
        <v>0</v>
      </c>
      <c r="S848" s="96">
        <v>149124</v>
      </c>
      <c r="T848" s="96">
        <v>0</v>
      </c>
      <c r="U848" s="96">
        <v>1</v>
      </c>
      <c r="V848" s="96">
        <v>0</v>
      </c>
      <c r="W848" s="96">
        <v>149124</v>
      </c>
    </row>
    <row r="849" spans="2:23" ht="72" x14ac:dyDescent="0.25">
      <c r="B849" s="78">
        <v>96</v>
      </c>
      <c r="C849" s="89" t="s">
        <v>70</v>
      </c>
      <c r="D849" s="8" t="str">
        <f t="shared" si="48"/>
        <v>96Vigilancia de la salud ambiental</v>
      </c>
      <c r="E849" s="8" t="s">
        <v>289</v>
      </c>
      <c r="F849" s="78" t="s">
        <v>295</v>
      </c>
      <c r="G849" s="78" t="s">
        <v>329</v>
      </c>
      <c r="H849" s="78" t="s">
        <v>414</v>
      </c>
      <c r="I849" s="8" t="s">
        <v>516</v>
      </c>
      <c r="J849" s="8" t="s">
        <v>516</v>
      </c>
      <c r="K849" s="89" t="s">
        <v>457</v>
      </c>
      <c r="L849" s="89" t="s">
        <v>98</v>
      </c>
      <c r="M849" s="8" t="str">
        <f t="shared" si="47"/>
        <v>96Vigilancia de la salud ambientalSAN CRISTOBALB. ENERO 2025</v>
      </c>
      <c r="N849" s="125">
        <f t="shared" si="46"/>
        <v>0</v>
      </c>
      <c r="O849" s="125">
        <f t="shared" si="45"/>
        <v>0</v>
      </c>
      <c r="P849" s="96">
        <v>0</v>
      </c>
      <c r="Q849" s="96">
        <v>0</v>
      </c>
      <c r="R849" s="96">
        <v>0</v>
      </c>
      <c r="S849" s="96">
        <v>0</v>
      </c>
      <c r="T849" s="96">
        <v>0</v>
      </c>
      <c r="U849" s="96">
        <v>0</v>
      </c>
      <c r="V849" s="96">
        <v>0</v>
      </c>
      <c r="W849" s="96">
        <v>0</v>
      </c>
    </row>
    <row r="850" spans="2:23" ht="60" x14ac:dyDescent="0.25">
      <c r="B850" s="78">
        <v>96</v>
      </c>
      <c r="C850" s="89" t="s">
        <v>70</v>
      </c>
      <c r="D850" s="8" t="str">
        <f t="shared" si="48"/>
        <v>96Vigilancia de la salud ambiental</v>
      </c>
      <c r="E850" s="8" t="s">
        <v>289</v>
      </c>
      <c r="F850" s="78" t="s">
        <v>295</v>
      </c>
      <c r="G850" s="78" t="s">
        <v>329</v>
      </c>
      <c r="H850" s="78" t="s">
        <v>414</v>
      </c>
      <c r="I850" s="8" t="s">
        <v>516</v>
      </c>
      <c r="J850" s="8" t="s">
        <v>516</v>
      </c>
      <c r="K850" s="77" t="s">
        <v>454</v>
      </c>
      <c r="L850" s="89" t="s">
        <v>98</v>
      </c>
      <c r="M850" s="8" t="str">
        <f t="shared" si="47"/>
        <v>96Vigilancia de la salud ambientalCANDELARIAB. ENERO 2025</v>
      </c>
      <c r="N850" s="125">
        <f t="shared" si="46"/>
        <v>0</v>
      </c>
      <c r="O850" s="125">
        <f t="shared" si="45"/>
        <v>0</v>
      </c>
      <c r="P850" s="96">
        <v>0</v>
      </c>
      <c r="Q850" s="96">
        <v>0</v>
      </c>
      <c r="R850" s="96">
        <v>0</v>
      </c>
      <c r="S850" s="96">
        <v>0</v>
      </c>
      <c r="T850" s="96">
        <v>0</v>
      </c>
      <c r="U850" s="96">
        <v>0</v>
      </c>
      <c r="V850" s="96">
        <v>0</v>
      </c>
      <c r="W850" s="96">
        <v>0</v>
      </c>
    </row>
    <row r="851" spans="2:23" ht="72" x14ac:dyDescent="0.25">
      <c r="B851" s="78">
        <v>96</v>
      </c>
      <c r="C851" s="89" t="s">
        <v>70</v>
      </c>
      <c r="D851" s="8" t="str">
        <f t="shared" si="48"/>
        <v>96Vigilancia de la salud ambiental</v>
      </c>
      <c r="E851" s="8" t="s">
        <v>289</v>
      </c>
      <c r="F851" s="78" t="s">
        <v>295</v>
      </c>
      <c r="G851" s="78" t="s">
        <v>329</v>
      </c>
      <c r="H851" s="78" t="s">
        <v>414</v>
      </c>
      <c r="I851" s="8" t="s">
        <v>516</v>
      </c>
      <c r="J851" s="8" t="s">
        <v>516</v>
      </c>
      <c r="K851" s="77" t="s">
        <v>456</v>
      </c>
      <c r="L851" s="89" t="s">
        <v>98</v>
      </c>
      <c r="M851" s="8" t="str">
        <f t="shared" si="47"/>
        <v>96Vigilancia de la salud ambientalRAFAEL URIBE URIBEB. ENERO 2025</v>
      </c>
      <c r="N851" s="125">
        <f t="shared" si="46"/>
        <v>0</v>
      </c>
      <c r="O851" s="125">
        <f t="shared" si="45"/>
        <v>90168</v>
      </c>
      <c r="P851" s="96">
        <v>0</v>
      </c>
      <c r="Q851" s="96">
        <v>1</v>
      </c>
      <c r="R851" s="96">
        <v>0</v>
      </c>
      <c r="S851" s="96">
        <v>90168</v>
      </c>
      <c r="T851" s="96">
        <v>0</v>
      </c>
      <c r="U851" s="96">
        <v>1</v>
      </c>
      <c r="V851" s="96">
        <v>0</v>
      </c>
      <c r="W851" s="96">
        <v>90168</v>
      </c>
    </row>
    <row r="852" spans="2:23" ht="60" x14ac:dyDescent="0.25">
      <c r="B852" s="78">
        <v>97</v>
      </c>
      <c r="C852" s="89" t="s">
        <v>70</v>
      </c>
      <c r="D852" s="8" t="str">
        <f t="shared" si="48"/>
        <v>97Vigilancia de la salud ambiental</v>
      </c>
      <c r="E852" s="8" t="s">
        <v>289</v>
      </c>
      <c r="F852" s="78" t="s">
        <v>295</v>
      </c>
      <c r="G852" s="78" t="s">
        <v>330</v>
      </c>
      <c r="H852" s="78" t="s">
        <v>414</v>
      </c>
      <c r="I852" s="8" t="s">
        <v>516</v>
      </c>
      <c r="J852" s="8" t="s">
        <v>516</v>
      </c>
      <c r="K852" s="89" t="s">
        <v>458</v>
      </c>
      <c r="L852" s="89" t="s">
        <v>98</v>
      </c>
      <c r="M852" s="8" t="str">
        <f t="shared" si="47"/>
        <v>97Vigilancia de la salud ambientalSANTA FEB. ENERO 2025</v>
      </c>
      <c r="N852" s="125">
        <f t="shared" si="46"/>
        <v>0</v>
      </c>
      <c r="O852" s="125">
        <f t="shared" si="45"/>
        <v>58956</v>
      </c>
      <c r="P852" s="96">
        <v>0</v>
      </c>
      <c r="Q852" s="96">
        <v>68</v>
      </c>
      <c r="R852" s="96">
        <v>0</v>
      </c>
      <c r="S852" s="96">
        <v>4009008</v>
      </c>
      <c r="T852" s="96">
        <v>0</v>
      </c>
      <c r="U852" s="96">
        <v>68</v>
      </c>
      <c r="V852" s="96">
        <v>0</v>
      </c>
      <c r="W852" s="96">
        <v>4009008</v>
      </c>
    </row>
    <row r="853" spans="2:23" ht="72" x14ac:dyDescent="0.25">
      <c r="B853" s="78">
        <v>97</v>
      </c>
      <c r="C853" s="89" t="s">
        <v>70</v>
      </c>
      <c r="D853" s="8" t="str">
        <f t="shared" si="48"/>
        <v>97Vigilancia de la salud ambiental</v>
      </c>
      <c r="E853" s="8" t="s">
        <v>289</v>
      </c>
      <c r="F853" s="78" t="s">
        <v>295</v>
      </c>
      <c r="G853" s="78" t="s">
        <v>330</v>
      </c>
      <c r="H853" s="78" t="s">
        <v>414</v>
      </c>
      <c r="I853" s="8" t="s">
        <v>516</v>
      </c>
      <c r="J853" s="8" t="s">
        <v>516</v>
      </c>
      <c r="K853" s="77" t="s">
        <v>457</v>
      </c>
      <c r="L853" s="89" t="s">
        <v>98</v>
      </c>
      <c r="M853" s="8" t="str">
        <f t="shared" si="47"/>
        <v>97Vigilancia de la salud ambientalSAN CRISTOBALB. ENERO 2025</v>
      </c>
      <c r="N853" s="125">
        <f t="shared" si="46"/>
        <v>0</v>
      </c>
      <c r="O853" s="125">
        <f t="shared" si="45"/>
        <v>58956</v>
      </c>
      <c r="P853" s="96">
        <v>0</v>
      </c>
      <c r="Q853" s="96">
        <v>84</v>
      </c>
      <c r="R853" s="96">
        <v>0</v>
      </c>
      <c r="S853" s="96">
        <v>4952304</v>
      </c>
      <c r="T853" s="96">
        <v>0</v>
      </c>
      <c r="U853" s="96">
        <v>84</v>
      </c>
      <c r="V853" s="96">
        <v>0</v>
      </c>
      <c r="W853" s="96">
        <v>4952304</v>
      </c>
    </row>
    <row r="854" spans="2:23" ht="60" x14ac:dyDescent="0.25">
      <c r="B854" s="78">
        <v>97</v>
      </c>
      <c r="C854" s="89" t="s">
        <v>70</v>
      </c>
      <c r="D854" s="8" t="str">
        <f t="shared" si="48"/>
        <v>97Vigilancia de la salud ambiental</v>
      </c>
      <c r="E854" s="8" t="s">
        <v>289</v>
      </c>
      <c r="F854" s="78" t="s">
        <v>295</v>
      </c>
      <c r="G854" s="78" t="s">
        <v>330</v>
      </c>
      <c r="H854" s="78" t="s">
        <v>414</v>
      </c>
      <c r="I854" s="8" t="s">
        <v>516</v>
      </c>
      <c r="J854" s="8" t="s">
        <v>516</v>
      </c>
      <c r="K854" s="89" t="s">
        <v>455</v>
      </c>
      <c r="L854" s="89" t="s">
        <v>98</v>
      </c>
      <c r="M854" s="8" t="str">
        <f t="shared" si="47"/>
        <v>97Vigilancia de la salud ambientalMARTIRESB. ENERO 2025</v>
      </c>
      <c r="N854" s="125">
        <f t="shared" si="46"/>
        <v>0</v>
      </c>
      <c r="O854" s="125">
        <f t="shared" si="45"/>
        <v>58956</v>
      </c>
      <c r="P854" s="96">
        <v>0</v>
      </c>
      <c r="Q854" s="96">
        <v>52</v>
      </c>
      <c r="R854" s="96">
        <v>0</v>
      </c>
      <c r="S854" s="96">
        <v>3065712</v>
      </c>
      <c r="T854" s="96">
        <v>0</v>
      </c>
      <c r="U854" s="96">
        <v>26</v>
      </c>
      <c r="V854" s="96">
        <v>0</v>
      </c>
      <c r="W854" s="96">
        <v>1532856</v>
      </c>
    </row>
    <row r="855" spans="2:23" ht="72" x14ac:dyDescent="0.25">
      <c r="B855" s="78">
        <v>97</v>
      </c>
      <c r="C855" s="89" t="s">
        <v>70</v>
      </c>
      <c r="D855" s="8" t="str">
        <f t="shared" si="48"/>
        <v>97Vigilancia de la salud ambiental</v>
      </c>
      <c r="E855" s="8" t="s">
        <v>289</v>
      </c>
      <c r="F855" s="78" t="s">
        <v>295</v>
      </c>
      <c r="G855" s="78" t="s">
        <v>330</v>
      </c>
      <c r="H855" s="78" t="s">
        <v>414</v>
      </c>
      <c r="I855" s="8" t="s">
        <v>516</v>
      </c>
      <c r="J855" s="8" t="s">
        <v>516</v>
      </c>
      <c r="K855" s="89" t="s">
        <v>453</v>
      </c>
      <c r="L855" s="89" t="s">
        <v>98</v>
      </c>
      <c r="M855" s="8" t="str">
        <f t="shared" si="47"/>
        <v>97Vigilancia de la salud ambientalANTONIO NARIÑOB. ENERO 2025</v>
      </c>
      <c r="N855" s="125">
        <f t="shared" si="46"/>
        <v>0</v>
      </c>
      <c r="O855" s="125">
        <f t="shared" si="45"/>
        <v>58956</v>
      </c>
      <c r="P855" s="96">
        <v>0</v>
      </c>
      <c r="Q855" s="96">
        <v>70</v>
      </c>
      <c r="R855" s="96">
        <v>0</v>
      </c>
      <c r="S855" s="96">
        <v>4126920</v>
      </c>
      <c r="T855" s="96">
        <v>0</v>
      </c>
      <c r="U855" s="96">
        <v>70</v>
      </c>
      <c r="V855" s="96">
        <v>0</v>
      </c>
      <c r="W855" s="96">
        <v>4126920</v>
      </c>
    </row>
    <row r="856" spans="2:23" ht="60" x14ac:dyDescent="0.25">
      <c r="B856" s="78">
        <v>97</v>
      </c>
      <c r="C856" s="89" t="s">
        <v>70</v>
      </c>
      <c r="D856" s="8" t="str">
        <f t="shared" si="48"/>
        <v>97Vigilancia de la salud ambiental</v>
      </c>
      <c r="E856" s="8" t="s">
        <v>289</v>
      </c>
      <c r="F856" s="78" t="s">
        <v>295</v>
      </c>
      <c r="G856" s="78" t="s">
        <v>330</v>
      </c>
      <c r="H856" s="78" t="s">
        <v>414</v>
      </c>
      <c r="I856" s="8" t="s">
        <v>516</v>
      </c>
      <c r="J856" s="8" t="s">
        <v>516</v>
      </c>
      <c r="K856" s="89" t="s">
        <v>454</v>
      </c>
      <c r="L856" s="89" t="s">
        <v>98</v>
      </c>
      <c r="M856" s="8" t="str">
        <f t="shared" si="47"/>
        <v>97Vigilancia de la salud ambientalCANDELARIAB. ENERO 2025</v>
      </c>
      <c r="N856" s="125">
        <f t="shared" si="46"/>
        <v>0</v>
      </c>
      <c r="O856" s="125">
        <f t="shared" si="45"/>
        <v>58956</v>
      </c>
      <c r="P856" s="96">
        <v>0</v>
      </c>
      <c r="Q856" s="96">
        <v>3</v>
      </c>
      <c r="R856" s="96">
        <v>0</v>
      </c>
      <c r="S856" s="96">
        <v>176868</v>
      </c>
      <c r="T856" s="96">
        <v>0</v>
      </c>
      <c r="U856" s="96">
        <v>3</v>
      </c>
      <c r="V856" s="96">
        <v>0</v>
      </c>
      <c r="W856" s="96">
        <v>176868</v>
      </c>
    </row>
    <row r="857" spans="2:23" ht="72" x14ac:dyDescent="0.25">
      <c r="B857" s="78">
        <v>97</v>
      </c>
      <c r="C857" s="89" t="s">
        <v>70</v>
      </c>
      <c r="D857" s="8" t="str">
        <f t="shared" si="48"/>
        <v>97Vigilancia de la salud ambiental</v>
      </c>
      <c r="E857" s="8" t="s">
        <v>289</v>
      </c>
      <c r="F857" s="78" t="s">
        <v>295</v>
      </c>
      <c r="G857" s="78" t="s">
        <v>330</v>
      </c>
      <c r="H857" s="78" t="s">
        <v>414</v>
      </c>
      <c r="I857" s="8" t="s">
        <v>516</v>
      </c>
      <c r="J857" s="8" t="s">
        <v>516</v>
      </c>
      <c r="K857" s="89" t="s">
        <v>456</v>
      </c>
      <c r="L857" s="89" t="s">
        <v>98</v>
      </c>
      <c r="M857" s="8" t="str">
        <f t="shared" si="47"/>
        <v>97Vigilancia de la salud ambientalRAFAEL URIBE URIBEB. ENERO 2025</v>
      </c>
      <c r="N857" s="125">
        <f t="shared" si="46"/>
        <v>0</v>
      </c>
      <c r="O857" s="125">
        <f t="shared" si="45"/>
        <v>58956</v>
      </c>
      <c r="P857" s="96">
        <v>0</v>
      </c>
      <c r="Q857" s="96">
        <v>75</v>
      </c>
      <c r="R857" s="96">
        <v>0</v>
      </c>
      <c r="S857" s="96">
        <v>4421700</v>
      </c>
      <c r="T857" s="96">
        <v>0</v>
      </c>
      <c r="U857" s="96">
        <v>74</v>
      </c>
      <c r="V857" s="96">
        <v>0</v>
      </c>
      <c r="W857" s="96">
        <v>4362744</v>
      </c>
    </row>
    <row r="858" spans="2:23" ht="60" x14ac:dyDescent="0.25">
      <c r="B858" s="78">
        <v>99</v>
      </c>
      <c r="C858" s="89" t="s">
        <v>70</v>
      </c>
      <c r="D858" s="8" t="str">
        <f t="shared" si="48"/>
        <v>99Vigilancia de la salud ambiental</v>
      </c>
      <c r="E858" s="8" t="s">
        <v>289</v>
      </c>
      <c r="F858" s="78" t="s">
        <v>295</v>
      </c>
      <c r="G858" s="78" t="s">
        <v>331</v>
      </c>
      <c r="H858" s="78" t="s">
        <v>414</v>
      </c>
      <c r="I858" s="8" t="s">
        <v>516</v>
      </c>
      <c r="J858" s="8" t="s">
        <v>516</v>
      </c>
      <c r="K858" s="89" t="s">
        <v>458</v>
      </c>
      <c r="L858" s="89" t="s">
        <v>98</v>
      </c>
      <c r="M858" s="8" t="str">
        <f t="shared" si="47"/>
        <v>99Vigilancia de la salud ambientalSANTA FEB. ENERO 2025</v>
      </c>
      <c r="N858" s="125">
        <f t="shared" si="46"/>
        <v>0</v>
      </c>
      <c r="O858" s="125">
        <f t="shared" ref="O858:O921" si="49">IFERROR(S858/Q858,0)</f>
        <v>497080</v>
      </c>
      <c r="P858" s="96">
        <v>0</v>
      </c>
      <c r="Q858" s="96">
        <v>3</v>
      </c>
      <c r="R858" s="96">
        <v>0</v>
      </c>
      <c r="S858" s="96">
        <v>1491240</v>
      </c>
      <c r="T858" s="96">
        <v>0</v>
      </c>
      <c r="U858" s="96">
        <v>3</v>
      </c>
      <c r="V858" s="96">
        <v>0</v>
      </c>
      <c r="W858" s="96">
        <v>1491240</v>
      </c>
    </row>
    <row r="859" spans="2:23" ht="72" x14ac:dyDescent="0.25">
      <c r="B859" s="78">
        <v>99</v>
      </c>
      <c r="C859" s="89" t="s">
        <v>70</v>
      </c>
      <c r="D859" s="8" t="str">
        <f t="shared" si="48"/>
        <v>99Vigilancia de la salud ambiental</v>
      </c>
      <c r="E859" s="8" t="s">
        <v>289</v>
      </c>
      <c r="F859" s="78" t="s">
        <v>295</v>
      </c>
      <c r="G859" s="78" t="s">
        <v>331</v>
      </c>
      <c r="H859" s="78" t="s">
        <v>414</v>
      </c>
      <c r="I859" s="8" t="s">
        <v>516</v>
      </c>
      <c r="J859" s="8" t="s">
        <v>516</v>
      </c>
      <c r="K859" s="77" t="s">
        <v>457</v>
      </c>
      <c r="L859" s="89" t="s">
        <v>98</v>
      </c>
      <c r="M859" s="8" t="str">
        <f t="shared" si="47"/>
        <v>99Vigilancia de la salud ambientalSAN CRISTOBALB. ENERO 2025</v>
      </c>
      <c r="N859" s="125">
        <f t="shared" ref="N859:N922" si="50">IFERROR(R859/P859,0)</f>
        <v>0</v>
      </c>
      <c r="O859" s="125">
        <f t="shared" si="49"/>
        <v>497080</v>
      </c>
      <c r="P859" s="96">
        <v>0</v>
      </c>
      <c r="Q859" s="96">
        <v>8</v>
      </c>
      <c r="R859" s="96">
        <v>0</v>
      </c>
      <c r="S859" s="96">
        <v>3976640</v>
      </c>
      <c r="T859" s="96">
        <v>0</v>
      </c>
      <c r="U859" s="96">
        <v>8</v>
      </c>
      <c r="V859" s="96">
        <v>0</v>
      </c>
      <c r="W859" s="96">
        <v>3976640</v>
      </c>
    </row>
    <row r="860" spans="2:23" ht="60" x14ac:dyDescent="0.25">
      <c r="B860" s="78">
        <v>99</v>
      </c>
      <c r="C860" s="89" t="s">
        <v>70</v>
      </c>
      <c r="D860" s="8" t="str">
        <f t="shared" si="48"/>
        <v>99Vigilancia de la salud ambiental</v>
      </c>
      <c r="E860" s="8" t="s">
        <v>289</v>
      </c>
      <c r="F860" s="78" t="s">
        <v>295</v>
      </c>
      <c r="G860" s="78" t="s">
        <v>331</v>
      </c>
      <c r="H860" s="78" t="s">
        <v>414</v>
      </c>
      <c r="I860" s="8" t="s">
        <v>516</v>
      </c>
      <c r="J860" s="8" t="s">
        <v>516</v>
      </c>
      <c r="K860" s="89" t="s">
        <v>455</v>
      </c>
      <c r="L860" s="89" t="s">
        <v>98</v>
      </c>
      <c r="M860" s="8" t="str">
        <f t="shared" si="47"/>
        <v>99Vigilancia de la salud ambientalMARTIRESB. ENERO 2025</v>
      </c>
      <c r="N860" s="125">
        <f t="shared" si="50"/>
        <v>0</v>
      </c>
      <c r="O860" s="125">
        <f t="shared" si="49"/>
        <v>497080</v>
      </c>
      <c r="P860" s="96">
        <v>0</v>
      </c>
      <c r="Q860" s="96">
        <v>3</v>
      </c>
      <c r="R860" s="96">
        <v>0</v>
      </c>
      <c r="S860" s="96">
        <v>1491240</v>
      </c>
      <c r="T860" s="96">
        <v>0</v>
      </c>
      <c r="U860" s="96">
        <v>3</v>
      </c>
      <c r="V860" s="96">
        <v>0</v>
      </c>
      <c r="W860" s="96">
        <v>1491240</v>
      </c>
    </row>
    <row r="861" spans="2:23" ht="72" x14ac:dyDescent="0.25">
      <c r="B861" s="78">
        <v>99</v>
      </c>
      <c r="C861" s="89" t="s">
        <v>70</v>
      </c>
      <c r="D861" s="8" t="str">
        <f t="shared" si="48"/>
        <v>99Vigilancia de la salud ambiental</v>
      </c>
      <c r="E861" s="8" t="s">
        <v>289</v>
      </c>
      <c r="F861" s="78" t="s">
        <v>295</v>
      </c>
      <c r="G861" s="78" t="s">
        <v>331</v>
      </c>
      <c r="H861" s="78" t="s">
        <v>414</v>
      </c>
      <c r="I861" s="8" t="s">
        <v>516</v>
      </c>
      <c r="J861" s="8" t="s">
        <v>516</v>
      </c>
      <c r="K861" s="77" t="s">
        <v>453</v>
      </c>
      <c r="L861" s="89" t="s">
        <v>98</v>
      </c>
      <c r="M861" s="8" t="str">
        <f t="shared" si="47"/>
        <v>99Vigilancia de la salud ambientalANTONIO NARIÑOB. ENERO 2025</v>
      </c>
      <c r="N861" s="125">
        <f t="shared" si="50"/>
        <v>0</v>
      </c>
      <c r="O861" s="125">
        <f t="shared" si="49"/>
        <v>497080</v>
      </c>
      <c r="P861" s="96">
        <v>0</v>
      </c>
      <c r="Q861" s="96">
        <v>3</v>
      </c>
      <c r="R861" s="96">
        <v>0</v>
      </c>
      <c r="S861" s="96">
        <v>1491240</v>
      </c>
      <c r="T861" s="96">
        <v>0</v>
      </c>
      <c r="U861" s="96">
        <v>3</v>
      </c>
      <c r="V861" s="96">
        <v>0</v>
      </c>
      <c r="W861" s="96">
        <v>1491240</v>
      </c>
    </row>
    <row r="862" spans="2:23" ht="60" x14ac:dyDescent="0.25">
      <c r="B862" s="78">
        <v>99</v>
      </c>
      <c r="C862" s="89" t="s">
        <v>70</v>
      </c>
      <c r="D862" s="8" t="str">
        <f t="shared" si="48"/>
        <v>99Vigilancia de la salud ambiental</v>
      </c>
      <c r="E862" s="8" t="s">
        <v>289</v>
      </c>
      <c r="F862" s="78" t="s">
        <v>295</v>
      </c>
      <c r="G862" s="78" t="s">
        <v>331</v>
      </c>
      <c r="H862" s="78" t="s">
        <v>414</v>
      </c>
      <c r="I862" s="8" t="s">
        <v>516</v>
      </c>
      <c r="J862" s="8" t="s">
        <v>516</v>
      </c>
      <c r="K862" s="89" t="s">
        <v>454</v>
      </c>
      <c r="L862" s="89" t="s">
        <v>98</v>
      </c>
      <c r="M862" s="8" t="str">
        <f t="shared" si="47"/>
        <v>99Vigilancia de la salud ambientalCANDELARIAB. ENERO 2025</v>
      </c>
      <c r="N862" s="125">
        <f t="shared" si="50"/>
        <v>0</v>
      </c>
      <c r="O862" s="125">
        <f t="shared" si="49"/>
        <v>497080</v>
      </c>
      <c r="P862" s="96">
        <v>0</v>
      </c>
      <c r="Q862" s="96">
        <v>3</v>
      </c>
      <c r="R862" s="96">
        <v>0</v>
      </c>
      <c r="S862" s="96">
        <v>1491240</v>
      </c>
      <c r="T862" s="96">
        <v>0</v>
      </c>
      <c r="U862" s="96">
        <v>3</v>
      </c>
      <c r="V862" s="96">
        <v>0</v>
      </c>
      <c r="W862" s="96">
        <v>1491240</v>
      </c>
    </row>
    <row r="863" spans="2:23" ht="72" x14ac:dyDescent="0.25">
      <c r="B863" s="78">
        <v>99</v>
      </c>
      <c r="C863" s="89" t="s">
        <v>70</v>
      </c>
      <c r="D863" s="8" t="str">
        <f t="shared" si="48"/>
        <v>99Vigilancia de la salud ambiental</v>
      </c>
      <c r="E863" s="8" t="s">
        <v>289</v>
      </c>
      <c r="F863" s="78" t="s">
        <v>295</v>
      </c>
      <c r="G863" s="78" t="s">
        <v>331</v>
      </c>
      <c r="H863" s="78" t="s">
        <v>414</v>
      </c>
      <c r="I863" s="8" t="s">
        <v>516</v>
      </c>
      <c r="J863" s="8" t="s">
        <v>516</v>
      </c>
      <c r="K863" s="77" t="s">
        <v>456</v>
      </c>
      <c r="L863" s="89" t="s">
        <v>98</v>
      </c>
      <c r="M863" s="8" t="str">
        <f t="shared" si="47"/>
        <v>99Vigilancia de la salud ambientalRAFAEL URIBE URIBEB. ENERO 2025</v>
      </c>
      <c r="N863" s="125">
        <f t="shared" si="50"/>
        <v>0</v>
      </c>
      <c r="O863" s="125">
        <f t="shared" si="49"/>
        <v>497080</v>
      </c>
      <c r="P863" s="96">
        <v>0</v>
      </c>
      <c r="Q863" s="96">
        <v>8</v>
      </c>
      <c r="R863" s="96">
        <v>0</v>
      </c>
      <c r="S863" s="96">
        <v>3976640</v>
      </c>
      <c r="T863" s="96">
        <v>0</v>
      </c>
      <c r="U863" s="96">
        <v>8</v>
      </c>
      <c r="V863" s="96">
        <v>0</v>
      </c>
      <c r="W863" s="96">
        <v>3976640</v>
      </c>
    </row>
    <row r="864" spans="2:23" ht="60" x14ac:dyDescent="0.25">
      <c r="B864" s="78">
        <v>104</v>
      </c>
      <c r="C864" s="89" t="s">
        <v>70</v>
      </c>
      <c r="D864" s="8" t="str">
        <f t="shared" si="48"/>
        <v>104Vigilancia de la salud ambiental</v>
      </c>
      <c r="E864" s="8" t="s">
        <v>289</v>
      </c>
      <c r="F864" s="78" t="s">
        <v>295</v>
      </c>
      <c r="G864" s="78" t="s">
        <v>332</v>
      </c>
      <c r="H864" s="78" t="s">
        <v>414</v>
      </c>
      <c r="I864" s="8" t="s">
        <v>516</v>
      </c>
      <c r="J864" s="8" t="s">
        <v>516</v>
      </c>
      <c r="K864" s="89" t="s">
        <v>458</v>
      </c>
      <c r="L864" s="89" t="s">
        <v>98</v>
      </c>
      <c r="M864" s="8" t="str">
        <f t="shared" si="47"/>
        <v>104Vigilancia de la salud ambientalSANTA FEB. ENERO 2025</v>
      </c>
      <c r="N864" s="125">
        <f t="shared" si="50"/>
        <v>0</v>
      </c>
      <c r="O864" s="125">
        <f t="shared" si="49"/>
        <v>90168</v>
      </c>
      <c r="P864" s="96">
        <v>0</v>
      </c>
      <c r="Q864" s="96">
        <v>240</v>
      </c>
      <c r="R864" s="96">
        <v>0</v>
      </c>
      <c r="S864" s="96">
        <v>21640320</v>
      </c>
      <c r="T864" s="96">
        <v>0</v>
      </c>
      <c r="U864" s="96">
        <v>234</v>
      </c>
      <c r="V864" s="96">
        <v>0</v>
      </c>
      <c r="W864" s="96">
        <v>21099312</v>
      </c>
    </row>
    <row r="865" spans="2:23" ht="72" x14ac:dyDescent="0.25">
      <c r="B865" s="78">
        <v>104</v>
      </c>
      <c r="C865" s="89" t="s">
        <v>70</v>
      </c>
      <c r="D865" s="8" t="str">
        <f t="shared" si="48"/>
        <v>104Vigilancia de la salud ambiental</v>
      </c>
      <c r="E865" s="8" t="s">
        <v>289</v>
      </c>
      <c r="F865" s="78" t="s">
        <v>295</v>
      </c>
      <c r="G865" s="78" t="s">
        <v>332</v>
      </c>
      <c r="H865" s="78" t="s">
        <v>414</v>
      </c>
      <c r="I865" s="8" t="s">
        <v>516</v>
      </c>
      <c r="J865" s="8" t="s">
        <v>516</v>
      </c>
      <c r="K865" s="89" t="s">
        <v>457</v>
      </c>
      <c r="L865" s="89" t="s">
        <v>98</v>
      </c>
      <c r="M865" s="8" t="str">
        <f t="shared" si="47"/>
        <v>104Vigilancia de la salud ambientalSAN CRISTOBALB. ENERO 2025</v>
      </c>
      <c r="N865" s="125">
        <f t="shared" si="50"/>
        <v>0</v>
      </c>
      <c r="O865" s="125">
        <f t="shared" si="49"/>
        <v>90168</v>
      </c>
      <c r="P865" s="96">
        <v>0</v>
      </c>
      <c r="Q865" s="96">
        <v>214</v>
      </c>
      <c r="R865" s="96">
        <v>0</v>
      </c>
      <c r="S865" s="96">
        <v>19295952</v>
      </c>
      <c r="T865" s="96">
        <v>0</v>
      </c>
      <c r="U865" s="96">
        <v>214</v>
      </c>
      <c r="V865" s="96">
        <v>0</v>
      </c>
      <c r="W865" s="96">
        <v>19295952</v>
      </c>
    </row>
    <row r="866" spans="2:23" ht="60" x14ac:dyDescent="0.25">
      <c r="B866" s="78">
        <v>104</v>
      </c>
      <c r="C866" s="89" t="s">
        <v>70</v>
      </c>
      <c r="D866" s="8" t="str">
        <f t="shared" si="48"/>
        <v>104Vigilancia de la salud ambiental</v>
      </c>
      <c r="E866" s="8" t="s">
        <v>289</v>
      </c>
      <c r="F866" s="78" t="s">
        <v>295</v>
      </c>
      <c r="G866" s="78" t="s">
        <v>332</v>
      </c>
      <c r="H866" s="78" t="s">
        <v>414</v>
      </c>
      <c r="I866" s="8" t="s">
        <v>516</v>
      </c>
      <c r="J866" s="8" t="s">
        <v>516</v>
      </c>
      <c r="K866" s="77" t="s">
        <v>455</v>
      </c>
      <c r="L866" s="89" t="s">
        <v>98</v>
      </c>
      <c r="M866" s="8" t="str">
        <f t="shared" si="47"/>
        <v>104Vigilancia de la salud ambientalMARTIRESB. ENERO 2025</v>
      </c>
      <c r="N866" s="125">
        <f t="shared" si="50"/>
        <v>0</v>
      </c>
      <c r="O866" s="125">
        <f t="shared" si="49"/>
        <v>90168</v>
      </c>
      <c r="P866" s="96">
        <v>0</v>
      </c>
      <c r="Q866" s="96">
        <v>211</v>
      </c>
      <c r="R866" s="96">
        <v>0</v>
      </c>
      <c r="S866" s="96">
        <v>19025448</v>
      </c>
      <c r="T866" s="96">
        <v>0</v>
      </c>
      <c r="U866" s="96">
        <v>210</v>
      </c>
      <c r="V866" s="96">
        <v>0</v>
      </c>
      <c r="W866" s="96">
        <v>18935280</v>
      </c>
    </row>
    <row r="867" spans="2:23" ht="72" x14ac:dyDescent="0.25">
      <c r="B867" s="78">
        <v>104</v>
      </c>
      <c r="C867" s="89" t="s">
        <v>70</v>
      </c>
      <c r="D867" s="8" t="str">
        <f t="shared" si="48"/>
        <v>104Vigilancia de la salud ambiental</v>
      </c>
      <c r="E867" s="8" t="s">
        <v>289</v>
      </c>
      <c r="F867" s="78" t="s">
        <v>295</v>
      </c>
      <c r="G867" s="78" t="s">
        <v>332</v>
      </c>
      <c r="H867" s="78" t="s">
        <v>414</v>
      </c>
      <c r="I867" s="8" t="s">
        <v>516</v>
      </c>
      <c r="J867" s="8" t="s">
        <v>516</v>
      </c>
      <c r="K867" s="89" t="s">
        <v>453</v>
      </c>
      <c r="L867" s="89" t="s">
        <v>98</v>
      </c>
      <c r="M867" s="8" t="str">
        <f t="shared" si="47"/>
        <v>104Vigilancia de la salud ambientalANTONIO NARIÑOB. ENERO 2025</v>
      </c>
      <c r="N867" s="125">
        <f t="shared" si="50"/>
        <v>0</v>
      </c>
      <c r="O867" s="125">
        <f t="shared" si="49"/>
        <v>90168</v>
      </c>
      <c r="P867" s="96">
        <v>0</v>
      </c>
      <c r="Q867" s="96">
        <v>180</v>
      </c>
      <c r="R867" s="96">
        <v>0</v>
      </c>
      <c r="S867" s="96">
        <v>16230240</v>
      </c>
      <c r="T867" s="96">
        <v>0</v>
      </c>
      <c r="U867" s="96">
        <v>180</v>
      </c>
      <c r="V867" s="96">
        <v>0</v>
      </c>
      <c r="W867" s="96">
        <v>16230240</v>
      </c>
    </row>
    <row r="868" spans="2:23" ht="60" x14ac:dyDescent="0.25">
      <c r="B868" s="78">
        <v>104</v>
      </c>
      <c r="C868" s="89" t="s">
        <v>70</v>
      </c>
      <c r="D868" s="8" t="str">
        <f t="shared" si="48"/>
        <v>104Vigilancia de la salud ambiental</v>
      </c>
      <c r="E868" s="8" t="s">
        <v>289</v>
      </c>
      <c r="F868" s="78" t="s">
        <v>295</v>
      </c>
      <c r="G868" s="78" t="s">
        <v>332</v>
      </c>
      <c r="H868" s="78" t="s">
        <v>414</v>
      </c>
      <c r="I868" s="8" t="s">
        <v>516</v>
      </c>
      <c r="J868" s="8" t="s">
        <v>516</v>
      </c>
      <c r="K868" s="77" t="s">
        <v>454</v>
      </c>
      <c r="L868" s="89" t="s">
        <v>98</v>
      </c>
      <c r="M868" s="8" t="str">
        <f t="shared" si="47"/>
        <v>104Vigilancia de la salud ambientalCANDELARIAB. ENERO 2025</v>
      </c>
      <c r="N868" s="125">
        <f t="shared" si="50"/>
        <v>0</v>
      </c>
      <c r="O868" s="125">
        <f t="shared" si="49"/>
        <v>90168</v>
      </c>
      <c r="P868" s="96">
        <v>0</v>
      </c>
      <c r="Q868" s="96">
        <v>50</v>
      </c>
      <c r="R868" s="96">
        <v>0</v>
      </c>
      <c r="S868" s="96">
        <v>4508400</v>
      </c>
      <c r="T868" s="96">
        <v>0</v>
      </c>
      <c r="U868" s="96">
        <v>50</v>
      </c>
      <c r="V868" s="96">
        <v>0</v>
      </c>
      <c r="W868" s="96">
        <v>4508400</v>
      </c>
    </row>
    <row r="869" spans="2:23" ht="72" x14ac:dyDescent="0.25">
      <c r="B869" s="78">
        <v>104</v>
      </c>
      <c r="C869" s="89" t="s">
        <v>70</v>
      </c>
      <c r="D869" s="8" t="str">
        <f t="shared" si="48"/>
        <v>104Vigilancia de la salud ambiental</v>
      </c>
      <c r="E869" s="8" t="s">
        <v>289</v>
      </c>
      <c r="F869" s="78" t="s">
        <v>295</v>
      </c>
      <c r="G869" s="78" t="s">
        <v>332</v>
      </c>
      <c r="H869" s="78" t="s">
        <v>414</v>
      </c>
      <c r="I869" s="8" t="s">
        <v>516</v>
      </c>
      <c r="J869" s="8" t="s">
        <v>516</v>
      </c>
      <c r="K869" s="89" t="s">
        <v>456</v>
      </c>
      <c r="L869" s="89" t="s">
        <v>98</v>
      </c>
      <c r="M869" s="8" t="str">
        <f t="shared" si="47"/>
        <v>104Vigilancia de la salud ambientalRAFAEL URIBE URIBEB. ENERO 2025</v>
      </c>
      <c r="N869" s="125">
        <f t="shared" si="50"/>
        <v>0</v>
      </c>
      <c r="O869" s="125">
        <f t="shared" si="49"/>
        <v>90168</v>
      </c>
      <c r="P869" s="96">
        <v>0</v>
      </c>
      <c r="Q869" s="96">
        <v>324</v>
      </c>
      <c r="R869" s="96">
        <v>0</v>
      </c>
      <c r="S869" s="96">
        <v>29214432</v>
      </c>
      <c r="T869" s="96">
        <v>0</v>
      </c>
      <c r="U869" s="96">
        <v>301</v>
      </c>
      <c r="V869" s="96">
        <v>0</v>
      </c>
      <c r="W869" s="96">
        <v>27140568</v>
      </c>
    </row>
    <row r="870" spans="2:23" ht="60" x14ac:dyDescent="0.25">
      <c r="B870" s="78">
        <v>1005</v>
      </c>
      <c r="C870" s="89" t="s">
        <v>70</v>
      </c>
      <c r="D870" s="8" t="str">
        <f t="shared" si="48"/>
        <v>1005Vigilancia de la salud ambiental</v>
      </c>
      <c r="E870" s="8" t="s">
        <v>289</v>
      </c>
      <c r="F870" s="78" t="s">
        <v>293</v>
      </c>
      <c r="G870" s="78" t="s">
        <v>333</v>
      </c>
      <c r="H870" s="78" t="s">
        <v>414</v>
      </c>
      <c r="I870" s="8" t="s">
        <v>516</v>
      </c>
      <c r="J870" s="8" t="s">
        <v>516</v>
      </c>
      <c r="K870" s="77" t="s">
        <v>458</v>
      </c>
      <c r="L870" s="89" t="s">
        <v>98</v>
      </c>
      <c r="M870" s="8" t="str">
        <f t="shared" si="47"/>
        <v>1005Vigilancia de la salud ambientalSANTA FEB. ENERO 2025</v>
      </c>
      <c r="N870" s="125">
        <f t="shared" si="50"/>
        <v>0</v>
      </c>
      <c r="O870" s="125">
        <f t="shared" si="49"/>
        <v>90168</v>
      </c>
      <c r="P870" s="96">
        <v>0</v>
      </c>
      <c r="Q870" s="96">
        <v>5</v>
      </c>
      <c r="R870" s="96">
        <v>0</v>
      </c>
      <c r="S870" s="96">
        <v>450840</v>
      </c>
      <c r="T870" s="96">
        <v>0</v>
      </c>
      <c r="U870" s="96">
        <v>5</v>
      </c>
      <c r="V870" s="96">
        <v>0</v>
      </c>
      <c r="W870" s="96">
        <v>450840</v>
      </c>
    </row>
    <row r="871" spans="2:23" ht="72" x14ac:dyDescent="0.25">
      <c r="B871" s="78">
        <v>1005</v>
      </c>
      <c r="C871" s="89" t="s">
        <v>70</v>
      </c>
      <c r="D871" s="8" t="str">
        <f t="shared" si="48"/>
        <v>1005Vigilancia de la salud ambiental</v>
      </c>
      <c r="E871" s="8" t="s">
        <v>289</v>
      </c>
      <c r="F871" s="78" t="s">
        <v>293</v>
      </c>
      <c r="G871" s="78" t="s">
        <v>333</v>
      </c>
      <c r="H871" s="78" t="s">
        <v>414</v>
      </c>
      <c r="I871" s="8" t="s">
        <v>516</v>
      </c>
      <c r="J871" s="8" t="s">
        <v>516</v>
      </c>
      <c r="K871" s="89" t="s">
        <v>457</v>
      </c>
      <c r="L871" s="89" t="s">
        <v>98</v>
      </c>
      <c r="M871" s="8" t="str">
        <f t="shared" si="47"/>
        <v>1005Vigilancia de la salud ambientalSAN CRISTOBALB. ENERO 2025</v>
      </c>
      <c r="N871" s="125">
        <f t="shared" si="50"/>
        <v>0</v>
      </c>
      <c r="O871" s="125">
        <f t="shared" si="49"/>
        <v>90168</v>
      </c>
      <c r="P871" s="96">
        <v>0</v>
      </c>
      <c r="Q871" s="96">
        <v>11</v>
      </c>
      <c r="R871" s="96">
        <v>0</v>
      </c>
      <c r="S871" s="96">
        <v>991848</v>
      </c>
      <c r="T871" s="96">
        <v>0</v>
      </c>
      <c r="U871" s="96">
        <v>11</v>
      </c>
      <c r="V871" s="96">
        <v>0</v>
      </c>
      <c r="W871" s="96">
        <v>991848</v>
      </c>
    </row>
    <row r="872" spans="2:23" ht="60" x14ac:dyDescent="0.25">
      <c r="B872" s="78">
        <v>1005</v>
      </c>
      <c r="C872" s="89" t="s">
        <v>70</v>
      </c>
      <c r="D872" s="8" t="str">
        <f t="shared" si="48"/>
        <v>1005Vigilancia de la salud ambiental</v>
      </c>
      <c r="E872" s="8" t="s">
        <v>289</v>
      </c>
      <c r="F872" s="78" t="s">
        <v>293</v>
      </c>
      <c r="G872" s="78" t="s">
        <v>333</v>
      </c>
      <c r="H872" s="78" t="s">
        <v>414</v>
      </c>
      <c r="I872" s="8" t="s">
        <v>516</v>
      </c>
      <c r="J872" s="8" t="s">
        <v>516</v>
      </c>
      <c r="K872" s="77" t="s">
        <v>455</v>
      </c>
      <c r="L872" s="89" t="s">
        <v>98</v>
      </c>
      <c r="M872" s="8" t="str">
        <f t="shared" si="47"/>
        <v>1005Vigilancia de la salud ambientalMARTIRESB. ENERO 2025</v>
      </c>
      <c r="N872" s="125">
        <f t="shared" si="50"/>
        <v>0</v>
      </c>
      <c r="O872" s="125">
        <f t="shared" si="49"/>
        <v>90168</v>
      </c>
      <c r="P872" s="96">
        <v>0</v>
      </c>
      <c r="Q872" s="96">
        <v>5</v>
      </c>
      <c r="R872" s="96">
        <v>0</v>
      </c>
      <c r="S872" s="96">
        <v>450840</v>
      </c>
      <c r="T872" s="96">
        <v>0</v>
      </c>
      <c r="U872" s="96">
        <v>5</v>
      </c>
      <c r="V872" s="96">
        <v>0</v>
      </c>
      <c r="W872" s="96">
        <v>450840</v>
      </c>
    </row>
    <row r="873" spans="2:23" ht="72" x14ac:dyDescent="0.25">
      <c r="B873" s="78">
        <v>1005</v>
      </c>
      <c r="C873" s="89" t="s">
        <v>70</v>
      </c>
      <c r="D873" s="8" t="str">
        <f t="shared" si="48"/>
        <v>1005Vigilancia de la salud ambiental</v>
      </c>
      <c r="E873" s="8" t="s">
        <v>289</v>
      </c>
      <c r="F873" s="78" t="s">
        <v>293</v>
      </c>
      <c r="G873" s="78" t="s">
        <v>333</v>
      </c>
      <c r="H873" s="78" t="s">
        <v>414</v>
      </c>
      <c r="I873" s="8" t="s">
        <v>516</v>
      </c>
      <c r="J873" s="8" t="s">
        <v>516</v>
      </c>
      <c r="K873" s="77" t="s">
        <v>453</v>
      </c>
      <c r="L873" s="89" t="s">
        <v>98</v>
      </c>
      <c r="M873" s="8" t="str">
        <f t="shared" si="47"/>
        <v>1005Vigilancia de la salud ambientalANTONIO NARIÑOB. ENERO 2025</v>
      </c>
      <c r="N873" s="125">
        <f t="shared" si="50"/>
        <v>0</v>
      </c>
      <c r="O873" s="125">
        <f t="shared" si="49"/>
        <v>90168</v>
      </c>
      <c r="P873" s="96">
        <v>0</v>
      </c>
      <c r="Q873" s="96">
        <v>7</v>
      </c>
      <c r="R873" s="96">
        <v>0</v>
      </c>
      <c r="S873" s="96">
        <v>631176</v>
      </c>
      <c r="T873" s="96">
        <v>0</v>
      </c>
      <c r="U873" s="96">
        <v>7</v>
      </c>
      <c r="V873" s="96">
        <v>0</v>
      </c>
      <c r="W873" s="96">
        <v>631176</v>
      </c>
    </row>
    <row r="874" spans="2:23" ht="60" x14ac:dyDescent="0.25">
      <c r="B874" s="78">
        <v>1005</v>
      </c>
      <c r="C874" s="89" t="s">
        <v>70</v>
      </c>
      <c r="D874" s="8" t="str">
        <f t="shared" si="48"/>
        <v>1005Vigilancia de la salud ambiental</v>
      </c>
      <c r="E874" s="8" t="s">
        <v>289</v>
      </c>
      <c r="F874" s="78" t="s">
        <v>293</v>
      </c>
      <c r="G874" s="78" t="s">
        <v>333</v>
      </c>
      <c r="H874" s="78" t="s">
        <v>414</v>
      </c>
      <c r="I874" s="8" t="s">
        <v>516</v>
      </c>
      <c r="J874" s="8" t="s">
        <v>516</v>
      </c>
      <c r="K874" s="89" t="s">
        <v>454</v>
      </c>
      <c r="L874" s="89" t="s">
        <v>98</v>
      </c>
      <c r="M874" s="8" t="str">
        <f t="shared" si="47"/>
        <v>1005Vigilancia de la salud ambientalCANDELARIAB. ENERO 2025</v>
      </c>
      <c r="N874" s="125">
        <f t="shared" si="50"/>
        <v>0</v>
      </c>
      <c r="O874" s="125">
        <f t="shared" si="49"/>
        <v>90168</v>
      </c>
      <c r="P874" s="96">
        <v>0</v>
      </c>
      <c r="Q874" s="96">
        <v>1</v>
      </c>
      <c r="R874" s="96">
        <v>0</v>
      </c>
      <c r="S874" s="96">
        <v>90168</v>
      </c>
      <c r="T874" s="96">
        <v>0</v>
      </c>
      <c r="U874" s="96">
        <v>1</v>
      </c>
      <c r="V874" s="96">
        <v>0</v>
      </c>
      <c r="W874" s="96">
        <v>90168</v>
      </c>
    </row>
    <row r="875" spans="2:23" ht="72" x14ac:dyDescent="0.25">
      <c r="B875" s="78">
        <v>1005</v>
      </c>
      <c r="C875" s="89" t="s">
        <v>70</v>
      </c>
      <c r="D875" s="8" t="str">
        <f t="shared" si="48"/>
        <v>1005Vigilancia de la salud ambiental</v>
      </c>
      <c r="E875" s="8" t="s">
        <v>289</v>
      </c>
      <c r="F875" s="78" t="s">
        <v>293</v>
      </c>
      <c r="G875" s="78" t="s">
        <v>333</v>
      </c>
      <c r="H875" s="78" t="s">
        <v>414</v>
      </c>
      <c r="I875" s="8" t="s">
        <v>516</v>
      </c>
      <c r="J875" s="8" t="s">
        <v>516</v>
      </c>
      <c r="K875" s="77" t="s">
        <v>456</v>
      </c>
      <c r="L875" s="89" t="s">
        <v>98</v>
      </c>
      <c r="M875" s="8" t="str">
        <f t="shared" si="47"/>
        <v>1005Vigilancia de la salud ambientalRAFAEL URIBE URIBEB. ENERO 2025</v>
      </c>
      <c r="N875" s="125">
        <f t="shared" si="50"/>
        <v>0</v>
      </c>
      <c r="O875" s="125">
        <f t="shared" si="49"/>
        <v>90168</v>
      </c>
      <c r="P875" s="96">
        <v>0</v>
      </c>
      <c r="Q875" s="96">
        <v>15</v>
      </c>
      <c r="R875" s="96">
        <v>0</v>
      </c>
      <c r="S875" s="96">
        <v>1352520</v>
      </c>
      <c r="T875" s="96">
        <v>0</v>
      </c>
      <c r="U875" s="96">
        <v>15</v>
      </c>
      <c r="V875" s="96">
        <v>0</v>
      </c>
      <c r="W875" s="96">
        <v>1352520</v>
      </c>
    </row>
    <row r="876" spans="2:23" ht="72" x14ac:dyDescent="0.25">
      <c r="B876" s="78">
        <v>1006</v>
      </c>
      <c r="C876" s="89" t="s">
        <v>70</v>
      </c>
      <c r="D876" s="8" t="str">
        <f t="shared" si="48"/>
        <v>1006Vigilancia de la salud ambiental</v>
      </c>
      <c r="E876" s="8" t="s">
        <v>289</v>
      </c>
      <c r="F876" s="78" t="s">
        <v>293</v>
      </c>
      <c r="G876" s="78" t="s">
        <v>498</v>
      </c>
      <c r="H876" s="78" t="s">
        <v>414</v>
      </c>
      <c r="I876" s="8" t="s">
        <v>516</v>
      </c>
      <c r="J876" s="8" t="s">
        <v>516</v>
      </c>
      <c r="K876" s="89" t="s">
        <v>456</v>
      </c>
      <c r="L876" s="89" t="s">
        <v>98</v>
      </c>
      <c r="M876" s="8" t="str">
        <f t="shared" si="47"/>
        <v>1006Vigilancia de la salud ambientalRAFAEL URIBE URIBEB. ENERO 2025</v>
      </c>
      <c r="N876" s="125">
        <f t="shared" si="50"/>
        <v>0</v>
      </c>
      <c r="O876" s="125">
        <f t="shared" si="49"/>
        <v>0</v>
      </c>
      <c r="P876" s="96">
        <v>0</v>
      </c>
      <c r="Q876" s="96">
        <v>0</v>
      </c>
      <c r="R876" s="96">
        <v>0</v>
      </c>
      <c r="S876" s="96">
        <v>0</v>
      </c>
      <c r="T876" s="96">
        <v>0</v>
      </c>
      <c r="U876" s="96">
        <v>0</v>
      </c>
      <c r="V876" s="96">
        <v>0</v>
      </c>
      <c r="W876" s="96">
        <v>0</v>
      </c>
    </row>
    <row r="877" spans="2:23" ht="60" x14ac:dyDescent="0.25">
      <c r="B877" s="78">
        <v>1007</v>
      </c>
      <c r="C877" s="89" t="s">
        <v>70</v>
      </c>
      <c r="D877" s="8" t="str">
        <f t="shared" si="48"/>
        <v>1007Vigilancia de la salud ambiental</v>
      </c>
      <c r="E877" s="8" t="s">
        <v>289</v>
      </c>
      <c r="F877" s="78" t="s">
        <v>293</v>
      </c>
      <c r="G877" s="78" t="s">
        <v>334</v>
      </c>
      <c r="H877" s="78" t="s">
        <v>414</v>
      </c>
      <c r="I877" s="8" t="s">
        <v>516</v>
      </c>
      <c r="J877" s="8" t="s">
        <v>516</v>
      </c>
      <c r="K877" s="77" t="s">
        <v>458</v>
      </c>
      <c r="L877" s="89" t="s">
        <v>98</v>
      </c>
      <c r="M877" s="8" t="str">
        <f t="shared" si="47"/>
        <v>1007Vigilancia de la salud ambientalSANTA FEB. ENERO 2025</v>
      </c>
      <c r="N877" s="125">
        <f t="shared" si="50"/>
        <v>0</v>
      </c>
      <c r="O877" s="125">
        <f t="shared" si="49"/>
        <v>0</v>
      </c>
      <c r="P877" s="96">
        <v>0</v>
      </c>
      <c r="Q877" s="96">
        <v>0</v>
      </c>
      <c r="R877" s="96">
        <v>0</v>
      </c>
      <c r="S877" s="96">
        <v>0</v>
      </c>
      <c r="T877" s="96">
        <v>0</v>
      </c>
      <c r="U877" s="96">
        <v>0</v>
      </c>
      <c r="V877" s="96">
        <v>0</v>
      </c>
      <c r="W877" s="96">
        <v>0</v>
      </c>
    </row>
    <row r="878" spans="2:23" ht="72" x14ac:dyDescent="0.25">
      <c r="B878" s="78">
        <v>1007</v>
      </c>
      <c r="C878" s="89" t="s">
        <v>70</v>
      </c>
      <c r="D878" s="8" t="str">
        <f t="shared" si="48"/>
        <v>1007Vigilancia de la salud ambiental</v>
      </c>
      <c r="E878" s="8" t="s">
        <v>289</v>
      </c>
      <c r="F878" s="78" t="s">
        <v>293</v>
      </c>
      <c r="G878" s="78" t="s">
        <v>334</v>
      </c>
      <c r="H878" s="78" t="s">
        <v>414</v>
      </c>
      <c r="I878" s="8" t="s">
        <v>516</v>
      </c>
      <c r="J878" s="8" t="s">
        <v>516</v>
      </c>
      <c r="K878" s="77" t="s">
        <v>457</v>
      </c>
      <c r="L878" s="89" t="s">
        <v>98</v>
      </c>
      <c r="M878" s="8" t="str">
        <f t="shared" si="47"/>
        <v>1007Vigilancia de la salud ambientalSAN CRISTOBALB. ENERO 2025</v>
      </c>
      <c r="N878" s="125">
        <f t="shared" si="50"/>
        <v>0</v>
      </c>
      <c r="O878" s="125">
        <f t="shared" si="49"/>
        <v>240448</v>
      </c>
      <c r="P878" s="96">
        <v>0</v>
      </c>
      <c r="Q878" s="96">
        <v>2</v>
      </c>
      <c r="R878" s="96">
        <v>0</v>
      </c>
      <c r="S878" s="96">
        <v>480896</v>
      </c>
      <c r="T878" s="96">
        <v>0</v>
      </c>
      <c r="U878" s="96">
        <v>2</v>
      </c>
      <c r="V878" s="96">
        <v>0</v>
      </c>
      <c r="W878" s="96">
        <v>480896</v>
      </c>
    </row>
    <row r="879" spans="2:23" ht="60" x14ac:dyDescent="0.25">
      <c r="B879" s="78">
        <v>1007</v>
      </c>
      <c r="C879" s="89" t="s">
        <v>70</v>
      </c>
      <c r="D879" s="8" t="str">
        <f t="shared" si="48"/>
        <v>1007Vigilancia de la salud ambiental</v>
      </c>
      <c r="E879" s="8" t="s">
        <v>289</v>
      </c>
      <c r="F879" s="78" t="s">
        <v>293</v>
      </c>
      <c r="G879" s="78" t="s">
        <v>334</v>
      </c>
      <c r="H879" s="78" t="s">
        <v>414</v>
      </c>
      <c r="I879" s="8" t="s">
        <v>516</v>
      </c>
      <c r="J879" s="8" t="s">
        <v>516</v>
      </c>
      <c r="K879" s="89" t="s">
        <v>455</v>
      </c>
      <c r="L879" s="89" t="s">
        <v>98</v>
      </c>
      <c r="M879" s="8" t="str">
        <f t="shared" si="47"/>
        <v>1007Vigilancia de la salud ambientalMARTIRESB. ENERO 2025</v>
      </c>
      <c r="N879" s="125">
        <f t="shared" si="50"/>
        <v>0</v>
      </c>
      <c r="O879" s="125">
        <f t="shared" si="49"/>
        <v>240448</v>
      </c>
      <c r="P879" s="96">
        <v>0</v>
      </c>
      <c r="Q879" s="96">
        <v>2</v>
      </c>
      <c r="R879" s="96">
        <v>0</v>
      </c>
      <c r="S879" s="96">
        <v>480896</v>
      </c>
      <c r="T879" s="96">
        <v>0</v>
      </c>
      <c r="U879" s="96">
        <v>2</v>
      </c>
      <c r="V879" s="96">
        <v>0</v>
      </c>
      <c r="W879" s="96">
        <v>480896</v>
      </c>
    </row>
    <row r="880" spans="2:23" ht="72" x14ac:dyDescent="0.25">
      <c r="B880" s="78">
        <v>1007</v>
      </c>
      <c r="C880" s="89" t="s">
        <v>70</v>
      </c>
      <c r="D880" s="8" t="str">
        <f t="shared" si="48"/>
        <v>1007Vigilancia de la salud ambiental</v>
      </c>
      <c r="E880" s="8" t="s">
        <v>289</v>
      </c>
      <c r="F880" s="78" t="s">
        <v>293</v>
      </c>
      <c r="G880" s="78" t="s">
        <v>334</v>
      </c>
      <c r="H880" s="78" t="s">
        <v>414</v>
      </c>
      <c r="I880" s="8" t="s">
        <v>516</v>
      </c>
      <c r="J880" s="8" t="s">
        <v>516</v>
      </c>
      <c r="K880" s="89" t="s">
        <v>453</v>
      </c>
      <c r="L880" s="89" t="s">
        <v>98</v>
      </c>
      <c r="M880" s="8" t="str">
        <f t="shared" si="47"/>
        <v>1007Vigilancia de la salud ambientalANTONIO NARIÑOB. ENERO 2025</v>
      </c>
      <c r="N880" s="125">
        <f t="shared" si="50"/>
        <v>0</v>
      </c>
      <c r="O880" s="125">
        <f t="shared" si="49"/>
        <v>240448</v>
      </c>
      <c r="P880" s="96">
        <v>0</v>
      </c>
      <c r="Q880" s="96">
        <v>1</v>
      </c>
      <c r="R880" s="96">
        <v>0</v>
      </c>
      <c r="S880" s="96">
        <v>240448</v>
      </c>
      <c r="T880" s="96">
        <v>0</v>
      </c>
      <c r="U880" s="96">
        <v>1</v>
      </c>
      <c r="V880" s="96">
        <v>0</v>
      </c>
      <c r="W880" s="96">
        <v>240448</v>
      </c>
    </row>
    <row r="881" spans="2:23" ht="72" x14ac:dyDescent="0.25">
      <c r="B881" s="78">
        <v>1007</v>
      </c>
      <c r="C881" s="89" t="s">
        <v>70</v>
      </c>
      <c r="D881" s="8" t="str">
        <f t="shared" si="48"/>
        <v>1007Vigilancia de la salud ambiental</v>
      </c>
      <c r="E881" s="8" t="s">
        <v>289</v>
      </c>
      <c r="F881" s="78" t="s">
        <v>293</v>
      </c>
      <c r="G881" s="78" t="s">
        <v>334</v>
      </c>
      <c r="H881" s="78" t="s">
        <v>414</v>
      </c>
      <c r="I881" s="8" t="s">
        <v>516</v>
      </c>
      <c r="J881" s="8" t="s">
        <v>516</v>
      </c>
      <c r="K881" s="89" t="s">
        <v>456</v>
      </c>
      <c r="L881" s="89" t="s">
        <v>98</v>
      </c>
      <c r="M881" s="8" t="str">
        <f t="shared" si="47"/>
        <v>1007Vigilancia de la salud ambientalRAFAEL URIBE URIBEB. ENERO 2025</v>
      </c>
      <c r="N881" s="125">
        <f t="shared" si="50"/>
        <v>0</v>
      </c>
      <c r="O881" s="125">
        <f t="shared" si="49"/>
        <v>0</v>
      </c>
      <c r="P881" s="96">
        <v>0</v>
      </c>
      <c r="Q881" s="96">
        <v>0</v>
      </c>
      <c r="R881" s="96">
        <v>0</v>
      </c>
      <c r="S881" s="96">
        <v>0</v>
      </c>
      <c r="T881" s="96">
        <v>0</v>
      </c>
      <c r="U881" s="96">
        <v>0</v>
      </c>
      <c r="V881" s="96">
        <v>0</v>
      </c>
      <c r="W881" s="96">
        <v>0</v>
      </c>
    </row>
    <row r="882" spans="2:23" ht="60" x14ac:dyDescent="0.25">
      <c r="B882" s="78">
        <v>1013</v>
      </c>
      <c r="C882" s="89" t="s">
        <v>70</v>
      </c>
      <c r="D882" s="8" t="str">
        <f t="shared" si="48"/>
        <v>1013Vigilancia de la salud ambiental</v>
      </c>
      <c r="E882" s="8" t="s">
        <v>289</v>
      </c>
      <c r="F882" s="78" t="s">
        <v>296</v>
      </c>
      <c r="G882" s="78" t="s">
        <v>335</v>
      </c>
      <c r="H882" s="78" t="s">
        <v>414</v>
      </c>
      <c r="I882" s="8" t="s">
        <v>516</v>
      </c>
      <c r="J882" s="8" t="s">
        <v>516</v>
      </c>
      <c r="K882" s="77" t="s">
        <v>458</v>
      </c>
      <c r="L882" s="89" t="s">
        <v>98</v>
      </c>
      <c r="M882" s="8" t="str">
        <f t="shared" si="47"/>
        <v>1013Vigilancia de la salud ambientalSANTA FEB. ENERO 2025</v>
      </c>
      <c r="N882" s="125">
        <f t="shared" si="50"/>
        <v>0</v>
      </c>
      <c r="O882" s="125">
        <f t="shared" si="49"/>
        <v>120224</v>
      </c>
      <c r="P882" s="96">
        <v>0</v>
      </c>
      <c r="Q882" s="96">
        <v>1</v>
      </c>
      <c r="R882" s="96">
        <v>0</v>
      </c>
      <c r="S882" s="96">
        <v>120224</v>
      </c>
      <c r="T882" s="96">
        <v>0</v>
      </c>
      <c r="U882" s="96">
        <v>1</v>
      </c>
      <c r="V882" s="96">
        <v>0</v>
      </c>
      <c r="W882" s="96">
        <v>120224</v>
      </c>
    </row>
    <row r="883" spans="2:23" ht="72" x14ac:dyDescent="0.25">
      <c r="B883" s="78">
        <v>1013</v>
      </c>
      <c r="C883" s="89" t="s">
        <v>70</v>
      </c>
      <c r="D883" s="8" t="str">
        <f t="shared" si="48"/>
        <v>1013Vigilancia de la salud ambiental</v>
      </c>
      <c r="E883" s="8" t="s">
        <v>289</v>
      </c>
      <c r="F883" s="78" t="s">
        <v>296</v>
      </c>
      <c r="G883" s="78" t="s">
        <v>335</v>
      </c>
      <c r="H883" s="78" t="s">
        <v>414</v>
      </c>
      <c r="I883" s="8" t="s">
        <v>516</v>
      </c>
      <c r="J883" s="8" t="s">
        <v>516</v>
      </c>
      <c r="K883" s="89" t="s">
        <v>457</v>
      </c>
      <c r="L883" s="89" t="s">
        <v>98</v>
      </c>
      <c r="M883" s="8" t="str">
        <f t="shared" si="47"/>
        <v>1013Vigilancia de la salud ambientalSAN CRISTOBALB. ENERO 2025</v>
      </c>
      <c r="N883" s="125">
        <f t="shared" si="50"/>
        <v>0</v>
      </c>
      <c r="O883" s="125">
        <f t="shared" si="49"/>
        <v>120224</v>
      </c>
      <c r="P883" s="96">
        <v>0</v>
      </c>
      <c r="Q883" s="96">
        <v>5</v>
      </c>
      <c r="R883" s="96">
        <v>0</v>
      </c>
      <c r="S883" s="96">
        <v>601120</v>
      </c>
      <c r="T883" s="96">
        <v>0</v>
      </c>
      <c r="U883" s="96">
        <v>5</v>
      </c>
      <c r="V883" s="96">
        <v>0</v>
      </c>
      <c r="W883" s="96">
        <v>601120</v>
      </c>
    </row>
    <row r="884" spans="2:23" ht="60" x14ac:dyDescent="0.25">
      <c r="B884" s="78">
        <v>1013</v>
      </c>
      <c r="C884" s="89" t="s">
        <v>70</v>
      </c>
      <c r="D884" s="8" t="str">
        <f t="shared" si="48"/>
        <v>1013Vigilancia de la salud ambiental</v>
      </c>
      <c r="E884" s="8" t="s">
        <v>289</v>
      </c>
      <c r="F884" s="78" t="s">
        <v>296</v>
      </c>
      <c r="G884" s="78" t="s">
        <v>335</v>
      </c>
      <c r="H884" s="78" t="s">
        <v>414</v>
      </c>
      <c r="I884" s="8" t="s">
        <v>516</v>
      </c>
      <c r="J884" s="8" t="s">
        <v>516</v>
      </c>
      <c r="K884" s="77" t="s">
        <v>455</v>
      </c>
      <c r="L884" s="89" t="s">
        <v>98</v>
      </c>
      <c r="M884" s="8" t="str">
        <f t="shared" si="47"/>
        <v>1013Vigilancia de la salud ambientalMARTIRESB. ENERO 2025</v>
      </c>
      <c r="N884" s="125">
        <f t="shared" si="50"/>
        <v>0</v>
      </c>
      <c r="O884" s="125">
        <f t="shared" si="49"/>
        <v>120224</v>
      </c>
      <c r="P884" s="96">
        <v>0</v>
      </c>
      <c r="Q884" s="96">
        <v>2</v>
      </c>
      <c r="R884" s="96">
        <v>0</v>
      </c>
      <c r="S884" s="96">
        <v>240448</v>
      </c>
      <c r="T884" s="96">
        <v>0</v>
      </c>
      <c r="U884" s="96">
        <v>2</v>
      </c>
      <c r="V884" s="96">
        <v>0</v>
      </c>
      <c r="W884" s="96">
        <v>240448</v>
      </c>
    </row>
    <row r="885" spans="2:23" ht="72" x14ac:dyDescent="0.25">
      <c r="B885" s="78">
        <v>1013</v>
      </c>
      <c r="C885" s="89" t="s">
        <v>70</v>
      </c>
      <c r="D885" s="8" t="str">
        <f t="shared" si="48"/>
        <v>1013Vigilancia de la salud ambiental</v>
      </c>
      <c r="E885" s="8" t="s">
        <v>289</v>
      </c>
      <c r="F885" s="78" t="s">
        <v>296</v>
      </c>
      <c r="G885" s="78" t="s">
        <v>335</v>
      </c>
      <c r="H885" s="78" t="s">
        <v>414</v>
      </c>
      <c r="I885" s="8" t="s">
        <v>516</v>
      </c>
      <c r="J885" s="8" t="s">
        <v>516</v>
      </c>
      <c r="K885" s="89" t="s">
        <v>453</v>
      </c>
      <c r="L885" s="89" t="s">
        <v>98</v>
      </c>
      <c r="M885" s="8" t="str">
        <f t="shared" si="47"/>
        <v>1013Vigilancia de la salud ambientalANTONIO NARIÑOB. ENERO 2025</v>
      </c>
      <c r="N885" s="125">
        <f t="shared" si="50"/>
        <v>0</v>
      </c>
      <c r="O885" s="125">
        <f t="shared" si="49"/>
        <v>120224</v>
      </c>
      <c r="P885" s="96">
        <v>0</v>
      </c>
      <c r="Q885" s="96">
        <v>4</v>
      </c>
      <c r="R885" s="96">
        <v>0</v>
      </c>
      <c r="S885" s="96">
        <v>480896</v>
      </c>
      <c r="T885" s="96">
        <v>0</v>
      </c>
      <c r="U885" s="96">
        <v>4</v>
      </c>
      <c r="V885" s="96">
        <v>0</v>
      </c>
      <c r="W885" s="96">
        <v>480896</v>
      </c>
    </row>
    <row r="886" spans="2:23" ht="60" x14ac:dyDescent="0.25">
      <c r="B886" s="78">
        <v>1013</v>
      </c>
      <c r="C886" s="89" t="s">
        <v>70</v>
      </c>
      <c r="D886" s="8" t="str">
        <f t="shared" si="48"/>
        <v>1013Vigilancia de la salud ambiental</v>
      </c>
      <c r="E886" s="8" t="s">
        <v>289</v>
      </c>
      <c r="F886" s="78" t="s">
        <v>296</v>
      </c>
      <c r="G886" s="78" t="s">
        <v>335</v>
      </c>
      <c r="H886" s="78" t="s">
        <v>414</v>
      </c>
      <c r="I886" s="8" t="s">
        <v>516</v>
      </c>
      <c r="J886" s="8" t="s">
        <v>516</v>
      </c>
      <c r="K886" s="77" t="s">
        <v>454</v>
      </c>
      <c r="L886" s="89" t="s">
        <v>98</v>
      </c>
      <c r="M886" s="8" t="str">
        <f t="shared" si="47"/>
        <v>1013Vigilancia de la salud ambientalCANDELARIAB. ENERO 2025</v>
      </c>
      <c r="N886" s="125">
        <f t="shared" si="50"/>
        <v>0</v>
      </c>
      <c r="O886" s="125">
        <f t="shared" si="49"/>
        <v>0</v>
      </c>
      <c r="P886" s="96">
        <v>0</v>
      </c>
      <c r="Q886" s="96">
        <v>0</v>
      </c>
      <c r="R886" s="96">
        <v>0</v>
      </c>
      <c r="S886" s="96">
        <v>0</v>
      </c>
      <c r="T886" s="96">
        <v>0</v>
      </c>
      <c r="U886" s="96">
        <v>0</v>
      </c>
      <c r="V886" s="96">
        <v>0</v>
      </c>
      <c r="W886" s="96">
        <v>0</v>
      </c>
    </row>
    <row r="887" spans="2:23" ht="72" x14ac:dyDescent="0.25">
      <c r="B887" s="78">
        <v>1013</v>
      </c>
      <c r="C887" s="89" t="s">
        <v>70</v>
      </c>
      <c r="D887" s="8" t="str">
        <f t="shared" si="48"/>
        <v>1013Vigilancia de la salud ambiental</v>
      </c>
      <c r="E887" s="8" t="s">
        <v>289</v>
      </c>
      <c r="F887" s="78" t="s">
        <v>296</v>
      </c>
      <c r="G887" s="78" t="s">
        <v>335</v>
      </c>
      <c r="H887" s="78" t="s">
        <v>414</v>
      </c>
      <c r="I887" s="8" t="s">
        <v>516</v>
      </c>
      <c r="J887" s="8" t="s">
        <v>516</v>
      </c>
      <c r="K887" s="89" t="s">
        <v>456</v>
      </c>
      <c r="L887" s="89" t="s">
        <v>98</v>
      </c>
      <c r="M887" s="8" t="str">
        <f t="shared" si="47"/>
        <v>1013Vigilancia de la salud ambientalRAFAEL URIBE URIBEB. ENERO 2025</v>
      </c>
      <c r="N887" s="125">
        <f t="shared" si="50"/>
        <v>0</v>
      </c>
      <c r="O887" s="125">
        <f t="shared" si="49"/>
        <v>120224</v>
      </c>
      <c r="P887" s="96">
        <v>0</v>
      </c>
      <c r="Q887" s="96">
        <v>7</v>
      </c>
      <c r="R887" s="96">
        <v>0</v>
      </c>
      <c r="S887" s="96">
        <v>841568</v>
      </c>
      <c r="T887" s="96">
        <v>0</v>
      </c>
      <c r="U887" s="96">
        <v>7</v>
      </c>
      <c r="V887" s="96">
        <v>0</v>
      </c>
      <c r="W887" s="96">
        <v>841568</v>
      </c>
    </row>
    <row r="888" spans="2:23" ht="60" x14ac:dyDescent="0.25">
      <c r="B888" s="78">
        <v>1015</v>
      </c>
      <c r="C888" s="89" t="s">
        <v>70</v>
      </c>
      <c r="D888" s="8" t="str">
        <f t="shared" si="48"/>
        <v>1015Vigilancia de la salud ambiental</v>
      </c>
      <c r="E888" s="8" t="s">
        <v>289</v>
      </c>
      <c r="F888" s="78" t="s">
        <v>294</v>
      </c>
      <c r="G888" s="78" t="s">
        <v>427</v>
      </c>
      <c r="H888" s="78" t="s">
        <v>414</v>
      </c>
      <c r="I888" s="8" t="s">
        <v>516</v>
      </c>
      <c r="J888" s="8" t="s">
        <v>516</v>
      </c>
      <c r="K888" s="89" t="s">
        <v>458</v>
      </c>
      <c r="L888" s="89" t="s">
        <v>98</v>
      </c>
      <c r="M888" s="8" t="str">
        <f t="shared" si="47"/>
        <v>1015Vigilancia de la salud ambientalSANTA FEB. ENERO 2025</v>
      </c>
      <c r="N888" s="125">
        <f t="shared" si="50"/>
        <v>0</v>
      </c>
      <c r="O888" s="125">
        <f t="shared" si="49"/>
        <v>0</v>
      </c>
      <c r="P888" s="96">
        <v>0</v>
      </c>
      <c r="Q888" s="96">
        <v>0</v>
      </c>
      <c r="R888" s="96">
        <v>0</v>
      </c>
      <c r="S888" s="96">
        <v>0</v>
      </c>
      <c r="T888" s="96">
        <v>0</v>
      </c>
      <c r="U888" s="96">
        <v>0</v>
      </c>
      <c r="V888" s="96">
        <v>0</v>
      </c>
      <c r="W888" s="96">
        <v>0</v>
      </c>
    </row>
    <row r="889" spans="2:23" ht="72" x14ac:dyDescent="0.25">
      <c r="B889" s="78">
        <v>1015</v>
      </c>
      <c r="C889" s="89" t="s">
        <v>70</v>
      </c>
      <c r="D889" s="8" t="str">
        <f t="shared" si="48"/>
        <v>1015Vigilancia de la salud ambiental</v>
      </c>
      <c r="E889" s="8" t="s">
        <v>289</v>
      </c>
      <c r="F889" s="78" t="s">
        <v>294</v>
      </c>
      <c r="G889" s="78" t="s">
        <v>427</v>
      </c>
      <c r="H889" s="78" t="s">
        <v>414</v>
      </c>
      <c r="I889" s="8" t="s">
        <v>516</v>
      </c>
      <c r="J889" s="8" t="s">
        <v>516</v>
      </c>
      <c r="K889" s="77" t="s">
        <v>457</v>
      </c>
      <c r="L889" s="89" t="s">
        <v>98</v>
      </c>
      <c r="M889" s="8" t="str">
        <f t="shared" si="47"/>
        <v>1015Vigilancia de la salud ambientalSAN CRISTOBALB. ENERO 2025</v>
      </c>
      <c r="N889" s="125">
        <f t="shared" si="50"/>
        <v>0</v>
      </c>
      <c r="O889" s="125">
        <f t="shared" si="49"/>
        <v>0</v>
      </c>
      <c r="P889" s="96">
        <v>0</v>
      </c>
      <c r="Q889" s="96">
        <v>0</v>
      </c>
      <c r="R889" s="96">
        <v>0</v>
      </c>
      <c r="S889" s="96">
        <v>0</v>
      </c>
      <c r="T889" s="96">
        <v>0</v>
      </c>
      <c r="U889" s="96">
        <v>0</v>
      </c>
      <c r="V889" s="96">
        <v>0</v>
      </c>
      <c r="W889" s="96">
        <v>0</v>
      </c>
    </row>
    <row r="890" spans="2:23" ht="60" x14ac:dyDescent="0.25">
      <c r="B890" s="78">
        <v>1015</v>
      </c>
      <c r="C890" s="89" t="s">
        <v>70</v>
      </c>
      <c r="D890" s="8" t="str">
        <f t="shared" si="48"/>
        <v>1015Vigilancia de la salud ambiental</v>
      </c>
      <c r="E890" s="8" t="s">
        <v>289</v>
      </c>
      <c r="F890" s="78" t="s">
        <v>294</v>
      </c>
      <c r="G890" s="78" t="s">
        <v>427</v>
      </c>
      <c r="H890" s="78" t="s">
        <v>414</v>
      </c>
      <c r="I890" s="8" t="s">
        <v>516</v>
      </c>
      <c r="J890" s="8" t="s">
        <v>516</v>
      </c>
      <c r="K890" s="89" t="s">
        <v>455</v>
      </c>
      <c r="L890" s="89" t="s">
        <v>98</v>
      </c>
      <c r="M890" s="8" t="str">
        <f t="shared" si="47"/>
        <v>1015Vigilancia de la salud ambientalMARTIRESB. ENERO 2025</v>
      </c>
      <c r="N890" s="125">
        <f t="shared" si="50"/>
        <v>0</v>
      </c>
      <c r="O890" s="125">
        <f t="shared" si="49"/>
        <v>0</v>
      </c>
      <c r="P890" s="96">
        <v>0</v>
      </c>
      <c r="Q890" s="96">
        <v>0</v>
      </c>
      <c r="R890" s="96">
        <v>0</v>
      </c>
      <c r="S890" s="96">
        <v>0</v>
      </c>
      <c r="T890" s="96">
        <v>0</v>
      </c>
      <c r="U890" s="96">
        <v>0</v>
      </c>
      <c r="V890" s="96">
        <v>0</v>
      </c>
      <c r="W890" s="96">
        <v>0</v>
      </c>
    </row>
    <row r="891" spans="2:23" ht="72" x14ac:dyDescent="0.25">
      <c r="B891" s="78">
        <v>1015</v>
      </c>
      <c r="C891" s="89" t="s">
        <v>70</v>
      </c>
      <c r="D891" s="8" t="str">
        <f t="shared" si="48"/>
        <v>1015Vigilancia de la salud ambiental</v>
      </c>
      <c r="E891" s="8" t="s">
        <v>289</v>
      </c>
      <c r="F891" s="78" t="s">
        <v>294</v>
      </c>
      <c r="G891" s="78" t="s">
        <v>427</v>
      </c>
      <c r="H891" s="78" t="s">
        <v>414</v>
      </c>
      <c r="I891" s="8" t="s">
        <v>516</v>
      </c>
      <c r="J891" s="8" t="s">
        <v>516</v>
      </c>
      <c r="K891" s="77" t="s">
        <v>453</v>
      </c>
      <c r="L891" s="89" t="s">
        <v>98</v>
      </c>
      <c r="M891" s="8" t="str">
        <f t="shared" si="47"/>
        <v>1015Vigilancia de la salud ambientalANTONIO NARIÑOB. ENERO 2025</v>
      </c>
      <c r="N891" s="125">
        <f t="shared" si="50"/>
        <v>0</v>
      </c>
      <c r="O891" s="125">
        <f t="shared" si="49"/>
        <v>104040</v>
      </c>
      <c r="P891" s="96">
        <v>0</v>
      </c>
      <c r="Q891" s="96">
        <v>3</v>
      </c>
      <c r="R891" s="96">
        <v>0</v>
      </c>
      <c r="S891" s="96">
        <v>312120</v>
      </c>
      <c r="T891" s="96">
        <v>0</v>
      </c>
      <c r="U891" s="96">
        <v>0</v>
      </c>
      <c r="V891" s="96">
        <v>0</v>
      </c>
      <c r="W891" s="96">
        <v>0</v>
      </c>
    </row>
    <row r="892" spans="2:23" ht="60" x14ac:dyDescent="0.25">
      <c r="B892" s="78">
        <v>1015</v>
      </c>
      <c r="C892" s="89" t="s">
        <v>70</v>
      </c>
      <c r="D892" s="8" t="str">
        <f t="shared" si="48"/>
        <v>1015Vigilancia de la salud ambiental</v>
      </c>
      <c r="E892" s="8" t="s">
        <v>289</v>
      </c>
      <c r="F892" s="78" t="s">
        <v>294</v>
      </c>
      <c r="G892" s="78" t="s">
        <v>427</v>
      </c>
      <c r="H892" s="78" t="s">
        <v>414</v>
      </c>
      <c r="I892" s="8" t="s">
        <v>516</v>
      </c>
      <c r="J892" s="8" t="s">
        <v>516</v>
      </c>
      <c r="K892" s="89" t="s">
        <v>454</v>
      </c>
      <c r="L892" s="89" t="s">
        <v>98</v>
      </c>
      <c r="M892" s="8" t="str">
        <f t="shared" si="47"/>
        <v>1015Vigilancia de la salud ambientalCANDELARIAB. ENERO 2025</v>
      </c>
      <c r="N892" s="125">
        <f t="shared" si="50"/>
        <v>0</v>
      </c>
      <c r="O892" s="125">
        <f t="shared" si="49"/>
        <v>104040</v>
      </c>
      <c r="P892" s="96">
        <v>0</v>
      </c>
      <c r="Q892" s="96">
        <v>2</v>
      </c>
      <c r="R892" s="96">
        <v>0</v>
      </c>
      <c r="S892" s="96">
        <v>208080</v>
      </c>
      <c r="T892" s="96">
        <v>0</v>
      </c>
      <c r="U892" s="96">
        <v>0</v>
      </c>
      <c r="V892" s="96">
        <v>0</v>
      </c>
      <c r="W892" s="96">
        <v>0</v>
      </c>
    </row>
    <row r="893" spans="2:23" ht="72" x14ac:dyDescent="0.25">
      <c r="B893" s="78">
        <v>1015</v>
      </c>
      <c r="C893" s="89" t="s">
        <v>70</v>
      </c>
      <c r="D893" s="8" t="str">
        <f t="shared" si="48"/>
        <v>1015Vigilancia de la salud ambiental</v>
      </c>
      <c r="E893" s="8" t="s">
        <v>289</v>
      </c>
      <c r="F893" s="78" t="s">
        <v>294</v>
      </c>
      <c r="G893" s="78" t="s">
        <v>427</v>
      </c>
      <c r="H893" s="78" t="s">
        <v>414</v>
      </c>
      <c r="I893" s="8" t="s">
        <v>516</v>
      </c>
      <c r="J893" s="8" t="s">
        <v>516</v>
      </c>
      <c r="K893" s="77" t="s">
        <v>456</v>
      </c>
      <c r="L893" s="89" t="s">
        <v>98</v>
      </c>
      <c r="M893" s="8" t="str">
        <f t="shared" si="47"/>
        <v>1015Vigilancia de la salud ambientalRAFAEL URIBE URIBEB. ENERO 2025</v>
      </c>
      <c r="N893" s="125">
        <f t="shared" si="50"/>
        <v>0</v>
      </c>
      <c r="O893" s="125">
        <f t="shared" si="49"/>
        <v>104040</v>
      </c>
      <c r="P893" s="96">
        <v>0</v>
      </c>
      <c r="Q893" s="96">
        <v>2</v>
      </c>
      <c r="R893" s="96">
        <v>0</v>
      </c>
      <c r="S893" s="96">
        <v>208080</v>
      </c>
      <c r="T893" s="96">
        <v>0</v>
      </c>
      <c r="U893" s="96">
        <v>0</v>
      </c>
      <c r="V893" s="96">
        <v>0</v>
      </c>
      <c r="W893" s="96">
        <v>0</v>
      </c>
    </row>
    <row r="894" spans="2:23" ht="72" x14ac:dyDescent="0.25">
      <c r="B894" s="78">
        <v>1062</v>
      </c>
      <c r="C894" s="89" t="s">
        <v>70</v>
      </c>
      <c r="D894" s="8" t="str">
        <f t="shared" si="48"/>
        <v>1062Vigilancia de la salud ambiental</v>
      </c>
      <c r="E894" s="8" t="s">
        <v>289</v>
      </c>
      <c r="F894" s="78" t="s">
        <v>297</v>
      </c>
      <c r="G894" s="78" t="s">
        <v>336</v>
      </c>
      <c r="H894" s="78" t="s">
        <v>417</v>
      </c>
      <c r="I894" s="8" t="s">
        <v>516</v>
      </c>
      <c r="J894" s="8" t="s">
        <v>516</v>
      </c>
      <c r="K894" s="89" t="s">
        <v>453</v>
      </c>
      <c r="L894" s="89" t="s">
        <v>98</v>
      </c>
      <c r="M894" s="8" t="str">
        <f t="shared" si="47"/>
        <v>1062Vigilancia de la salud ambientalANTONIO NARIÑOB. ENERO 2025</v>
      </c>
      <c r="N894" s="125">
        <f t="shared" si="50"/>
        <v>0</v>
      </c>
      <c r="O894" s="125">
        <f t="shared" si="49"/>
        <v>2552457</v>
      </c>
      <c r="P894" s="96">
        <v>0</v>
      </c>
      <c r="Q894" s="96">
        <v>2</v>
      </c>
      <c r="R894" s="96">
        <v>0</v>
      </c>
      <c r="S894" s="96">
        <v>5104914</v>
      </c>
      <c r="T894" s="96">
        <v>0</v>
      </c>
      <c r="U894" s="96">
        <v>2</v>
      </c>
      <c r="V894" s="96">
        <v>0</v>
      </c>
      <c r="W894" s="96">
        <v>5104914</v>
      </c>
    </row>
    <row r="895" spans="2:23" ht="60" x14ac:dyDescent="0.25">
      <c r="B895" s="78">
        <v>1063</v>
      </c>
      <c r="C895" s="89" t="s">
        <v>70</v>
      </c>
      <c r="D895" s="8" t="str">
        <f t="shared" si="48"/>
        <v>1063Vigilancia de la salud ambiental</v>
      </c>
      <c r="E895" s="8" t="s">
        <v>289</v>
      </c>
      <c r="F895" s="78" t="s">
        <v>297</v>
      </c>
      <c r="G895" s="78" t="s">
        <v>337</v>
      </c>
      <c r="H895" s="78" t="s">
        <v>417</v>
      </c>
      <c r="I895" s="8" t="s">
        <v>516</v>
      </c>
      <c r="J895" s="8" t="s">
        <v>516</v>
      </c>
      <c r="K895" s="77" t="s">
        <v>455</v>
      </c>
      <c r="L895" s="89" t="s">
        <v>98</v>
      </c>
      <c r="M895" s="8" t="str">
        <f t="shared" si="47"/>
        <v>1063Vigilancia de la salud ambientalMARTIRESB. ENERO 2025</v>
      </c>
      <c r="N895" s="125">
        <f t="shared" si="50"/>
        <v>0</v>
      </c>
      <c r="O895" s="125">
        <f t="shared" si="49"/>
        <v>2552457</v>
      </c>
      <c r="P895" s="96">
        <v>0</v>
      </c>
      <c r="Q895" s="96">
        <v>12</v>
      </c>
      <c r="R895" s="96">
        <v>0</v>
      </c>
      <c r="S895" s="96">
        <v>30629484</v>
      </c>
      <c r="T895" s="96">
        <v>0</v>
      </c>
      <c r="U895" s="96">
        <v>12</v>
      </c>
      <c r="V895" s="96">
        <v>0</v>
      </c>
      <c r="W895" s="96">
        <v>30629484</v>
      </c>
    </row>
    <row r="896" spans="2:23" ht="60" x14ac:dyDescent="0.25">
      <c r="B896" s="78">
        <v>1064</v>
      </c>
      <c r="C896" s="89" t="s">
        <v>70</v>
      </c>
      <c r="D896" s="8" t="str">
        <f t="shared" si="48"/>
        <v>1064Vigilancia de la salud ambiental</v>
      </c>
      <c r="E896" s="8" t="s">
        <v>289</v>
      </c>
      <c r="F896" s="78" t="s">
        <v>297</v>
      </c>
      <c r="G896" s="78" t="s">
        <v>338</v>
      </c>
      <c r="H896" s="78" t="s">
        <v>417</v>
      </c>
      <c r="I896" s="8" t="s">
        <v>516</v>
      </c>
      <c r="J896" s="8" t="s">
        <v>516</v>
      </c>
      <c r="K896" s="89" t="s">
        <v>458</v>
      </c>
      <c r="L896" s="89" t="s">
        <v>98</v>
      </c>
      <c r="M896" s="8" t="str">
        <f t="shared" si="47"/>
        <v>1064Vigilancia de la salud ambientalSANTA FEB. ENERO 2025</v>
      </c>
      <c r="N896" s="125">
        <f t="shared" si="50"/>
        <v>0</v>
      </c>
      <c r="O896" s="125">
        <f t="shared" si="49"/>
        <v>8082843</v>
      </c>
      <c r="P896" s="96">
        <v>0</v>
      </c>
      <c r="Q896" s="96">
        <v>13</v>
      </c>
      <c r="R896" s="96">
        <v>0</v>
      </c>
      <c r="S896" s="96">
        <v>105076959</v>
      </c>
      <c r="T896" s="96">
        <v>0</v>
      </c>
      <c r="U896" s="96">
        <v>13</v>
      </c>
      <c r="V896" s="96">
        <v>0</v>
      </c>
      <c r="W896" s="96">
        <v>105076959</v>
      </c>
    </row>
    <row r="897" spans="2:23" ht="72" x14ac:dyDescent="0.25">
      <c r="B897" s="78">
        <v>1066</v>
      </c>
      <c r="C897" s="89" t="s">
        <v>70</v>
      </c>
      <c r="D897" s="8" t="str">
        <f t="shared" si="48"/>
        <v>1066Vigilancia de la salud ambiental</v>
      </c>
      <c r="E897" s="8" t="s">
        <v>289</v>
      </c>
      <c r="F897" s="78" t="s">
        <v>297</v>
      </c>
      <c r="G897" s="78" t="s">
        <v>339</v>
      </c>
      <c r="H897" s="78" t="s">
        <v>417</v>
      </c>
      <c r="I897" s="8" t="s">
        <v>516</v>
      </c>
      <c r="J897" s="8" t="s">
        <v>516</v>
      </c>
      <c r="K897" s="77" t="s">
        <v>457</v>
      </c>
      <c r="L897" s="89" t="s">
        <v>98</v>
      </c>
      <c r="M897" s="8" t="str">
        <f t="shared" si="47"/>
        <v>1066Vigilancia de la salud ambientalSAN CRISTOBALB. ENERO 2025</v>
      </c>
      <c r="N897" s="125">
        <f t="shared" si="50"/>
        <v>0</v>
      </c>
      <c r="O897" s="125">
        <f t="shared" si="49"/>
        <v>8933599</v>
      </c>
      <c r="P897" s="96">
        <v>0</v>
      </c>
      <c r="Q897" s="96">
        <v>1</v>
      </c>
      <c r="R897" s="96">
        <v>0</v>
      </c>
      <c r="S897" s="96">
        <v>8933599</v>
      </c>
      <c r="T897" s="96">
        <v>0</v>
      </c>
      <c r="U897" s="96">
        <v>1</v>
      </c>
      <c r="V897" s="96">
        <v>0</v>
      </c>
      <c r="W897" s="96">
        <v>8933599</v>
      </c>
    </row>
    <row r="898" spans="2:23" ht="60" x14ac:dyDescent="0.25">
      <c r="B898" s="78">
        <v>1067</v>
      </c>
      <c r="C898" s="89" t="s">
        <v>70</v>
      </c>
      <c r="D898" s="8" t="str">
        <f t="shared" si="48"/>
        <v>1067Vigilancia de la salud ambiental</v>
      </c>
      <c r="E898" s="8" t="s">
        <v>289</v>
      </c>
      <c r="F898" s="78" t="s">
        <v>297</v>
      </c>
      <c r="G898" s="78" t="s">
        <v>340</v>
      </c>
      <c r="H898" s="78" t="s">
        <v>417</v>
      </c>
      <c r="I898" s="8" t="s">
        <v>516</v>
      </c>
      <c r="J898" s="8" t="s">
        <v>516</v>
      </c>
      <c r="K898" s="89" t="s">
        <v>455</v>
      </c>
      <c r="L898" s="89" t="s">
        <v>98</v>
      </c>
      <c r="M898" s="8" t="str">
        <f t="shared" si="47"/>
        <v>1067Vigilancia de la salud ambientalMARTIRESB. ENERO 2025</v>
      </c>
      <c r="N898" s="125">
        <f t="shared" si="50"/>
        <v>0</v>
      </c>
      <c r="O898" s="125">
        <f t="shared" si="49"/>
        <v>3616139</v>
      </c>
      <c r="P898" s="96">
        <v>0</v>
      </c>
      <c r="Q898" s="96">
        <v>3</v>
      </c>
      <c r="R898" s="96">
        <v>0</v>
      </c>
      <c r="S898" s="96">
        <v>10848417</v>
      </c>
      <c r="T898" s="96">
        <v>0</v>
      </c>
      <c r="U898" s="96">
        <v>3</v>
      </c>
      <c r="V898" s="96">
        <v>0</v>
      </c>
      <c r="W898" s="96">
        <v>10848417</v>
      </c>
    </row>
    <row r="899" spans="2:23" ht="112.5" x14ac:dyDescent="0.25">
      <c r="B899" s="78">
        <v>1075</v>
      </c>
      <c r="C899" s="89" t="s">
        <v>70</v>
      </c>
      <c r="D899" s="8" t="str">
        <f t="shared" si="48"/>
        <v>1075Vigilancia de la salud ambiental</v>
      </c>
      <c r="E899" s="8" t="s">
        <v>289</v>
      </c>
      <c r="F899" s="78" t="s">
        <v>298</v>
      </c>
      <c r="G899" s="78" t="s">
        <v>428</v>
      </c>
      <c r="H899" s="78" t="s">
        <v>421</v>
      </c>
      <c r="I899" s="8" t="s">
        <v>516</v>
      </c>
      <c r="J899" s="8" t="s">
        <v>516</v>
      </c>
      <c r="K899" s="77" t="s">
        <v>458</v>
      </c>
      <c r="L899" s="89" t="s">
        <v>98</v>
      </c>
      <c r="M899" s="8" t="str">
        <f t="shared" ref="M899:M962" si="51">+D899&amp;K899&amp;L899</f>
        <v>1075Vigilancia de la salud ambientalSANTA FEB. ENERO 2025</v>
      </c>
      <c r="N899" s="125">
        <f t="shared" si="50"/>
        <v>0</v>
      </c>
      <c r="O899" s="125">
        <f t="shared" si="49"/>
        <v>120226</v>
      </c>
      <c r="P899" s="96">
        <v>0</v>
      </c>
      <c r="Q899" s="96">
        <v>1</v>
      </c>
      <c r="R899" s="96">
        <v>0</v>
      </c>
      <c r="S899" s="96">
        <v>120226</v>
      </c>
      <c r="T899" s="96">
        <v>0</v>
      </c>
      <c r="U899" s="96">
        <v>0</v>
      </c>
      <c r="V899" s="96">
        <v>0</v>
      </c>
      <c r="W899" s="96">
        <v>0</v>
      </c>
    </row>
    <row r="900" spans="2:23" ht="112.5" x14ac:dyDescent="0.25">
      <c r="B900" s="78">
        <v>1075</v>
      </c>
      <c r="C900" s="89" t="s">
        <v>70</v>
      </c>
      <c r="D900" s="8" t="str">
        <f t="shared" ref="D900:D963" si="52">+B900&amp;C900</f>
        <v>1075Vigilancia de la salud ambiental</v>
      </c>
      <c r="E900" s="8" t="s">
        <v>289</v>
      </c>
      <c r="F900" s="78" t="s">
        <v>298</v>
      </c>
      <c r="G900" s="78" t="s">
        <v>428</v>
      </c>
      <c r="H900" s="78" t="s">
        <v>421</v>
      </c>
      <c r="I900" s="8" t="s">
        <v>516</v>
      </c>
      <c r="J900" s="8" t="s">
        <v>516</v>
      </c>
      <c r="K900" s="89" t="s">
        <v>457</v>
      </c>
      <c r="L900" s="89" t="s">
        <v>98</v>
      </c>
      <c r="M900" s="8" t="str">
        <f t="shared" si="51"/>
        <v>1075Vigilancia de la salud ambientalSAN CRISTOBALB. ENERO 2025</v>
      </c>
      <c r="N900" s="125">
        <f t="shared" si="50"/>
        <v>0</v>
      </c>
      <c r="O900" s="125">
        <f t="shared" si="49"/>
        <v>120226</v>
      </c>
      <c r="P900" s="96">
        <v>0</v>
      </c>
      <c r="Q900" s="96">
        <v>1</v>
      </c>
      <c r="R900" s="96">
        <v>0</v>
      </c>
      <c r="S900" s="96">
        <v>120226</v>
      </c>
      <c r="T900" s="96">
        <v>0</v>
      </c>
      <c r="U900" s="96">
        <v>1</v>
      </c>
      <c r="V900" s="96">
        <v>0</v>
      </c>
      <c r="W900" s="96">
        <v>120226</v>
      </c>
    </row>
    <row r="901" spans="2:23" ht="112.5" x14ac:dyDescent="0.25">
      <c r="B901" s="78">
        <v>1075</v>
      </c>
      <c r="C901" s="89" t="s">
        <v>70</v>
      </c>
      <c r="D901" s="8" t="str">
        <f t="shared" si="52"/>
        <v>1075Vigilancia de la salud ambiental</v>
      </c>
      <c r="E901" s="8" t="s">
        <v>289</v>
      </c>
      <c r="F901" s="78" t="s">
        <v>298</v>
      </c>
      <c r="G901" s="78" t="s">
        <v>428</v>
      </c>
      <c r="H901" s="78" t="s">
        <v>421</v>
      </c>
      <c r="I901" s="8" t="s">
        <v>516</v>
      </c>
      <c r="J901" s="8" t="s">
        <v>516</v>
      </c>
      <c r="K901" s="77" t="s">
        <v>455</v>
      </c>
      <c r="L901" s="89" t="s">
        <v>98</v>
      </c>
      <c r="M901" s="8" t="str">
        <f t="shared" si="51"/>
        <v>1075Vigilancia de la salud ambientalMARTIRESB. ENERO 2025</v>
      </c>
      <c r="N901" s="125">
        <f t="shared" si="50"/>
        <v>0</v>
      </c>
      <c r="O901" s="125">
        <f t="shared" si="49"/>
        <v>0</v>
      </c>
      <c r="P901" s="96">
        <v>0</v>
      </c>
      <c r="Q901" s="96">
        <v>0</v>
      </c>
      <c r="R901" s="96">
        <v>0</v>
      </c>
      <c r="S901" s="96">
        <v>0</v>
      </c>
      <c r="T901" s="96">
        <v>0</v>
      </c>
      <c r="U901" s="96">
        <v>0</v>
      </c>
      <c r="V901" s="96">
        <v>0</v>
      </c>
      <c r="W901" s="96">
        <v>0</v>
      </c>
    </row>
    <row r="902" spans="2:23" ht="112.5" x14ac:dyDescent="0.25">
      <c r="B902" s="78">
        <v>1075</v>
      </c>
      <c r="C902" s="89" t="s">
        <v>70</v>
      </c>
      <c r="D902" s="8" t="str">
        <f t="shared" si="52"/>
        <v>1075Vigilancia de la salud ambiental</v>
      </c>
      <c r="E902" s="8" t="s">
        <v>289</v>
      </c>
      <c r="F902" s="78" t="s">
        <v>298</v>
      </c>
      <c r="G902" s="78" t="s">
        <v>428</v>
      </c>
      <c r="H902" s="78" t="s">
        <v>421</v>
      </c>
      <c r="I902" s="8" t="s">
        <v>516</v>
      </c>
      <c r="J902" s="8" t="s">
        <v>516</v>
      </c>
      <c r="K902" s="89" t="s">
        <v>453</v>
      </c>
      <c r="L902" s="89" t="s">
        <v>98</v>
      </c>
      <c r="M902" s="8" t="str">
        <f t="shared" si="51"/>
        <v>1075Vigilancia de la salud ambientalANTONIO NARIÑOB. ENERO 2025</v>
      </c>
      <c r="N902" s="125">
        <f t="shared" si="50"/>
        <v>0</v>
      </c>
      <c r="O902" s="125">
        <f t="shared" si="49"/>
        <v>120226</v>
      </c>
      <c r="P902" s="96">
        <v>0</v>
      </c>
      <c r="Q902" s="96">
        <v>1</v>
      </c>
      <c r="R902" s="96">
        <v>0</v>
      </c>
      <c r="S902" s="96">
        <v>120226</v>
      </c>
      <c r="T902" s="96">
        <v>0</v>
      </c>
      <c r="U902" s="96">
        <v>1</v>
      </c>
      <c r="V902" s="96">
        <v>0</v>
      </c>
      <c r="W902" s="96">
        <v>120226</v>
      </c>
    </row>
    <row r="903" spans="2:23" ht="112.5" x14ac:dyDescent="0.25">
      <c r="B903" s="78">
        <v>1075</v>
      </c>
      <c r="C903" s="89" t="s">
        <v>70</v>
      </c>
      <c r="D903" s="8" t="str">
        <f t="shared" si="52"/>
        <v>1075Vigilancia de la salud ambiental</v>
      </c>
      <c r="E903" s="8" t="s">
        <v>289</v>
      </c>
      <c r="F903" s="78" t="s">
        <v>298</v>
      </c>
      <c r="G903" s="78" t="s">
        <v>428</v>
      </c>
      <c r="H903" s="78" t="s">
        <v>421</v>
      </c>
      <c r="I903" s="8" t="s">
        <v>516</v>
      </c>
      <c r="J903" s="8" t="s">
        <v>516</v>
      </c>
      <c r="K903" s="89" t="s">
        <v>454</v>
      </c>
      <c r="L903" s="89" t="s">
        <v>98</v>
      </c>
      <c r="M903" s="8" t="str">
        <f t="shared" si="51"/>
        <v>1075Vigilancia de la salud ambientalCANDELARIAB. ENERO 2025</v>
      </c>
      <c r="N903" s="125">
        <f t="shared" si="50"/>
        <v>0</v>
      </c>
      <c r="O903" s="125">
        <f t="shared" si="49"/>
        <v>0</v>
      </c>
      <c r="P903" s="96">
        <v>0</v>
      </c>
      <c r="Q903" s="96">
        <v>0</v>
      </c>
      <c r="R903" s="96">
        <v>0</v>
      </c>
      <c r="S903" s="96">
        <v>0</v>
      </c>
      <c r="T903" s="96">
        <v>0</v>
      </c>
      <c r="U903" s="96">
        <v>0</v>
      </c>
      <c r="V903" s="96">
        <v>0</v>
      </c>
      <c r="W903" s="96">
        <v>0</v>
      </c>
    </row>
    <row r="904" spans="2:23" ht="112.5" x14ac:dyDescent="0.25">
      <c r="B904" s="78">
        <v>1075</v>
      </c>
      <c r="C904" s="89" t="s">
        <v>70</v>
      </c>
      <c r="D904" s="8" t="str">
        <f t="shared" si="52"/>
        <v>1075Vigilancia de la salud ambiental</v>
      </c>
      <c r="E904" s="8" t="s">
        <v>289</v>
      </c>
      <c r="F904" s="78" t="s">
        <v>298</v>
      </c>
      <c r="G904" s="78" t="s">
        <v>428</v>
      </c>
      <c r="H904" s="78" t="s">
        <v>421</v>
      </c>
      <c r="I904" s="8" t="s">
        <v>516</v>
      </c>
      <c r="J904" s="8" t="s">
        <v>516</v>
      </c>
      <c r="K904" s="77" t="s">
        <v>456</v>
      </c>
      <c r="L904" s="89" t="s">
        <v>98</v>
      </c>
      <c r="M904" s="8" t="str">
        <f t="shared" si="51"/>
        <v>1075Vigilancia de la salud ambientalRAFAEL URIBE URIBEB. ENERO 2025</v>
      </c>
      <c r="N904" s="125">
        <f t="shared" si="50"/>
        <v>0</v>
      </c>
      <c r="O904" s="125">
        <f t="shared" si="49"/>
        <v>120226</v>
      </c>
      <c r="P904" s="96">
        <v>0</v>
      </c>
      <c r="Q904" s="96">
        <v>1</v>
      </c>
      <c r="R904" s="96">
        <v>0</v>
      </c>
      <c r="S904" s="96">
        <v>120226</v>
      </c>
      <c r="T904" s="96">
        <v>0</v>
      </c>
      <c r="U904" s="96">
        <v>1</v>
      </c>
      <c r="V904" s="96">
        <v>0</v>
      </c>
      <c r="W904" s="96">
        <v>120226</v>
      </c>
    </row>
    <row r="905" spans="2:23" ht="60" x14ac:dyDescent="0.25">
      <c r="B905" s="78">
        <v>1102</v>
      </c>
      <c r="C905" s="89" t="s">
        <v>70</v>
      </c>
      <c r="D905" s="8" t="str">
        <f t="shared" si="52"/>
        <v>1102Vigilancia de la salud ambiental</v>
      </c>
      <c r="E905" s="8" t="s">
        <v>289</v>
      </c>
      <c r="F905" s="78" t="s">
        <v>296</v>
      </c>
      <c r="G905" s="78" t="s">
        <v>341</v>
      </c>
      <c r="H905" s="78" t="s">
        <v>418</v>
      </c>
      <c r="I905" s="8" t="s">
        <v>516</v>
      </c>
      <c r="J905" s="8" t="s">
        <v>516</v>
      </c>
      <c r="K905" s="89" t="s">
        <v>458</v>
      </c>
      <c r="L905" s="89" t="s">
        <v>98</v>
      </c>
      <c r="M905" s="8" t="str">
        <f t="shared" si="51"/>
        <v>1102Vigilancia de la salud ambientalSANTA FEB. ENERO 2025</v>
      </c>
      <c r="N905" s="125">
        <f t="shared" si="50"/>
        <v>0</v>
      </c>
      <c r="O905" s="125">
        <f t="shared" si="49"/>
        <v>0</v>
      </c>
      <c r="P905" s="96">
        <v>0</v>
      </c>
      <c r="Q905" s="96">
        <v>0</v>
      </c>
      <c r="R905" s="96">
        <v>0</v>
      </c>
      <c r="S905" s="96">
        <v>0</v>
      </c>
      <c r="T905" s="96">
        <v>0</v>
      </c>
      <c r="U905" s="96">
        <v>0</v>
      </c>
      <c r="V905" s="96">
        <v>0</v>
      </c>
      <c r="W905" s="96">
        <v>0</v>
      </c>
    </row>
    <row r="906" spans="2:23" ht="72" x14ac:dyDescent="0.25">
      <c r="B906" s="78">
        <v>1102</v>
      </c>
      <c r="C906" s="89" t="s">
        <v>70</v>
      </c>
      <c r="D906" s="8" t="str">
        <f t="shared" si="52"/>
        <v>1102Vigilancia de la salud ambiental</v>
      </c>
      <c r="E906" s="8" t="s">
        <v>289</v>
      </c>
      <c r="F906" s="78" t="s">
        <v>296</v>
      </c>
      <c r="G906" s="78" t="s">
        <v>341</v>
      </c>
      <c r="H906" s="78" t="s">
        <v>418</v>
      </c>
      <c r="I906" s="8" t="s">
        <v>516</v>
      </c>
      <c r="J906" s="8" t="s">
        <v>516</v>
      </c>
      <c r="K906" s="77" t="s">
        <v>457</v>
      </c>
      <c r="L906" s="89" t="s">
        <v>98</v>
      </c>
      <c r="M906" s="8" t="str">
        <f t="shared" si="51"/>
        <v>1102Vigilancia de la salud ambientalSAN CRISTOBALB. ENERO 2025</v>
      </c>
      <c r="N906" s="125">
        <f t="shared" si="50"/>
        <v>0</v>
      </c>
      <c r="O906" s="125">
        <f t="shared" si="49"/>
        <v>994</v>
      </c>
      <c r="P906" s="96">
        <v>0</v>
      </c>
      <c r="Q906" s="96">
        <v>12500</v>
      </c>
      <c r="R906" s="96">
        <v>0</v>
      </c>
      <c r="S906" s="96">
        <v>12425000</v>
      </c>
      <c r="T906" s="96">
        <v>0</v>
      </c>
      <c r="U906" s="96">
        <v>12500</v>
      </c>
      <c r="V906" s="96">
        <v>0</v>
      </c>
      <c r="W906" s="96">
        <v>12425000</v>
      </c>
    </row>
    <row r="907" spans="2:23" ht="60" x14ac:dyDescent="0.25">
      <c r="B907" s="78">
        <v>1102</v>
      </c>
      <c r="C907" s="89" t="s">
        <v>70</v>
      </c>
      <c r="D907" s="8" t="str">
        <f t="shared" si="52"/>
        <v>1102Vigilancia de la salud ambiental</v>
      </c>
      <c r="E907" s="8" t="s">
        <v>289</v>
      </c>
      <c r="F907" s="78" t="s">
        <v>296</v>
      </c>
      <c r="G907" s="78" t="s">
        <v>341</v>
      </c>
      <c r="H907" s="78" t="s">
        <v>418</v>
      </c>
      <c r="I907" s="8" t="s">
        <v>516</v>
      </c>
      <c r="J907" s="8" t="s">
        <v>516</v>
      </c>
      <c r="K907" s="89" t="s">
        <v>455</v>
      </c>
      <c r="L907" s="89" t="s">
        <v>98</v>
      </c>
      <c r="M907" s="8" t="str">
        <f t="shared" si="51"/>
        <v>1102Vigilancia de la salud ambientalMARTIRESB. ENERO 2025</v>
      </c>
      <c r="N907" s="125">
        <f t="shared" si="50"/>
        <v>0</v>
      </c>
      <c r="O907" s="125">
        <f t="shared" si="49"/>
        <v>994</v>
      </c>
      <c r="P907" s="96">
        <v>0</v>
      </c>
      <c r="Q907" s="96">
        <v>9500</v>
      </c>
      <c r="R907" s="96">
        <v>0</v>
      </c>
      <c r="S907" s="96">
        <v>9443000</v>
      </c>
      <c r="T907" s="96">
        <v>0</v>
      </c>
      <c r="U907" s="96">
        <v>9500</v>
      </c>
      <c r="V907" s="96">
        <v>0</v>
      </c>
      <c r="W907" s="96">
        <v>9443000</v>
      </c>
    </row>
    <row r="908" spans="2:23" ht="72" x14ac:dyDescent="0.25">
      <c r="B908" s="78">
        <v>1102</v>
      </c>
      <c r="C908" s="89" t="s">
        <v>70</v>
      </c>
      <c r="D908" s="8" t="str">
        <f t="shared" si="52"/>
        <v>1102Vigilancia de la salud ambiental</v>
      </c>
      <c r="E908" s="8" t="s">
        <v>289</v>
      </c>
      <c r="F908" s="78" t="s">
        <v>296</v>
      </c>
      <c r="G908" s="78" t="s">
        <v>341</v>
      </c>
      <c r="H908" s="78" t="s">
        <v>418</v>
      </c>
      <c r="I908" s="8" t="s">
        <v>516</v>
      </c>
      <c r="J908" s="8" t="s">
        <v>516</v>
      </c>
      <c r="K908" s="77" t="s">
        <v>453</v>
      </c>
      <c r="L908" s="89" t="s">
        <v>98</v>
      </c>
      <c r="M908" s="8" t="str">
        <f t="shared" si="51"/>
        <v>1102Vigilancia de la salud ambientalANTONIO NARIÑOB. ENERO 2025</v>
      </c>
      <c r="N908" s="125">
        <f t="shared" si="50"/>
        <v>0</v>
      </c>
      <c r="O908" s="125">
        <f t="shared" si="49"/>
        <v>994</v>
      </c>
      <c r="P908" s="96">
        <v>0</v>
      </c>
      <c r="Q908" s="96">
        <v>6000</v>
      </c>
      <c r="R908" s="96">
        <v>0</v>
      </c>
      <c r="S908" s="96">
        <v>5964000</v>
      </c>
      <c r="T908" s="96">
        <v>0</v>
      </c>
      <c r="U908" s="96">
        <v>6000</v>
      </c>
      <c r="V908" s="96">
        <v>0</v>
      </c>
      <c r="W908" s="96">
        <v>5964000</v>
      </c>
    </row>
    <row r="909" spans="2:23" ht="60" x14ac:dyDescent="0.25">
      <c r="B909" s="78">
        <v>1102</v>
      </c>
      <c r="C909" s="89" t="s">
        <v>70</v>
      </c>
      <c r="D909" s="8" t="str">
        <f t="shared" si="52"/>
        <v>1102Vigilancia de la salud ambiental</v>
      </c>
      <c r="E909" s="8" t="s">
        <v>289</v>
      </c>
      <c r="F909" s="78" t="s">
        <v>296</v>
      </c>
      <c r="G909" s="78" t="s">
        <v>341</v>
      </c>
      <c r="H909" s="78" t="s">
        <v>418</v>
      </c>
      <c r="I909" s="8" t="s">
        <v>516</v>
      </c>
      <c r="J909" s="8" t="s">
        <v>516</v>
      </c>
      <c r="K909" s="89" t="s">
        <v>454</v>
      </c>
      <c r="L909" s="89" t="s">
        <v>98</v>
      </c>
      <c r="M909" s="8" t="str">
        <f t="shared" si="51"/>
        <v>1102Vigilancia de la salud ambientalCANDELARIAB. ENERO 2025</v>
      </c>
      <c r="N909" s="125">
        <f t="shared" si="50"/>
        <v>0</v>
      </c>
      <c r="O909" s="125">
        <f t="shared" si="49"/>
        <v>0</v>
      </c>
      <c r="P909" s="96">
        <v>0</v>
      </c>
      <c r="Q909" s="96">
        <v>0</v>
      </c>
      <c r="R909" s="96">
        <v>0</v>
      </c>
      <c r="S909" s="96">
        <v>0</v>
      </c>
      <c r="T909" s="96">
        <v>0</v>
      </c>
      <c r="U909" s="96">
        <v>0</v>
      </c>
      <c r="V909" s="96">
        <v>0</v>
      </c>
      <c r="W909" s="96">
        <v>0</v>
      </c>
    </row>
    <row r="910" spans="2:23" ht="72" x14ac:dyDescent="0.25">
      <c r="B910" s="78">
        <v>1102</v>
      </c>
      <c r="C910" s="89" t="s">
        <v>70</v>
      </c>
      <c r="D910" s="8" t="str">
        <f t="shared" si="52"/>
        <v>1102Vigilancia de la salud ambiental</v>
      </c>
      <c r="E910" s="8" t="s">
        <v>289</v>
      </c>
      <c r="F910" s="78" t="s">
        <v>296</v>
      </c>
      <c r="G910" s="78" t="s">
        <v>341</v>
      </c>
      <c r="H910" s="78" t="s">
        <v>418</v>
      </c>
      <c r="I910" s="8" t="s">
        <v>516</v>
      </c>
      <c r="J910" s="8" t="s">
        <v>516</v>
      </c>
      <c r="K910" s="77" t="s">
        <v>456</v>
      </c>
      <c r="L910" s="89" t="s">
        <v>98</v>
      </c>
      <c r="M910" s="8" t="str">
        <f t="shared" si="51"/>
        <v>1102Vigilancia de la salud ambientalRAFAEL URIBE URIBEB. ENERO 2025</v>
      </c>
      <c r="N910" s="125">
        <f t="shared" si="50"/>
        <v>0</v>
      </c>
      <c r="O910" s="125">
        <f t="shared" si="49"/>
        <v>0</v>
      </c>
      <c r="P910" s="96">
        <v>0</v>
      </c>
      <c r="Q910" s="96">
        <v>0</v>
      </c>
      <c r="R910" s="96">
        <v>0</v>
      </c>
      <c r="S910" s="96">
        <v>0</v>
      </c>
      <c r="T910" s="96">
        <v>0</v>
      </c>
      <c r="U910" s="96">
        <v>0</v>
      </c>
      <c r="V910" s="96">
        <v>0</v>
      </c>
      <c r="W910" s="96">
        <v>0</v>
      </c>
    </row>
    <row r="911" spans="2:23" ht="60" x14ac:dyDescent="0.25">
      <c r="B911" s="78">
        <v>1103</v>
      </c>
      <c r="C911" s="89" t="s">
        <v>70</v>
      </c>
      <c r="D911" s="8" t="str">
        <f t="shared" si="52"/>
        <v>1103Vigilancia de la salud ambiental</v>
      </c>
      <c r="E911" s="8" t="s">
        <v>289</v>
      </c>
      <c r="F911" s="78" t="s">
        <v>296</v>
      </c>
      <c r="G911" s="78" t="s">
        <v>342</v>
      </c>
      <c r="H911" s="78" t="s">
        <v>418</v>
      </c>
      <c r="I911" s="8" t="s">
        <v>516</v>
      </c>
      <c r="J911" s="8" t="s">
        <v>516</v>
      </c>
      <c r="K911" s="89" t="s">
        <v>458</v>
      </c>
      <c r="L911" s="89" t="s">
        <v>98</v>
      </c>
      <c r="M911" s="8" t="str">
        <f t="shared" si="51"/>
        <v>1103Vigilancia de la salud ambientalSANTA FEB. ENERO 2025</v>
      </c>
      <c r="N911" s="125">
        <f t="shared" si="50"/>
        <v>0</v>
      </c>
      <c r="O911" s="125">
        <f t="shared" si="49"/>
        <v>829</v>
      </c>
      <c r="P911" s="96">
        <v>0</v>
      </c>
      <c r="Q911" s="96">
        <v>45600</v>
      </c>
      <c r="R911" s="96">
        <v>0</v>
      </c>
      <c r="S911" s="96">
        <v>37802400</v>
      </c>
      <c r="T911" s="96">
        <v>0</v>
      </c>
      <c r="U911" s="96">
        <v>45600</v>
      </c>
      <c r="V911" s="96">
        <v>0</v>
      </c>
      <c r="W911" s="96">
        <v>37802400</v>
      </c>
    </row>
    <row r="912" spans="2:23" ht="72" x14ac:dyDescent="0.25">
      <c r="B912" s="78">
        <v>1103</v>
      </c>
      <c r="C912" s="89" t="s">
        <v>70</v>
      </c>
      <c r="D912" s="8" t="str">
        <f t="shared" si="52"/>
        <v>1103Vigilancia de la salud ambiental</v>
      </c>
      <c r="E912" s="8" t="s">
        <v>289</v>
      </c>
      <c r="F912" s="78" t="s">
        <v>296</v>
      </c>
      <c r="G912" s="78" t="s">
        <v>342</v>
      </c>
      <c r="H912" s="78" t="s">
        <v>418</v>
      </c>
      <c r="I912" s="8" t="s">
        <v>516</v>
      </c>
      <c r="J912" s="8" t="s">
        <v>516</v>
      </c>
      <c r="K912" s="77" t="s">
        <v>457</v>
      </c>
      <c r="L912" s="89" t="s">
        <v>98</v>
      </c>
      <c r="M912" s="8" t="str">
        <f t="shared" si="51"/>
        <v>1103Vigilancia de la salud ambientalSAN CRISTOBALB. ENERO 2025</v>
      </c>
      <c r="N912" s="125">
        <f t="shared" si="50"/>
        <v>0</v>
      </c>
      <c r="O912" s="125">
        <f t="shared" si="49"/>
        <v>829</v>
      </c>
      <c r="P912" s="96">
        <v>0</v>
      </c>
      <c r="Q912" s="96">
        <v>33605</v>
      </c>
      <c r="R912" s="96">
        <v>0</v>
      </c>
      <c r="S912" s="96">
        <v>27858545</v>
      </c>
      <c r="T912" s="96">
        <v>0</v>
      </c>
      <c r="U912" s="96">
        <v>33605</v>
      </c>
      <c r="V912" s="96">
        <v>0</v>
      </c>
      <c r="W912" s="96">
        <v>27858545</v>
      </c>
    </row>
    <row r="913" spans="2:23" ht="60" x14ac:dyDescent="0.25">
      <c r="B913" s="78">
        <v>1103</v>
      </c>
      <c r="C913" s="89" t="s">
        <v>70</v>
      </c>
      <c r="D913" s="8" t="str">
        <f t="shared" si="52"/>
        <v>1103Vigilancia de la salud ambiental</v>
      </c>
      <c r="E913" s="8" t="s">
        <v>289</v>
      </c>
      <c r="F913" s="78" t="s">
        <v>296</v>
      </c>
      <c r="G913" s="78" t="s">
        <v>342</v>
      </c>
      <c r="H913" s="78" t="s">
        <v>418</v>
      </c>
      <c r="I913" s="8" t="s">
        <v>516</v>
      </c>
      <c r="J913" s="8" t="s">
        <v>516</v>
      </c>
      <c r="K913" s="89" t="s">
        <v>455</v>
      </c>
      <c r="L913" s="89" t="s">
        <v>98</v>
      </c>
      <c r="M913" s="8" t="str">
        <f t="shared" si="51"/>
        <v>1103Vigilancia de la salud ambientalMARTIRESB. ENERO 2025</v>
      </c>
      <c r="N913" s="125">
        <f t="shared" si="50"/>
        <v>0</v>
      </c>
      <c r="O913" s="125">
        <f t="shared" si="49"/>
        <v>829</v>
      </c>
      <c r="P913" s="96">
        <v>0</v>
      </c>
      <c r="Q913" s="96">
        <v>23263</v>
      </c>
      <c r="R913" s="96">
        <v>0</v>
      </c>
      <c r="S913" s="96">
        <v>19285027</v>
      </c>
      <c r="T913" s="96">
        <v>0</v>
      </c>
      <c r="U913" s="96">
        <v>23263</v>
      </c>
      <c r="V913" s="96">
        <v>0</v>
      </c>
      <c r="W913" s="96">
        <v>19285027</v>
      </c>
    </row>
    <row r="914" spans="2:23" ht="72" x14ac:dyDescent="0.25">
      <c r="B914" s="78">
        <v>1103</v>
      </c>
      <c r="C914" s="89" t="s">
        <v>70</v>
      </c>
      <c r="D914" s="8" t="str">
        <f t="shared" si="52"/>
        <v>1103Vigilancia de la salud ambiental</v>
      </c>
      <c r="E914" s="8" t="s">
        <v>289</v>
      </c>
      <c r="F914" s="78" t="s">
        <v>296</v>
      </c>
      <c r="G914" s="78" t="s">
        <v>342</v>
      </c>
      <c r="H914" s="78" t="s">
        <v>418</v>
      </c>
      <c r="I914" s="8" t="s">
        <v>516</v>
      </c>
      <c r="J914" s="8" t="s">
        <v>516</v>
      </c>
      <c r="K914" s="77" t="s">
        <v>453</v>
      </c>
      <c r="L914" s="89" t="s">
        <v>98</v>
      </c>
      <c r="M914" s="8" t="str">
        <f t="shared" si="51"/>
        <v>1103Vigilancia de la salud ambientalANTONIO NARIÑOB. ENERO 2025</v>
      </c>
      <c r="N914" s="125">
        <f t="shared" si="50"/>
        <v>0</v>
      </c>
      <c r="O914" s="125">
        <f t="shared" si="49"/>
        <v>829</v>
      </c>
      <c r="P914" s="96">
        <v>0</v>
      </c>
      <c r="Q914" s="96">
        <v>11891</v>
      </c>
      <c r="R914" s="96">
        <v>0</v>
      </c>
      <c r="S914" s="96">
        <v>9857639</v>
      </c>
      <c r="T914" s="96">
        <v>0</v>
      </c>
      <c r="U914" s="96">
        <v>11891</v>
      </c>
      <c r="V914" s="96">
        <v>0</v>
      </c>
      <c r="W914" s="96">
        <v>9857639</v>
      </c>
    </row>
    <row r="915" spans="2:23" ht="60" x14ac:dyDescent="0.25">
      <c r="B915" s="78">
        <v>1103</v>
      </c>
      <c r="C915" s="89" t="s">
        <v>70</v>
      </c>
      <c r="D915" s="8" t="str">
        <f t="shared" si="52"/>
        <v>1103Vigilancia de la salud ambiental</v>
      </c>
      <c r="E915" s="8" t="s">
        <v>289</v>
      </c>
      <c r="F915" s="78" t="s">
        <v>296</v>
      </c>
      <c r="G915" s="78" t="s">
        <v>342</v>
      </c>
      <c r="H915" s="78" t="s">
        <v>418</v>
      </c>
      <c r="I915" s="8" t="s">
        <v>516</v>
      </c>
      <c r="J915" s="8" t="s">
        <v>516</v>
      </c>
      <c r="K915" s="89" t="s">
        <v>454</v>
      </c>
      <c r="L915" s="89" t="s">
        <v>98</v>
      </c>
      <c r="M915" s="8" t="str">
        <f t="shared" si="51"/>
        <v>1103Vigilancia de la salud ambientalCANDELARIAB. ENERO 2025</v>
      </c>
      <c r="N915" s="125">
        <f t="shared" si="50"/>
        <v>0</v>
      </c>
      <c r="O915" s="125">
        <f t="shared" si="49"/>
        <v>829</v>
      </c>
      <c r="P915" s="96">
        <v>0</v>
      </c>
      <c r="Q915" s="96">
        <v>12265</v>
      </c>
      <c r="R915" s="96">
        <v>0</v>
      </c>
      <c r="S915" s="96">
        <v>10167685</v>
      </c>
      <c r="T915" s="96">
        <v>0</v>
      </c>
      <c r="U915" s="96">
        <v>12265</v>
      </c>
      <c r="V915" s="96">
        <v>0</v>
      </c>
      <c r="W915" s="96">
        <v>10167685</v>
      </c>
    </row>
    <row r="916" spans="2:23" ht="72" x14ac:dyDescent="0.25">
      <c r="B916" s="78">
        <v>1103</v>
      </c>
      <c r="C916" s="89" t="s">
        <v>70</v>
      </c>
      <c r="D916" s="8" t="str">
        <f t="shared" si="52"/>
        <v>1103Vigilancia de la salud ambiental</v>
      </c>
      <c r="E916" s="8" t="s">
        <v>289</v>
      </c>
      <c r="F916" s="78" t="s">
        <v>296</v>
      </c>
      <c r="G916" s="78" t="s">
        <v>342</v>
      </c>
      <c r="H916" s="78" t="s">
        <v>418</v>
      </c>
      <c r="I916" s="8" t="s">
        <v>516</v>
      </c>
      <c r="J916" s="8" t="s">
        <v>516</v>
      </c>
      <c r="K916" s="77" t="s">
        <v>456</v>
      </c>
      <c r="L916" s="89" t="s">
        <v>98</v>
      </c>
      <c r="M916" s="8" t="str">
        <f t="shared" si="51"/>
        <v>1103Vigilancia de la salud ambientalRAFAEL URIBE URIBEB. ENERO 2025</v>
      </c>
      <c r="N916" s="125">
        <f t="shared" si="50"/>
        <v>0</v>
      </c>
      <c r="O916" s="125">
        <f t="shared" si="49"/>
        <v>829</v>
      </c>
      <c r="P916" s="96">
        <v>0</v>
      </c>
      <c r="Q916" s="96">
        <v>46731</v>
      </c>
      <c r="R916" s="96">
        <v>0</v>
      </c>
      <c r="S916" s="96">
        <v>38739999</v>
      </c>
      <c r="T916" s="96">
        <v>0</v>
      </c>
      <c r="U916" s="96">
        <v>46731</v>
      </c>
      <c r="V916" s="96">
        <v>0</v>
      </c>
      <c r="W916" s="96">
        <v>38739999</v>
      </c>
    </row>
    <row r="917" spans="2:23" ht="60" x14ac:dyDescent="0.25">
      <c r="B917" s="78">
        <v>1108</v>
      </c>
      <c r="C917" s="89" t="s">
        <v>70</v>
      </c>
      <c r="D917" s="8" t="str">
        <f t="shared" si="52"/>
        <v>1108Vigilancia de la salud ambiental</v>
      </c>
      <c r="E917" s="8" t="s">
        <v>289</v>
      </c>
      <c r="F917" s="78" t="s">
        <v>296</v>
      </c>
      <c r="G917" s="78" t="s">
        <v>343</v>
      </c>
      <c r="H917" s="78" t="s">
        <v>419</v>
      </c>
      <c r="I917" s="8" t="s">
        <v>516</v>
      </c>
      <c r="J917" s="8" t="s">
        <v>516</v>
      </c>
      <c r="K917" s="89" t="s">
        <v>458</v>
      </c>
      <c r="L917" s="89" t="s">
        <v>98</v>
      </c>
      <c r="M917" s="8" t="str">
        <f t="shared" si="51"/>
        <v>1108Vigilancia de la salud ambientalSANTA FEB. ENERO 2025</v>
      </c>
      <c r="N917" s="125">
        <f t="shared" si="50"/>
        <v>0</v>
      </c>
      <c r="O917" s="125">
        <f t="shared" si="49"/>
        <v>3931</v>
      </c>
      <c r="P917" s="96">
        <v>0</v>
      </c>
      <c r="Q917" s="96">
        <v>1056</v>
      </c>
      <c r="R917" s="96">
        <v>0</v>
      </c>
      <c r="S917" s="96">
        <v>4151136</v>
      </c>
      <c r="T917" s="96">
        <v>0</v>
      </c>
      <c r="U917" s="96">
        <v>686</v>
      </c>
      <c r="V917" s="96">
        <v>0</v>
      </c>
      <c r="W917" s="96">
        <v>2696666</v>
      </c>
    </row>
    <row r="918" spans="2:23" ht="72" x14ac:dyDescent="0.25">
      <c r="B918" s="78">
        <v>1108</v>
      </c>
      <c r="C918" s="89" t="s">
        <v>70</v>
      </c>
      <c r="D918" s="8" t="str">
        <f t="shared" si="52"/>
        <v>1108Vigilancia de la salud ambiental</v>
      </c>
      <c r="E918" s="8" t="s">
        <v>289</v>
      </c>
      <c r="F918" s="78" t="s">
        <v>296</v>
      </c>
      <c r="G918" s="78" t="s">
        <v>343</v>
      </c>
      <c r="H918" s="78" t="s">
        <v>419</v>
      </c>
      <c r="I918" s="8" t="s">
        <v>516</v>
      </c>
      <c r="J918" s="8" t="s">
        <v>516</v>
      </c>
      <c r="K918" s="77" t="s">
        <v>457</v>
      </c>
      <c r="L918" s="89" t="s">
        <v>98</v>
      </c>
      <c r="M918" s="8" t="str">
        <f t="shared" si="51"/>
        <v>1108Vigilancia de la salud ambientalSAN CRISTOBALB. ENERO 2025</v>
      </c>
      <c r="N918" s="125">
        <f t="shared" si="50"/>
        <v>0</v>
      </c>
      <c r="O918" s="125">
        <f t="shared" si="49"/>
        <v>3931</v>
      </c>
      <c r="P918" s="96">
        <v>0</v>
      </c>
      <c r="Q918" s="96">
        <v>4311</v>
      </c>
      <c r="R918" s="96">
        <v>0</v>
      </c>
      <c r="S918" s="96">
        <v>16946541</v>
      </c>
      <c r="T918" s="96">
        <v>0</v>
      </c>
      <c r="U918" s="96">
        <v>3409</v>
      </c>
      <c r="V918" s="96">
        <v>0</v>
      </c>
      <c r="W918" s="96">
        <v>13400779</v>
      </c>
    </row>
    <row r="919" spans="2:23" ht="60" x14ac:dyDescent="0.25">
      <c r="B919" s="78">
        <v>1108</v>
      </c>
      <c r="C919" s="89" t="s">
        <v>70</v>
      </c>
      <c r="D919" s="8" t="str">
        <f t="shared" si="52"/>
        <v>1108Vigilancia de la salud ambiental</v>
      </c>
      <c r="E919" s="8" t="s">
        <v>289</v>
      </c>
      <c r="F919" s="78" t="s">
        <v>296</v>
      </c>
      <c r="G919" s="78" t="s">
        <v>343</v>
      </c>
      <c r="H919" s="78" t="s">
        <v>419</v>
      </c>
      <c r="I919" s="8" t="s">
        <v>516</v>
      </c>
      <c r="J919" s="8" t="s">
        <v>516</v>
      </c>
      <c r="K919" s="89" t="s">
        <v>455</v>
      </c>
      <c r="L919" s="89" t="s">
        <v>98</v>
      </c>
      <c r="M919" s="8" t="str">
        <f t="shared" si="51"/>
        <v>1108Vigilancia de la salud ambientalMARTIRESB. ENERO 2025</v>
      </c>
      <c r="N919" s="125">
        <f t="shared" si="50"/>
        <v>0</v>
      </c>
      <c r="O919" s="125">
        <f t="shared" si="49"/>
        <v>3931</v>
      </c>
      <c r="P919" s="96">
        <v>0</v>
      </c>
      <c r="Q919" s="96">
        <v>565</v>
      </c>
      <c r="R919" s="96">
        <v>0</v>
      </c>
      <c r="S919" s="96">
        <v>2221015</v>
      </c>
      <c r="T919" s="96">
        <v>0</v>
      </c>
      <c r="U919" s="96">
        <v>458</v>
      </c>
      <c r="V919" s="96">
        <v>0</v>
      </c>
      <c r="W919" s="96">
        <v>1800398</v>
      </c>
    </row>
    <row r="920" spans="2:23" ht="72" x14ac:dyDescent="0.25">
      <c r="B920" s="78">
        <v>1108</v>
      </c>
      <c r="C920" s="89" t="s">
        <v>70</v>
      </c>
      <c r="D920" s="8" t="str">
        <f t="shared" si="52"/>
        <v>1108Vigilancia de la salud ambiental</v>
      </c>
      <c r="E920" s="8" t="s">
        <v>289</v>
      </c>
      <c r="F920" s="78" t="s">
        <v>296</v>
      </c>
      <c r="G920" s="78" t="s">
        <v>343</v>
      </c>
      <c r="H920" s="78" t="s">
        <v>419</v>
      </c>
      <c r="I920" s="8" t="s">
        <v>516</v>
      </c>
      <c r="J920" s="8" t="s">
        <v>516</v>
      </c>
      <c r="K920" s="77" t="s">
        <v>453</v>
      </c>
      <c r="L920" s="89" t="s">
        <v>98</v>
      </c>
      <c r="M920" s="8" t="str">
        <f t="shared" si="51"/>
        <v>1108Vigilancia de la salud ambientalANTONIO NARIÑOB. ENERO 2025</v>
      </c>
      <c r="N920" s="125">
        <f t="shared" si="50"/>
        <v>0</v>
      </c>
      <c r="O920" s="125">
        <f t="shared" si="49"/>
        <v>3931</v>
      </c>
      <c r="P920" s="96">
        <v>0</v>
      </c>
      <c r="Q920" s="96">
        <v>567</v>
      </c>
      <c r="R920" s="96">
        <v>0</v>
      </c>
      <c r="S920" s="96">
        <v>2228877</v>
      </c>
      <c r="T920" s="96">
        <v>0</v>
      </c>
      <c r="U920" s="96">
        <v>439</v>
      </c>
      <c r="V920" s="96">
        <v>0</v>
      </c>
      <c r="W920" s="96">
        <v>1725709</v>
      </c>
    </row>
    <row r="921" spans="2:23" ht="60" x14ac:dyDescent="0.25">
      <c r="B921" s="78">
        <v>1108</v>
      </c>
      <c r="C921" s="89" t="s">
        <v>70</v>
      </c>
      <c r="D921" s="8" t="str">
        <f t="shared" si="52"/>
        <v>1108Vigilancia de la salud ambiental</v>
      </c>
      <c r="E921" s="8" t="s">
        <v>289</v>
      </c>
      <c r="F921" s="78" t="s">
        <v>296</v>
      </c>
      <c r="G921" s="78" t="s">
        <v>343</v>
      </c>
      <c r="H921" s="78" t="s">
        <v>419</v>
      </c>
      <c r="I921" s="8" t="s">
        <v>516</v>
      </c>
      <c r="J921" s="8" t="s">
        <v>516</v>
      </c>
      <c r="K921" s="89" t="s">
        <v>454</v>
      </c>
      <c r="L921" s="89" t="s">
        <v>98</v>
      </c>
      <c r="M921" s="8" t="str">
        <f t="shared" si="51"/>
        <v>1108Vigilancia de la salud ambientalCANDELARIAB. ENERO 2025</v>
      </c>
      <c r="N921" s="125">
        <f t="shared" si="50"/>
        <v>0</v>
      </c>
      <c r="O921" s="125">
        <f t="shared" si="49"/>
        <v>3931</v>
      </c>
      <c r="P921" s="96">
        <v>0</v>
      </c>
      <c r="Q921" s="96">
        <v>106</v>
      </c>
      <c r="R921" s="96">
        <v>0</v>
      </c>
      <c r="S921" s="96">
        <v>416686</v>
      </c>
      <c r="T921" s="96">
        <v>0</v>
      </c>
      <c r="U921" s="96">
        <v>48</v>
      </c>
      <c r="V921" s="96">
        <v>0</v>
      </c>
      <c r="W921" s="96">
        <v>188688</v>
      </c>
    </row>
    <row r="922" spans="2:23" ht="72" x14ac:dyDescent="0.25">
      <c r="B922" s="78">
        <v>1108</v>
      </c>
      <c r="C922" s="89" t="s">
        <v>70</v>
      </c>
      <c r="D922" s="8" t="str">
        <f t="shared" si="52"/>
        <v>1108Vigilancia de la salud ambiental</v>
      </c>
      <c r="E922" s="8" t="s">
        <v>289</v>
      </c>
      <c r="F922" s="78" t="s">
        <v>296</v>
      </c>
      <c r="G922" s="78" t="s">
        <v>343</v>
      </c>
      <c r="H922" s="78" t="s">
        <v>419</v>
      </c>
      <c r="I922" s="8" t="s">
        <v>516</v>
      </c>
      <c r="J922" s="8" t="s">
        <v>516</v>
      </c>
      <c r="K922" s="77" t="s">
        <v>456</v>
      </c>
      <c r="L922" s="89" t="s">
        <v>98</v>
      </c>
      <c r="M922" s="8" t="str">
        <f t="shared" si="51"/>
        <v>1108Vigilancia de la salud ambientalRAFAEL URIBE URIBEB. ENERO 2025</v>
      </c>
      <c r="N922" s="125">
        <f t="shared" si="50"/>
        <v>0</v>
      </c>
      <c r="O922" s="125">
        <f t="shared" ref="O922:O985" si="53">IFERROR(S922/Q922,0)</f>
        <v>3931</v>
      </c>
      <c r="P922" s="96">
        <v>0</v>
      </c>
      <c r="Q922" s="96">
        <v>3425</v>
      </c>
      <c r="R922" s="96">
        <v>0</v>
      </c>
      <c r="S922" s="96">
        <v>13463675</v>
      </c>
      <c r="T922" s="96">
        <v>0</v>
      </c>
      <c r="U922" s="96">
        <v>3425</v>
      </c>
      <c r="V922" s="96">
        <v>0</v>
      </c>
      <c r="W922" s="96">
        <v>13463675</v>
      </c>
    </row>
    <row r="923" spans="2:23" ht="72" x14ac:dyDescent="0.25">
      <c r="B923" s="78">
        <v>1113</v>
      </c>
      <c r="C923" s="89" t="s">
        <v>70</v>
      </c>
      <c r="D923" s="8" t="str">
        <f t="shared" si="52"/>
        <v>1113Vigilancia de la salud ambiental</v>
      </c>
      <c r="E923" s="8" t="s">
        <v>289</v>
      </c>
      <c r="F923" s="78" t="s">
        <v>295</v>
      </c>
      <c r="G923" s="78" t="s">
        <v>344</v>
      </c>
      <c r="H923" s="78" t="s">
        <v>420</v>
      </c>
      <c r="I923" s="8" t="s">
        <v>516</v>
      </c>
      <c r="J923" s="8" t="s">
        <v>516</v>
      </c>
      <c r="K923" s="89" t="s">
        <v>453</v>
      </c>
      <c r="L923" s="89" t="s">
        <v>98</v>
      </c>
      <c r="M923" s="8" t="str">
        <f t="shared" si="51"/>
        <v>1113Vigilancia de la salud ambientalANTONIO NARIÑOB. ENERO 2025</v>
      </c>
      <c r="N923" s="125">
        <f t="shared" ref="N923:N986" si="54">IFERROR(R923/P923,0)</f>
        <v>0</v>
      </c>
      <c r="O923" s="125">
        <f t="shared" si="53"/>
        <v>2103951</v>
      </c>
      <c r="P923" s="96">
        <v>0</v>
      </c>
      <c r="Q923" s="96">
        <v>1</v>
      </c>
      <c r="R923" s="96">
        <v>0</v>
      </c>
      <c r="S923" s="96">
        <v>2103951</v>
      </c>
      <c r="T923" s="96">
        <v>0</v>
      </c>
      <c r="U923" s="96">
        <v>1</v>
      </c>
      <c r="V923" s="96">
        <v>0</v>
      </c>
      <c r="W923" s="96">
        <v>2103951</v>
      </c>
    </row>
    <row r="924" spans="2:23" ht="60" x14ac:dyDescent="0.25">
      <c r="B924" s="78">
        <v>1114</v>
      </c>
      <c r="C924" s="89" t="s">
        <v>70</v>
      </c>
      <c r="D924" s="8" t="str">
        <f t="shared" si="52"/>
        <v>1114Vigilancia de la salud ambiental</v>
      </c>
      <c r="E924" s="8" t="s">
        <v>289</v>
      </c>
      <c r="F924" s="78" t="s">
        <v>295</v>
      </c>
      <c r="G924" s="78" t="s">
        <v>345</v>
      </c>
      <c r="H924" s="78" t="s">
        <v>414</v>
      </c>
      <c r="I924" s="8" t="s">
        <v>516</v>
      </c>
      <c r="J924" s="8" t="s">
        <v>516</v>
      </c>
      <c r="K924" s="77" t="s">
        <v>454</v>
      </c>
      <c r="L924" s="89" t="s">
        <v>98</v>
      </c>
      <c r="M924" s="8" t="str">
        <f t="shared" si="51"/>
        <v>1114Vigilancia de la salud ambientalCANDELARIAB. ENERO 2025</v>
      </c>
      <c r="N924" s="125">
        <f t="shared" si="54"/>
        <v>0</v>
      </c>
      <c r="O924" s="125">
        <f t="shared" si="53"/>
        <v>712096</v>
      </c>
      <c r="P924" s="96">
        <v>0</v>
      </c>
      <c r="Q924" s="96">
        <v>5</v>
      </c>
      <c r="R924" s="96">
        <v>0</v>
      </c>
      <c r="S924" s="96">
        <v>3560480</v>
      </c>
      <c r="T924" s="96">
        <v>0</v>
      </c>
      <c r="U924" s="96">
        <v>5</v>
      </c>
      <c r="V924" s="96">
        <v>0</v>
      </c>
      <c r="W924" s="96">
        <v>3560480</v>
      </c>
    </row>
    <row r="925" spans="2:23" ht="72" x14ac:dyDescent="0.25">
      <c r="B925" s="78">
        <v>1115</v>
      </c>
      <c r="C925" s="89" t="s">
        <v>70</v>
      </c>
      <c r="D925" s="8" t="str">
        <f t="shared" si="52"/>
        <v>1115Vigilancia de la salud ambiental</v>
      </c>
      <c r="E925" s="8" t="s">
        <v>289</v>
      </c>
      <c r="F925" s="78" t="s">
        <v>295</v>
      </c>
      <c r="G925" s="78" t="s">
        <v>346</v>
      </c>
      <c r="H925" s="78" t="s">
        <v>414</v>
      </c>
      <c r="I925" s="8" t="s">
        <v>516</v>
      </c>
      <c r="J925" s="8" t="s">
        <v>516</v>
      </c>
      <c r="K925" s="89" t="s">
        <v>457</v>
      </c>
      <c r="L925" s="89" t="s">
        <v>98</v>
      </c>
      <c r="M925" s="8" t="str">
        <f t="shared" si="51"/>
        <v>1115Vigilancia de la salud ambientalSAN CRISTOBALB. ENERO 2025</v>
      </c>
      <c r="N925" s="125">
        <f t="shared" si="54"/>
        <v>0</v>
      </c>
      <c r="O925" s="125">
        <f t="shared" si="53"/>
        <v>298256</v>
      </c>
      <c r="P925" s="96">
        <v>0</v>
      </c>
      <c r="Q925" s="96">
        <v>2</v>
      </c>
      <c r="R925" s="96">
        <v>0</v>
      </c>
      <c r="S925" s="96">
        <v>596512</v>
      </c>
      <c r="T925" s="96">
        <v>0</v>
      </c>
      <c r="U925" s="96">
        <v>2</v>
      </c>
      <c r="V925" s="96">
        <v>0</v>
      </c>
      <c r="W925" s="96">
        <v>596512</v>
      </c>
    </row>
    <row r="926" spans="2:23" ht="60" x14ac:dyDescent="0.25">
      <c r="B926" s="78">
        <v>1116</v>
      </c>
      <c r="C926" s="89" t="s">
        <v>70</v>
      </c>
      <c r="D926" s="8" t="str">
        <f t="shared" si="52"/>
        <v>1116Vigilancia de la salud ambiental</v>
      </c>
      <c r="E926" s="8" t="s">
        <v>289</v>
      </c>
      <c r="F926" s="78" t="s">
        <v>295</v>
      </c>
      <c r="G926" s="78" t="s">
        <v>499</v>
      </c>
      <c r="H926" s="78" t="s">
        <v>414</v>
      </c>
      <c r="I926" s="8" t="s">
        <v>516</v>
      </c>
      <c r="J926" s="8" t="s">
        <v>516</v>
      </c>
      <c r="K926" s="77" t="s">
        <v>454</v>
      </c>
      <c r="L926" s="89" t="s">
        <v>98</v>
      </c>
      <c r="M926" s="8" t="str">
        <f t="shared" si="51"/>
        <v>1116Vigilancia de la salud ambientalCANDELARIAB. ENERO 2025</v>
      </c>
      <c r="N926" s="125">
        <f t="shared" si="54"/>
        <v>0</v>
      </c>
      <c r="O926" s="125">
        <f t="shared" si="53"/>
        <v>319056</v>
      </c>
      <c r="P926" s="96">
        <v>0</v>
      </c>
      <c r="Q926" s="96">
        <v>9</v>
      </c>
      <c r="R926" s="96">
        <v>0</v>
      </c>
      <c r="S926" s="96">
        <v>2871504</v>
      </c>
      <c r="T926" s="96">
        <v>0</v>
      </c>
      <c r="U926" s="96">
        <v>9</v>
      </c>
      <c r="V926" s="96">
        <v>0</v>
      </c>
      <c r="W926" s="96">
        <v>2871504</v>
      </c>
    </row>
    <row r="927" spans="2:23" ht="60" x14ac:dyDescent="0.25">
      <c r="B927" s="78">
        <v>1117</v>
      </c>
      <c r="C927" s="89" t="s">
        <v>70</v>
      </c>
      <c r="D927" s="8" t="str">
        <f t="shared" si="52"/>
        <v>1117Vigilancia de la salud ambiental</v>
      </c>
      <c r="E927" s="8" t="s">
        <v>289</v>
      </c>
      <c r="F927" s="78" t="s">
        <v>295</v>
      </c>
      <c r="G927" s="78" t="s">
        <v>480</v>
      </c>
      <c r="H927" s="78" t="s">
        <v>415</v>
      </c>
      <c r="I927" s="8" t="s">
        <v>516</v>
      </c>
      <c r="J927" s="8" t="s">
        <v>516</v>
      </c>
      <c r="K927" s="89" t="s">
        <v>458</v>
      </c>
      <c r="L927" s="89" t="s">
        <v>98</v>
      </c>
      <c r="M927" s="8" t="str">
        <f t="shared" si="51"/>
        <v>1117Vigilancia de la salud ambientalSANTA FEB. ENERO 2025</v>
      </c>
      <c r="N927" s="125">
        <f t="shared" si="54"/>
        <v>0</v>
      </c>
      <c r="O927" s="125">
        <f t="shared" si="53"/>
        <v>22173883</v>
      </c>
      <c r="P927" s="96">
        <v>0</v>
      </c>
      <c r="Q927" s="96">
        <v>1</v>
      </c>
      <c r="R927" s="96">
        <v>0</v>
      </c>
      <c r="S927" s="96">
        <v>22173883</v>
      </c>
      <c r="T927" s="96">
        <v>0</v>
      </c>
      <c r="U927" s="96">
        <v>1</v>
      </c>
      <c r="V927" s="96">
        <v>0</v>
      </c>
      <c r="W927" s="96">
        <v>22173883</v>
      </c>
    </row>
    <row r="928" spans="2:23" ht="60" x14ac:dyDescent="0.25">
      <c r="B928" s="78">
        <v>1118</v>
      </c>
      <c r="C928" s="89" t="s">
        <v>70</v>
      </c>
      <c r="D928" s="8" t="str">
        <f t="shared" si="52"/>
        <v>1118Vigilancia de la salud ambiental</v>
      </c>
      <c r="E928" s="8" t="s">
        <v>289</v>
      </c>
      <c r="F928" s="78" t="s">
        <v>295</v>
      </c>
      <c r="G928" s="78" t="s">
        <v>347</v>
      </c>
      <c r="H928" s="78" t="s">
        <v>415</v>
      </c>
      <c r="I928" s="8" t="s">
        <v>516</v>
      </c>
      <c r="J928" s="8" t="s">
        <v>516</v>
      </c>
      <c r="K928" s="77" t="s">
        <v>455</v>
      </c>
      <c r="L928" s="89" t="s">
        <v>98</v>
      </c>
      <c r="M928" s="8" t="str">
        <f t="shared" si="51"/>
        <v>1118Vigilancia de la salud ambientalMARTIRESB. ENERO 2025</v>
      </c>
      <c r="N928" s="125">
        <f t="shared" si="54"/>
        <v>0</v>
      </c>
      <c r="O928" s="125">
        <f t="shared" si="53"/>
        <v>16643497</v>
      </c>
      <c r="P928" s="96">
        <v>0</v>
      </c>
      <c r="Q928" s="96">
        <v>1</v>
      </c>
      <c r="R928" s="96">
        <v>0</v>
      </c>
      <c r="S928" s="96">
        <v>16643497</v>
      </c>
      <c r="T928" s="96">
        <v>0</v>
      </c>
      <c r="U928" s="96">
        <v>1</v>
      </c>
      <c r="V928" s="96">
        <v>0</v>
      </c>
      <c r="W928" s="96">
        <v>16643497</v>
      </c>
    </row>
    <row r="929" spans="2:23" ht="60" x14ac:dyDescent="0.25">
      <c r="B929" s="78">
        <v>1119</v>
      </c>
      <c r="C929" s="89" t="s">
        <v>70</v>
      </c>
      <c r="D929" s="8" t="str">
        <f t="shared" si="52"/>
        <v>1119Vigilancia de la salud ambiental</v>
      </c>
      <c r="E929" s="8" t="s">
        <v>289</v>
      </c>
      <c r="F929" s="78" t="s">
        <v>295</v>
      </c>
      <c r="G929" s="78" t="s">
        <v>347</v>
      </c>
      <c r="H929" s="78" t="s">
        <v>415</v>
      </c>
      <c r="I929" s="8" t="s">
        <v>516</v>
      </c>
      <c r="J929" s="8" t="s">
        <v>516</v>
      </c>
      <c r="K929" s="89" t="s">
        <v>455</v>
      </c>
      <c r="L929" s="89" t="s">
        <v>98</v>
      </c>
      <c r="M929" s="8" t="str">
        <f t="shared" si="51"/>
        <v>1119Vigilancia de la salud ambientalMARTIRESB. ENERO 2025</v>
      </c>
      <c r="N929" s="125">
        <f t="shared" si="54"/>
        <v>0</v>
      </c>
      <c r="O929" s="125">
        <f t="shared" si="53"/>
        <v>0</v>
      </c>
      <c r="P929" s="96">
        <v>0</v>
      </c>
      <c r="Q929" s="96">
        <v>0</v>
      </c>
      <c r="R929" s="96">
        <v>0</v>
      </c>
      <c r="S929" s="96">
        <v>0</v>
      </c>
      <c r="T929" s="96">
        <v>0</v>
      </c>
      <c r="U929" s="96">
        <v>0</v>
      </c>
      <c r="V929" s="96">
        <v>0</v>
      </c>
      <c r="W929" s="96">
        <v>0</v>
      </c>
    </row>
    <row r="930" spans="2:23" ht="60" x14ac:dyDescent="0.25">
      <c r="B930" s="78">
        <v>1129</v>
      </c>
      <c r="C930" s="89" t="s">
        <v>70</v>
      </c>
      <c r="D930" s="8" t="str">
        <f t="shared" si="52"/>
        <v>1129Vigilancia de la salud ambiental</v>
      </c>
      <c r="E930" s="8" t="s">
        <v>289</v>
      </c>
      <c r="F930" s="78" t="s">
        <v>294</v>
      </c>
      <c r="G930" s="78" t="s">
        <v>429</v>
      </c>
      <c r="H930" s="78" t="s">
        <v>414</v>
      </c>
      <c r="I930" s="8" t="s">
        <v>516</v>
      </c>
      <c r="J930" s="8" t="s">
        <v>516</v>
      </c>
      <c r="K930" s="89" t="s">
        <v>458</v>
      </c>
      <c r="L930" s="89" t="s">
        <v>98</v>
      </c>
      <c r="M930" s="8" t="str">
        <f t="shared" si="51"/>
        <v>1129Vigilancia de la salud ambientalSANTA FEB. ENERO 2025</v>
      </c>
      <c r="N930" s="125">
        <f t="shared" si="54"/>
        <v>0</v>
      </c>
      <c r="O930" s="125">
        <f t="shared" si="53"/>
        <v>0</v>
      </c>
      <c r="P930" s="96">
        <v>0</v>
      </c>
      <c r="Q930" s="96">
        <v>0</v>
      </c>
      <c r="R930" s="96">
        <v>0</v>
      </c>
      <c r="S930" s="96">
        <v>0</v>
      </c>
      <c r="T930" s="96">
        <v>0</v>
      </c>
      <c r="U930" s="96">
        <v>0</v>
      </c>
      <c r="V930" s="96">
        <v>0</v>
      </c>
      <c r="W930" s="96">
        <v>0</v>
      </c>
    </row>
    <row r="931" spans="2:23" ht="72" x14ac:dyDescent="0.25">
      <c r="B931" s="78">
        <v>1129</v>
      </c>
      <c r="C931" s="89" t="s">
        <v>70</v>
      </c>
      <c r="D931" s="8" t="str">
        <f t="shared" si="52"/>
        <v>1129Vigilancia de la salud ambiental</v>
      </c>
      <c r="E931" s="8" t="s">
        <v>289</v>
      </c>
      <c r="F931" s="78" t="s">
        <v>294</v>
      </c>
      <c r="G931" s="78" t="s">
        <v>429</v>
      </c>
      <c r="H931" s="78" t="s">
        <v>414</v>
      </c>
      <c r="I931" s="8" t="s">
        <v>516</v>
      </c>
      <c r="J931" s="8" t="s">
        <v>516</v>
      </c>
      <c r="K931" s="89" t="s">
        <v>457</v>
      </c>
      <c r="L931" s="89" t="s">
        <v>98</v>
      </c>
      <c r="M931" s="8" t="str">
        <f t="shared" si="51"/>
        <v>1129Vigilancia de la salud ambientalSAN CRISTOBALB. ENERO 2025</v>
      </c>
      <c r="N931" s="125">
        <f t="shared" si="54"/>
        <v>0</v>
      </c>
      <c r="O931" s="125">
        <f t="shared" si="53"/>
        <v>0</v>
      </c>
      <c r="P931" s="96">
        <v>0</v>
      </c>
      <c r="Q931" s="96">
        <v>0</v>
      </c>
      <c r="R931" s="96">
        <v>0</v>
      </c>
      <c r="S931" s="96">
        <v>0</v>
      </c>
      <c r="T931" s="96">
        <v>0</v>
      </c>
      <c r="U931" s="96">
        <v>0</v>
      </c>
      <c r="V931" s="96">
        <v>0</v>
      </c>
      <c r="W931" s="96">
        <v>0</v>
      </c>
    </row>
    <row r="932" spans="2:23" ht="60" x14ac:dyDescent="0.25">
      <c r="B932" s="78">
        <v>1129</v>
      </c>
      <c r="C932" s="89" t="s">
        <v>70</v>
      </c>
      <c r="D932" s="8" t="str">
        <f t="shared" si="52"/>
        <v>1129Vigilancia de la salud ambiental</v>
      </c>
      <c r="E932" s="8" t="s">
        <v>289</v>
      </c>
      <c r="F932" s="78" t="s">
        <v>294</v>
      </c>
      <c r="G932" s="78" t="s">
        <v>429</v>
      </c>
      <c r="H932" s="78" t="s">
        <v>414</v>
      </c>
      <c r="I932" s="8" t="s">
        <v>516</v>
      </c>
      <c r="J932" s="8" t="s">
        <v>516</v>
      </c>
      <c r="K932" s="89" t="s">
        <v>455</v>
      </c>
      <c r="L932" s="89" t="s">
        <v>98</v>
      </c>
      <c r="M932" s="8" t="str">
        <f t="shared" si="51"/>
        <v>1129Vigilancia de la salud ambientalMARTIRESB. ENERO 2025</v>
      </c>
      <c r="N932" s="125">
        <f t="shared" si="54"/>
        <v>0</v>
      </c>
      <c r="O932" s="125">
        <f t="shared" si="53"/>
        <v>0</v>
      </c>
      <c r="P932" s="96">
        <v>0</v>
      </c>
      <c r="Q932" s="96">
        <v>0</v>
      </c>
      <c r="R932" s="96">
        <v>0</v>
      </c>
      <c r="S932" s="96">
        <v>0</v>
      </c>
      <c r="T932" s="96">
        <v>0</v>
      </c>
      <c r="U932" s="96">
        <v>0</v>
      </c>
      <c r="V932" s="96">
        <v>0</v>
      </c>
      <c r="W932" s="96">
        <v>0</v>
      </c>
    </row>
    <row r="933" spans="2:23" ht="72" x14ac:dyDescent="0.25">
      <c r="B933" s="78">
        <v>1129</v>
      </c>
      <c r="C933" s="89" t="s">
        <v>70</v>
      </c>
      <c r="D933" s="8" t="str">
        <f t="shared" si="52"/>
        <v>1129Vigilancia de la salud ambiental</v>
      </c>
      <c r="E933" s="8" t="s">
        <v>289</v>
      </c>
      <c r="F933" s="78" t="s">
        <v>294</v>
      </c>
      <c r="G933" s="78" t="s">
        <v>429</v>
      </c>
      <c r="H933" s="78" t="s">
        <v>414</v>
      </c>
      <c r="I933" s="8" t="s">
        <v>516</v>
      </c>
      <c r="J933" s="8" t="s">
        <v>516</v>
      </c>
      <c r="K933" s="89" t="s">
        <v>453</v>
      </c>
      <c r="L933" s="89" t="s">
        <v>98</v>
      </c>
      <c r="M933" s="8" t="str">
        <f t="shared" si="51"/>
        <v>1129Vigilancia de la salud ambientalANTONIO NARIÑOB. ENERO 2025</v>
      </c>
      <c r="N933" s="125">
        <f t="shared" si="54"/>
        <v>0</v>
      </c>
      <c r="O933" s="125">
        <f t="shared" si="53"/>
        <v>0</v>
      </c>
      <c r="P933" s="96">
        <v>0</v>
      </c>
      <c r="Q933" s="96">
        <v>0</v>
      </c>
      <c r="R933" s="96">
        <v>0</v>
      </c>
      <c r="S933" s="96">
        <v>0</v>
      </c>
      <c r="T933" s="96">
        <v>0</v>
      </c>
      <c r="U933" s="96">
        <v>0</v>
      </c>
      <c r="V933" s="96">
        <v>0</v>
      </c>
      <c r="W933" s="96">
        <v>0</v>
      </c>
    </row>
    <row r="934" spans="2:23" ht="60" x14ac:dyDescent="0.25">
      <c r="B934" s="78">
        <v>1129</v>
      </c>
      <c r="C934" s="89" t="s">
        <v>70</v>
      </c>
      <c r="D934" s="8" t="str">
        <f t="shared" si="52"/>
        <v>1129Vigilancia de la salud ambiental</v>
      </c>
      <c r="E934" s="8" t="s">
        <v>289</v>
      </c>
      <c r="F934" s="78" t="s">
        <v>294</v>
      </c>
      <c r="G934" s="78" t="s">
        <v>429</v>
      </c>
      <c r="H934" s="78" t="s">
        <v>414</v>
      </c>
      <c r="I934" s="8" t="s">
        <v>516</v>
      </c>
      <c r="J934" s="8" t="s">
        <v>516</v>
      </c>
      <c r="K934" s="77" t="s">
        <v>454</v>
      </c>
      <c r="L934" s="89" t="s">
        <v>98</v>
      </c>
      <c r="M934" s="8" t="str">
        <f t="shared" si="51"/>
        <v>1129Vigilancia de la salud ambientalCANDELARIAB. ENERO 2025</v>
      </c>
      <c r="N934" s="125">
        <f t="shared" si="54"/>
        <v>0</v>
      </c>
      <c r="O934" s="125">
        <f t="shared" si="53"/>
        <v>0</v>
      </c>
      <c r="P934" s="96">
        <v>0</v>
      </c>
      <c r="Q934" s="96">
        <v>0</v>
      </c>
      <c r="R934" s="96">
        <v>0</v>
      </c>
      <c r="S934" s="96">
        <v>0</v>
      </c>
      <c r="T934" s="96">
        <v>0</v>
      </c>
      <c r="U934" s="96">
        <v>0</v>
      </c>
      <c r="V934" s="96">
        <v>0</v>
      </c>
      <c r="W934" s="96">
        <v>0</v>
      </c>
    </row>
    <row r="935" spans="2:23" ht="72" x14ac:dyDescent="0.25">
      <c r="B935" s="78">
        <v>1129</v>
      </c>
      <c r="C935" s="89" t="s">
        <v>70</v>
      </c>
      <c r="D935" s="8" t="str">
        <f t="shared" si="52"/>
        <v>1129Vigilancia de la salud ambiental</v>
      </c>
      <c r="E935" s="8" t="s">
        <v>289</v>
      </c>
      <c r="F935" s="78" t="s">
        <v>294</v>
      </c>
      <c r="G935" s="78" t="s">
        <v>429</v>
      </c>
      <c r="H935" s="78" t="s">
        <v>414</v>
      </c>
      <c r="I935" s="8" t="s">
        <v>516</v>
      </c>
      <c r="J935" s="8" t="s">
        <v>516</v>
      </c>
      <c r="K935" s="89" t="s">
        <v>456</v>
      </c>
      <c r="L935" s="89" t="s">
        <v>98</v>
      </c>
      <c r="M935" s="8" t="str">
        <f t="shared" si="51"/>
        <v>1129Vigilancia de la salud ambientalRAFAEL URIBE URIBEB. ENERO 2025</v>
      </c>
      <c r="N935" s="125">
        <f t="shared" si="54"/>
        <v>0</v>
      </c>
      <c r="O935" s="125">
        <f t="shared" si="53"/>
        <v>0</v>
      </c>
      <c r="P935" s="96">
        <v>0</v>
      </c>
      <c r="Q935" s="96">
        <v>0</v>
      </c>
      <c r="R935" s="96">
        <v>0</v>
      </c>
      <c r="S935" s="96">
        <v>0</v>
      </c>
      <c r="T935" s="96">
        <v>0</v>
      </c>
      <c r="U935" s="96">
        <v>0</v>
      </c>
      <c r="V935" s="96">
        <v>0</v>
      </c>
      <c r="W935" s="96">
        <v>0</v>
      </c>
    </row>
    <row r="936" spans="2:23" ht="60" x14ac:dyDescent="0.25">
      <c r="B936" s="78">
        <v>1130</v>
      </c>
      <c r="C936" s="89" t="s">
        <v>70</v>
      </c>
      <c r="D936" s="8" t="str">
        <f t="shared" si="52"/>
        <v>1130Vigilancia de la salud ambiental</v>
      </c>
      <c r="E936" s="8" t="s">
        <v>289</v>
      </c>
      <c r="F936" s="78" t="s">
        <v>294</v>
      </c>
      <c r="G936" s="78" t="s">
        <v>500</v>
      </c>
      <c r="H936" s="78" t="s">
        <v>414</v>
      </c>
      <c r="I936" s="8" t="s">
        <v>516</v>
      </c>
      <c r="J936" s="8" t="s">
        <v>516</v>
      </c>
      <c r="K936" s="77" t="s">
        <v>458</v>
      </c>
      <c r="L936" s="89" t="s">
        <v>98</v>
      </c>
      <c r="M936" s="8" t="str">
        <f t="shared" si="51"/>
        <v>1130Vigilancia de la salud ambientalSANTA FEB. ENERO 2025</v>
      </c>
      <c r="N936" s="125">
        <f t="shared" si="54"/>
        <v>0</v>
      </c>
      <c r="O936" s="125">
        <f t="shared" si="53"/>
        <v>104040</v>
      </c>
      <c r="P936" s="96">
        <v>0</v>
      </c>
      <c r="Q936" s="96">
        <v>5</v>
      </c>
      <c r="R936" s="96">
        <v>0</v>
      </c>
      <c r="S936" s="96">
        <v>520200</v>
      </c>
      <c r="T936" s="96">
        <v>0</v>
      </c>
      <c r="U936" s="96">
        <v>5</v>
      </c>
      <c r="V936" s="96">
        <v>0</v>
      </c>
      <c r="W936" s="96">
        <v>520200</v>
      </c>
    </row>
    <row r="937" spans="2:23" ht="60" x14ac:dyDescent="0.25">
      <c r="B937" s="78">
        <v>1130</v>
      </c>
      <c r="C937" s="89" t="s">
        <v>70</v>
      </c>
      <c r="D937" s="8" t="str">
        <f t="shared" si="52"/>
        <v>1130Vigilancia de la salud ambiental</v>
      </c>
      <c r="E937" s="8" t="s">
        <v>289</v>
      </c>
      <c r="F937" s="78" t="s">
        <v>294</v>
      </c>
      <c r="G937" s="78" t="s">
        <v>500</v>
      </c>
      <c r="H937" s="78" t="s">
        <v>414</v>
      </c>
      <c r="I937" s="8" t="s">
        <v>516</v>
      </c>
      <c r="J937" s="8" t="s">
        <v>516</v>
      </c>
      <c r="K937" s="89" t="s">
        <v>455</v>
      </c>
      <c r="L937" s="89" t="s">
        <v>98</v>
      </c>
      <c r="M937" s="8" t="str">
        <f t="shared" si="51"/>
        <v>1130Vigilancia de la salud ambientalMARTIRESB. ENERO 2025</v>
      </c>
      <c r="N937" s="125">
        <f t="shared" si="54"/>
        <v>0</v>
      </c>
      <c r="O937" s="125">
        <f t="shared" si="53"/>
        <v>0</v>
      </c>
      <c r="P937" s="96">
        <v>0</v>
      </c>
      <c r="Q937" s="96">
        <v>0</v>
      </c>
      <c r="R937" s="96">
        <v>0</v>
      </c>
      <c r="S937" s="96">
        <v>0</v>
      </c>
      <c r="T937" s="96">
        <v>0</v>
      </c>
      <c r="U937" s="96">
        <v>0</v>
      </c>
      <c r="V937" s="96">
        <v>0</v>
      </c>
      <c r="W937" s="96">
        <v>0</v>
      </c>
    </row>
    <row r="938" spans="2:23" ht="72" x14ac:dyDescent="0.25">
      <c r="B938" s="78">
        <v>1130</v>
      </c>
      <c r="C938" s="89" t="s">
        <v>70</v>
      </c>
      <c r="D938" s="8" t="str">
        <f t="shared" si="52"/>
        <v>1130Vigilancia de la salud ambiental</v>
      </c>
      <c r="E938" s="8" t="s">
        <v>289</v>
      </c>
      <c r="F938" s="78" t="s">
        <v>294</v>
      </c>
      <c r="G938" s="78" t="s">
        <v>500</v>
      </c>
      <c r="H938" s="78" t="s">
        <v>414</v>
      </c>
      <c r="I938" s="8" t="s">
        <v>516</v>
      </c>
      <c r="J938" s="8" t="s">
        <v>516</v>
      </c>
      <c r="K938" s="77" t="s">
        <v>456</v>
      </c>
      <c r="L938" s="89" t="s">
        <v>98</v>
      </c>
      <c r="M938" s="8" t="str">
        <f t="shared" si="51"/>
        <v>1130Vigilancia de la salud ambientalRAFAEL URIBE URIBEB. ENERO 2025</v>
      </c>
      <c r="N938" s="125">
        <f t="shared" si="54"/>
        <v>0</v>
      </c>
      <c r="O938" s="125">
        <f t="shared" si="53"/>
        <v>0</v>
      </c>
      <c r="P938" s="96">
        <v>0</v>
      </c>
      <c r="Q938" s="96">
        <v>0</v>
      </c>
      <c r="R938" s="96">
        <v>0</v>
      </c>
      <c r="S938" s="96">
        <v>0</v>
      </c>
      <c r="T938" s="96">
        <v>0</v>
      </c>
      <c r="U938" s="96">
        <v>0</v>
      </c>
      <c r="V938" s="96">
        <v>0</v>
      </c>
      <c r="W938" s="96">
        <v>0</v>
      </c>
    </row>
    <row r="939" spans="2:23" ht="60" x14ac:dyDescent="0.25">
      <c r="B939" s="78">
        <v>1136</v>
      </c>
      <c r="C939" s="89" t="s">
        <v>70</v>
      </c>
      <c r="D939" s="8" t="str">
        <f t="shared" si="52"/>
        <v>1136Vigilancia de la salud ambiental</v>
      </c>
      <c r="E939" s="8" t="s">
        <v>289</v>
      </c>
      <c r="F939" s="78" t="s">
        <v>292</v>
      </c>
      <c r="G939" s="78" t="s">
        <v>349</v>
      </c>
      <c r="H939" s="78" t="s">
        <v>420</v>
      </c>
      <c r="I939" s="8" t="s">
        <v>516</v>
      </c>
      <c r="J939" s="8" t="s">
        <v>516</v>
      </c>
      <c r="K939" s="89" t="s">
        <v>454</v>
      </c>
      <c r="L939" s="89" t="s">
        <v>98</v>
      </c>
      <c r="M939" s="8" t="str">
        <f t="shared" si="51"/>
        <v>1136Vigilancia de la salud ambientalCANDELARIAB. ENERO 2025</v>
      </c>
      <c r="N939" s="125">
        <f t="shared" si="54"/>
        <v>0</v>
      </c>
      <c r="O939" s="125">
        <f t="shared" si="53"/>
        <v>5530304</v>
      </c>
      <c r="P939" s="96">
        <v>0</v>
      </c>
      <c r="Q939" s="96">
        <v>1</v>
      </c>
      <c r="R939" s="96">
        <v>0</v>
      </c>
      <c r="S939" s="96">
        <v>5530304</v>
      </c>
      <c r="T939" s="96">
        <v>0</v>
      </c>
      <c r="U939" s="96">
        <v>1</v>
      </c>
      <c r="V939" s="96">
        <v>0</v>
      </c>
      <c r="W939" s="96">
        <v>5530304</v>
      </c>
    </row>
    <row r="940" spans="2:23" ht="60" x14ac:dyDescent="0.25">
      <c r="B940" s="78">
        <v>1155</v>
      </c>
      <c r="C940" s="89" t="s">
        <v>70</v>
      </c>
      <c r="D940" s="8" t="str">
        <f t="shared" si="52"/>
        <v>1155Vigilancia de la salud ambiental</v>
      </c>
      <c r="E940" s="8" t="s">
        <v>289</v>
      </c>
      <c r="F940" s="78" t="s">
        <v>295</v>
      </c>
      <c r="G940" s="78" t="s">
        <v>481</v>
      </c>
      <c r="H940" s="78" t="s">
        <v>414</v>
      </c>
      <c r="I940" s="8" t="s">
        <v>516</v>
      </c>
      <c r="J940" s="8" t="s">
        <v>516</v>
      </c>
      <c r="K940" s="77" t="s">
        <v>455</v>
      </c>
      <c r="L940" s="89" t="s">
        <v>98</v>
      </c>
      <c r="M940" s="8" t="str">
        <f t="shared" si="51"/>
        <v>1155Vigilancia de la salud ambientalMARTIRESB. ENERO 2025</v>
      </c>
      <c r="N940" s="125">
        <f t="shared" si="54"/>
        <v>0</v>
      </c>
      <c r="O940" s="125">
        <f t="shared" si="53"/>
        <v>16901187</v>
      </c>
      <c r="P940" s="96">
        <v>0</v>
      </c>
      <c r="Q940" s="96">
        <v>1</v>
      </c>
      <c r="R940" s="96">
        <v>0</v>
      </c>
      <c r="S940" s="96">
        <v>16901187</v>
      </c>
      <c r="T940" s="96">
        <v>0</v>
      </c>
      <c r="U940" s="96">
        <v>1</v>
      </c>
      <c r="V940" s="96">
        <v>0</v>
      </c>
      <c r="W940" s="96">
        <v>16901187</v>
      </c>
    </row>
    <row r="941" spans="2:23" ht="146.25" x14ac:dyDescent="0.25">
      <c r="B941" s="78">
        <v>1162</v>
      </c>
      <c r="C941" s="89" t="s">
        <v>70</v>
      </c>
      <c r="D941" s="8" t="str">
        <f t="shared" si="52"/>
        <v>1162Vigilancia de la salud ambiental</v>
      </c>
      <c r="E941" s="8" t="s">
        <v>289</v>
      </c>
      <c r="F941" s="78" t="s">
        <v>294</v>
      </c>
      <c r="G941" s="78" t="s">
        <v>482</v>
      </c>
      <c r="H941" s="78" t="s">
        <v>414</v>
      </c>
      <c r="I941" s="8" t="s">
        <v>516</v>
      </c>
      <c r="J941" s="8" t="s">
        <v>516</v>
      </c>
      <c r="K941" s="89" t="s">
        <v>453</v>
      </c>
      <c r="L941" s="89" t="s">
        <v>98</v>
      </c>
      <c r="M941" s="8" t="str">
        <f t="shared" si="51"/>
        <v>1162Vigilancia de la salud ambientalANTONIO NARIÑOB. ENERO 2025</v>
      </c>
      <c r="N941" s="125">
        <f t="shared" si="54"/>
        <v>0</v>
      </c>
      <c r="O941" s="125">
        <f t="shared" si="53"/>
        <v>194208</v>
      </c>
      <c r="P941" s="96">
        <v>0</v>
      </c>
      <c r="Q941" s="96">
        <v>20</v>
      </c>
      <c r="R941" s="96">
        <v>0</v>
      </c>
      <c r="S941" s="96">
        <v>3884160</v>
      </c>
      <c r="T941" s="96">
        <v>0</v>
      </c>
      <c r="U941" s="96">
        <v>11</v>
      </c>
      <c r="V941" s="96">
        <v>0</v>
      </c>
      <c r="W941" s="96">
        <v>2136288</v>
      </c>
    </row>
    <row r="942" spans="2:23" ht="72" x14ac:dyDescent="0.25">
      <c r="B942" s="78">
        <v>1185</v>
      </c>
      <c r="C942" s="89" t="s">
        <v>70</v>
      </c>
      <c r="D942" s="8" t="str">
        <f t="shared" si="52"/>
        <v>1185Vigilancia de la salud ambiental</v>
      </c>
      <c r="E942" s="8" t="s">
        <v>289</v>
      </c>
      <c r="F942" s="78" t="s">
        <v>294</v>
      </c>
      <c r="G942" s="78" t="s">
        <v>501</v>
      </c>
      <c r="H942" s="78" t="s">
        <v>414</v>
      </c>
      <c r="I942" s="8" t="s">
        <v>516</v>
      </c>
      <c r="J942" s="8" t="s">
        <v>516</v>
      </c>
      <c r="K942" s="77" t="s">
        <v>453</v>
      </c>
      <c r="L942" s="89" t="s">
        <v>98</v>
      </c>
      <c r="M942" s="8" t="str">
        <f t="shared" si="51"/>
        <v>1185Vigilancia de la salud ambientalANTONIO NARIÑOB. ENERO 2025</v>
      </c>
      <c r="N942" s="125">
        <f t="shared" si="54"/>
        <v>0</v>
      </c>
      <c r="O942" s="125">
        <f t="shared" si="53"/>
        <v>19652</v>
      </c>
      <c r="P942" s="96">
        <v>0</v>
      </c>
      <c r="Q942" s="96">
        <v>17</v>
      </c>
      <c r="R942" s="96">
        <v>0</v>
      </c>
      <c r="S942" s="96">
        <v>334084</v>
      </c>
      <c r="T942" s="96">
        <v>0</v>
      </c>
      <c r="U942" s="96">
        <v>17</v>
      </c>
      <c r="V942" s="96">
        <v>0</v>
      </c>
      <c r="W942" s="96">
        <v>334084</v>
      </c>
    </row>
    <row r="943" spans="2:23" ht="60" x14ac:dyDescent="0.25">
      <c r="B943" s="78">
        <v>1185</v>
      </c>
      <c r="C943" s="89" t="s">
        <v>70</v>
      </c>
      <c r="D943" s="8" t="str">
        <f t="shared" si="52"/>
        <v>1185Vigilancia de la salud ambiental</v>
      </c>
      <c r="E943" s="8" t="s">
        <v>289</v>
      </c>
      <c r="F943" s="78" t="s">
        <v>294</v>
      </c>
      <c r="G943" s="78" t="s">
        <v>501</v>
      </c>
      <c r="H943" s="78" t="s">
        <v>414</v>
      </c>
      <c r="I943" s="8" t="s">
        <v>516</v>
      </c>
      <c r="J943" s="8" t="s">
        <v>516</v>
      </c>
      <c r="K943" s="89" t="s">
        <v>454</v>
      </c>
      <c r="L943" s="89" t="s">
        <v>98</v>
      </c>
      <c r="M943" s="8" t="str">
        <f t="shared" si="51"/>
        <v>1185Vigilancia de la salud ambientalCANDELARIAB. ENERO 2025</v>
      </c>
      <c r="N943" s="125">
        <f t="shared" si="54"/>
        <v>0</v>
      </c>
      <c r="O943" s="125">
        <f t="shared" si="53"/>
        <v>19652</v>
      </c>
      <c r="P943" s="96">
        <v>0</v>
      </c>
      <c r="Q943" s="96">
        <v>1</v>
      </c>
      <c r="R943" s="96">
        <v>0</v>
      </c>
      <c r="S943" s="96">
        <v>19652</v>
      </c>
      <c r="T943" s="96">
        <v>0</v>
      </c>
      <c r="U943" s="96">
        <v>1</v>
      </c>
      <c r="V943" s="96">
        <v>0</v>
      </c>
      <c r="W943" s="96">
        <v>19652</v>
      </c>
    </row>
    <row r="944" spans="2:23" ht="72" x14ac:dyDescent="0.25">
      <c r="B944" s="78">
        <v>1185</v>
      </c>
      <c r="C944" s="89" t="s">
        <v>70</v>
      </c>
      <c r="D944" s="8" t="str">
        <f t="shared" si="52"/>
        <v>1185Vigilancia de la salud ambiental</v>
      </c>
      <c r="E944" s="8" t="s">
        <v>289</v>
      </c>
      <c r="F944" s="78" t="s">
        <v>294</v>
      </c>
      <c r="G944" s="78" t="s">
        <v>501</v>
      </c>
      <c r="H944" s="78" t="s">
        <v>414</v>
      </c>
      <c r="I944" s="8" t="s">
        <v>516</v>
      </c>
      <c r="J944" s="8" t="s">
        <v>516</v>
      </c>
      <c r="K944" s="77" t="s">
        <v>456</v>
      </c>
      <c r="L944" s="89" t="s">
        <v>98</v>
      </c>
      <c r="M944" s="8" t="str">
        <f t="shared" si="51"/>
        <v>1185Vigilancia de la salud ambientalRAFAEL URIBE URIBEB. ENERO 2025</v>
      </c>
      <c r="N944" s="125">
        <f t="shared" si="54"/>
        <v>0</v>
      </c>
      <c r="O944" s="125">
        <f t="shared" si="53"/>
        <v>19652</v>
      </c>
      <c r="P944" s="96">
        <v>0</v>
      </c>
      <c r="Q944" s="96">
        <v>9</v>
      </c>
      <c r="R944" s="96">
        <v>0</v>
      </c>
      <c r="S944" s="96">
        <v>176868</v>
      </c>
      <c r="T944" s="96">
        <v>0</v>
      </c>
      <c r="U944" s="96">
        <v>9</v>
      </c>
      <c r="V944" s="96">
        <v>0</v>
      </c>
      <c r="W944" s="96">
        <v>176868</v>
      </c>
    </row>
    <row r="945" spans="2:23" ht="72" x14ac:dyDescent="0.25">
      <c r="B945" s="78">
        <v>1201</v>
      </c>
      <c r="C945" s="89" t="s">
        <v>70</v>
      </c>
      <c r="D945" s="8" t="str">
        <f t="shared" si="52"/>
        <v>1201Vigilancia de la salud ambiental</v>
      </c>
      <c r="E945" s="8" t="s">
        <v>289</v>
      </c>
      <c r="F945" s="78" t="s">
        <v>295</v>
      </c>
      <c r="G945" s="78" t="s">
        <v>483</v>
      </c>
      <c r="H945" s="78" t="s">
        <v>414</v>
      </c>
      <c r="I945" s="8" t="s">
        <v>516</v>
      </c>
      <c r="J945" s="8" t="s">
        <v>516</v>
      </c>
      <c r="K945" s="77" t="s">
        <v>453</v>
      </c>
      <c r="L945" s="89" t="s">
        <v>98</v>
      </c>
      <c r="M945" s="8" t="str">
        <f t="shared" si="51"/>
        <v>1201Vigilancia de la salud ambientalANTONIO NARIÑOB. ENERO 2025</v>
      </c>
      <c r="N945" s="125">
        <f t="shared" si="54"/>
        <v>0</v>
      </c>
      <c r="O945" s="125">
        <f t="shared" si="53"/>
        <v>25631505</v>
      </c>
      <c r="P945" s="96">
        <v>0</v>
      </c>
      <c r="Q945" s="96">
        <v>1</v>
      </c>
      <c r="R945" s="96">
        <v>0</v>
      </c>
      <c r="S945" s="96">
        <v>25631505</v>
      </c>
      <c r="T945" s="96">
        <v>0</v>
      </c>
      <c r="U945" s="96">
        <v>1</v>
      </c>
      <c r="V945" s="96">
        <v>0</v>
      </c>
      <c r="W945" s="96">
        <v>25631505</v>
      </c>
    </row>
    <row r="946" spans="2:23" ht="72" x14ac:dyDescent="0.25">
      <c r="B946" s="78">
        <v>1204</v>
      </c>
      <c r="C946" s="89" t="s">
        <v>70</v>
      </c>
      <c r="D946" s="8" t="str">
        <f t="shared" si="52"/>
        <v>1204Vigilancia de la salud ambiental</v>
      </c>
      <c r="E946" s="8" t="s">
        <v>289</v>
      </c>
      <c r="F946" s="78" t="s">
        <v>295</v>
      </c>
      <c r="G946" s="78" t="s">
        <v>484</v>
      </c>
      <c r="H946" s="78" t="s">
        <v>414</v>
      </c>
      <c r="I946" s="8" t="s">
        <v>516</v>
      </c>
      <c r="J946" s="8" t="s">
        <v>516</v>
      </c>
      <c r="K946" s="77" t="s">
        <v>453</v>
      </c>
      <c r="L946" s="89" t="s">
        <v>98</v>
      </c>
      <c r="M946" s="8" t="str">
        <f t="shared" si="51"/>
        <v>1204Vigilancia de la salud ambientalANTONIO NARIÑOB. ENERO 2025</v>
      </c>
      <c r="N946" s="125">
        <f t="shared" si="54"/>
        <v>0</v>
      </c>
      <c r="O946" s="125">
        <f t="shared" si="53"/>
        <v>2982480</v>
      </c>
      <c r="P946" s="96">
        <v>0</v>
      </c>
      <c r="Q946" s="96">
        <v>1</v>
      </c>
      <c r="R946" s="96">
        <v>0</v>
      </c>
      <c r="S946" s="96">
        <v>2982480</v>
      </c>
      <c r="T946" s="96">
        <v>0</v>
      </c>
      <c r="U946" s="96">
        <v>1</v>
      </c>
      <c r="V946" s="96">
        <v>0</v>
      </c>
      <c r="W946" s="96">
        <v>2982480</v>
      </c>
    </row>
    <row r="947" spans="2:23" ht="60" x14ac:dyDescent="0.25">
      <c r="B947" s="78">
        <v>1204</v>
      </c>
      <c r="C947" s="89" t="s">
        <v>70</v>
      </c>
      <c r="D947" s="8" t="str">
        <f t="shared" si="52"/>
        <v>1204Vigilancia de la salud ambiental</v>
      </c>
      <c r="E947" s="8" t="s">
        <v>289</v>
      </c>
      <c r="F947" s="78" t="s">
        <v>295</v>
      </c>
      <c r="G947" s="78" t="s">
        <v>484</v>
      </c>
      <c r="H947" s="78" t="s">
        <v>414</v>
      </c>
      <c r="I947" s="8" t="s">
        <v>516</v>
      </c>
      <c r="J947" s="8" t="s">
        <v>516</v>
      </c>
      <c r="K947" s="89" t="s">
        <v>454</v>
      </c>
      <c r="L947" s="89" t="s">
        <v>98</v>
      </c>
      <c r="M947" s="8" t="str">
        <f t="shared" si="51"/>
        <v>1204Vigilancia de la salud ambientalCANDELARIAB. ENERO 2025</v>
      </c>
      <c r="N947" s="125">
        <f t="shared" si="54"/>
        <v>0</v>
      </c>
      <c r="O947" s="125">
        <f t="shared" si="53"/>
        <v>2982480</v>
      </c>
      <c r="P947" s="96">
        <v>0</v>
      </c>
      <c r="Q947" s="96">
        <v>1</v>
      </c>
      <c r="R947" s="96">
        <v>0</v>
      </c>
      <c r="S947" s="96">
        <v>2982480</v>
      </c>
      <c r="T947" s="96">
        <v>0</v>
      </c>
      <c r="U947" s="96">
        <v>1</v>
      </c>
      <c r="V947" s="96">
        <v>0</v>
      </c>
      <c r="W947" s="96">
        <v>2982480</v>
      </c>
    </row>
    <row r="948" spans="2:23" ht="78.75" x14ac:dyDescent="0.25">
      <c r="B948" s="78">
        <v>1205</v>
      </c>
      <c r="C948" s="89" t="s">
        <v>70</v>
      </c>
      <c r="D948" s="8" t="str">
        <f t="shared" si="52"/>
        <v>1205Vigilancia de la salud ambiental</v>
      </c>
      <c r="E948" s="8" t="s">
        <v>289</v>
      </c>
      <c r="F948" s="78" t="s">
        <v>292</v>
      </c>
      <c r="G948" s="78" t="s">
        <v>350</v>
      </c>
      <c r="H948" s="78" t="s">
        <v>414</v>
      </c>
      <c r="I948" s="8" t="s">
        <v>516</v>
      </c>
      <c r="J948" s="8" t="s">
        <v>516</v>
      </c>
      <c r="K948" s="77" t="s">
        <v>458</v>
      </c>
      <c r="L948" s="89" t="s">
        <v>98</v>
      </c>
      <c r="M948" s="8" t="str">
        <f t="shared" si="51"/>
        <v>1205Vigilancia de la salud ambientalSANTA FEB. ENERO 2025</v>
      </c>
      <c r="N948" s="125">
        <f t="shared" si="54"/>
        <v>0</v>
      </c>
      <c r="O948" s="125">
        <f t="shared" si="53"/>
        <v>0</v>
      </c>
      <c r="P948" s="96">
        <v>0</v>
      </c>
      <c r="Q948" s="96">
        <v>0</v>
      </c>
      <c r="R948" s="96">
        <v>0</v>
      </c>
      <c r="S948" s="96">
        <v>0</v>
      </c>
      <c r="T948" s="96">
        <v>0</v>
      </c>
      <c r="U948" s="96">
        <v>0</v>
      </c>
      <c r="V948" s="96">
        <v>0</v>
      </c>
      <c r="W948" s="96">
        <v>0</v>
      </c>
    </row>
    <row r="949" spans="2:23" ht="78.75" x14ac:dyDescent="0.25">
      <c r="B949" s="78">
        <v>1205</v>
      </c>
      <c r="C949" s="89" t="s">
        <v>70</v>
      </c>
      <c r="D949" s="8" t="str">
        <f t="shared" si="52"/>
        <v>1205Vigilancia de la salud ambiental</v>
      </c>
      <c r="E949" s="8" t="s">
        <v>289</v>
      </c>
      <c r="F949" s="78" t="s">
        <v>292</v>
      </c>
      <c r="G949" s="78" t="s">
        <v>350</v>
      </c>
      <c r="H949" s="78" t="s">
        <v>414</v>
      </c>
      <c r="I949" s="8" t="s">
        <v>516</v>
      </c>
      <c r="J949" s="8" t="s">
        <v>516</v>
      </c>
      <c r="K949" s="89" t="s">
        <v>457</v>
      </c>
      <c r="L949" s="89" t="s">
        <v>98</v>
      </c>
      <c r="M949" s="8" t="str">
        <f t="shared" si="51"/>
        <v>1205Vigilancia de la salud ambientalSAN CRISTOBALB. ENERO 2025</v>
      </c>
      <c r="N949" s="125">
        <f t="shared" si="54"/>
        <v>0</v>
      </c>
      <c r="O949" s="125">
        <f t="shared" si="53"/>
        <v>0</v>
      </c>
      <c r="P949" s="96">
        <v>0</v>
      </c>
      <c r="Q949" s="96">
        <v>0</v>
      </c>
      <c r="R949" s="96">
        <v>0</v>
      </c>
      <c r="S949" s="96">
        <v>0</v>
      </c>
      <c r="T949" s="96">
        <v>0</v>
      </c>
      <c r="U949" s="96">
        <v>0</v>
      </c>
      <c r="V949" s="96">
        <v>0</v>
      </c>
      <c r="W949" s="96">
        <v>0</v>
      </c>
    </row>
    <row r="950" spans="2:23" ht="78.75" x14ac:dyDescent="0.25">
      <c r="B950" s="78">
        <v>1205</v>
      </c>
      <c r="C950" s="89" t="s">
        <v>70</v>
      </c>
      <c r="D950" s="8" t="str">
        <f t="shared" si="52"/>
        <v>1205Vigilancia de la salud ambiental</v>
      </c>
      <c r="E950" s="8" t="s">
        <v>289</v>
      </c>
      <c r="F950" s="78" t="s">
        <v>292</v>
      </c>
      <c r="G950" s="78" t="s">
        <v>350</v>
      </c>
      <c r="H950" s="78" t="s">
        <v>414</v>
      </c>
      <c r="I950" s="8" t="s">
        <v>516</v>
      </c>
      <c r="J950" s="8" t="s">
        <v>516</v>
      </c>
      <c r="K950" s="77" t="s">
        <v>455</v>
      </c>
      <c r="L950" s="89" t="s">
        <v>98</v>
      </c>
      <c r="M950" s="8" t="str">
        <f t="shared" si="51"/>
        <v>1205Vigilancia de la salud ambientalMARTIRESB. ENERO 2025</v>
      </c>
      <c r="N950" s="125">
        <f t="shared" si="54"/>
        <v>0</v>
      </c>
      <c r="O950" s="125">
        <f t="shared" si="53"/>
        <v>180336</v>
      </c>
      <c r="P950" s="96">
        <v>0</v>
      </c>
      <c r="Q950" s="96">
        <v>1</v>
      </c>
      <c r="R950" s="96">
        <v>0</v>
      </c>
      <c r="S950" s="96">
        <v>180336</v>
      </c>
      <c r="T950" s="96">
        <v>0</v>
      </c>
      <c r="U950" s="96">
        <v>1</v>
      </c>
      <c r="V950" s="96">
        <v>0</v>
      </c>
      <c r="W950" s="96">
        <v>180336</v>
      </c>
    </row>
    <row r="951" spans="2:23" ht="78.75" x14ac:dyDescent="0.25">
      <c r="B951" s="78">
        <v>1205</v>
      </c>
      <c r="C951" s="89" t="s">
        <v>70</v>
      </c>
      <c r="D951" s="8" t="str">
        <f t="shared" si="52"/>
        <v>1205Vigilancia de la salud ambiental</v>
      </c>
      <c r="E951" s="8" t="s">
        <v>289</v>
      </c>
      <c r="F951" s="78" t="s">
        <v>292</v>
      </c>
      <c r="G951" s="78" t="s">
        <v>350</v>
      </c>
      <c r="H951" s="78" t="s">
        <v>414</v>
      </c>
      <c r="I951" s="8" t="s">
        <v>516</v>
      </c>
      <c r="J951" s="8" t="s">
        <v>516</v>
      </c>
      <c r="K951" s="89" t="s">
        <v>453</v>
      </c>
      <c r="L951" s="89" t="s">
        <v>98</v>
      </c>
      <c r="M951" s="8" t="str">
        <f t="shared" si="51"/>
        <v>1205Vigilancia de la salud ambientalANTONIO NARIÑOB. ENERO 2025</v>
      </c>
      <c r="N951" s="125">
        <f t="shared" si="54"/>
        <v>0</v>
      </c>
      <c r="O951" s="125">
        <f t="shared" si="53"/>
        <v>180336</v>
      </c>
      <c r="P951" s="96">
        <v>0</v>
      </c>
      <c r="Q951" s="96">
        <v>3</v>
      </c>
      <c r="R951" s="96">
        <v>0</v>
      </c>
      <c r="S951" s="96">
        <v>541008</v>
      </c>
      <c r="T951" s="96">
        <v>0</v>
      </c>
      <c r="U951" s="96">
        <v>3</v>
      </c>
      <c r="V951" s="96">
        <v>0</v>
      </c>
      <c r="W951" s="96">
        <v>541008</v>
      </c>
    </row>
    <row r="952" spans="2:23" ht="78.75" x14ac:dyDescent="0.25">
      <c r="B952" s="78">
        <v>1205</v>
      </c>
      <c r="C952" s="89" t="s">
        <v>70</v>
      </c>
      <c r="D952" s="8" t="str">
        <f t="shared" si="52"/>
        <v>1205Vigilancia de la salud ambiental</v>
      </c>
      <c r="E952" s="8" t="s">
        <v>289</v>
      </c>
      <c r="F952" s="78" t="s">
        <v>292</v>
      </c>
      <c r="G952" s="78" t="s">
        <v>350</v>
      </c>
      <c r="H952" s="78" t="s">
        <v>414</v>
      </c>
      <c r="I952" s="8" t="s">
        <v>516</v>
      </c>
      <c r="J952" s="8" t="s">
        <v>516</v>
      </c>
      <c r="K952" s="77" t="s">
        <v>454</v>
      </c>
      <c r="L952" s="89" t="s">
        <v>98</v>
      </c>
      <c r="M952" s="8" t="str">
        <f t="shared" si="51"/>
        <v>1205Vigilancia de la salud ambientalCANDELARIAB. ENERO 2025</v>
      </c>
      <c r="N952" s="125">
        <f t="shared" si="54"/>
        <v>0</v>
      </c>
      <c r="O952" s="125">
        <f t="shared" si="53"/>
        <v>180336</v>
      </c>
      <c r="P952" s="96">
        <v>0</v>
      </c>
      <c r="Q952" s="96">
        <v>2</v>
      </c>
      <c r="R952" s="96">
        <v>0</v>
      </c>
      <c r="S952" s="96">
        <v>360672</v>
      </c>
      <c r="T952" s="96">
        <v>0</v>
      </c>
      <c r="U952" s="96">
        <v>0</v>
      </c>
      <c r="V952" s="96">
        <v>0</v>
      </c>
      <c r="W952" s="96">
        <v>0</v>
      </c>
    </row>
    <row r="953" spans="2:23" ht="78.75" x14ac:dyDescent="0.25">
      <c r="B953" s="78">
        <v>1205</v>
      </c>
      <c r="C953" s="89" t="s">
        <v>70</v>
      </c>
      <c r="D953" s="8" t="str">
        <f t="shared" si="52"/>
        <v>1205Vigilancia de la salud ambiental</v>
      </c>
      <c r="E953" s="8" t="s">
        <v>289</v>
      </c>
      <c r="F953" s="78" t="s">
        <v>292</v>
      </c>
      <c r="G953" s="78" t="s">
        <v>350</v>
      </c>
      <c r="H953" s="78" t="s">
        <v>414</v>
      </c>
      <c r="I953" s="8" t="s">
        <v>516</v>
      </c>
      <c r="J953" s="8" t="s">
        <v>516</v>
      </c>
      <c r="K953" s="89" t="s">
        <v>456</v>
      </c>
      <c r="L953" s="89" t="s">
        <v>98</v>
      </c>
      <c r="M953" s="8" t="str">
        <f t="shared" si="51"/>
        <v>1205Vigilancia de la salud ambientalRAFAEL URIBE URIBEB. ENERO 2025</v>
      </c>
      <c r="N953" s="125">
        <f t="shared" si="54"/>
        <v>0</v>
      </c>
      <c r="O953" s="125">
        <f t="shared" si="53"/>
        <v>180336</v>
      </c>
      <c r="P953" s="96">
        <v>0</v>
      </c>
      <c r="Q953" s="96">
        <v>6</v>
      </c>
      <c r="R953" s="96">
        <v>0</v>
      </c>
      <c r="S953" s="96">
        <v>1082016</v>
      </c>
      <c r="T953" s="96">
        <v>0</v>
      </c>
      <c r="U953" s="96">
        <v>6</v>
      </c>
      <c r="V953" s="96">
        <v>0</v>
      </c>
      <c r="W953" s="96">
        <v>1082016</v>
      </c>
    </row>
    <row r="954" spans="2:23" ht="67.5" x14ac:dyDescent="0.25">
      <c r="B954" s="78">
        <v>1211</v>
      </c>
      <c r="C954" s="89" t="s">
        <v>70</v>
      </c>
      <c r="D954" s="8" t="str">
        <f t="shared" si="52"/>
        <v>1211Vigilancia de la salud ambiental</v>
      </c>
      <c r="E954" s="8" t="s">
        <v>289</v>
      </c>
      <c r="F954" s="78" t="s">
        <v>293</v>
      </c>
      <c r="G954" s="78" t="s">
        <v>485</v>
      </c>
      <c r="H954" s="78" t="s">
        <v>415</v>
      </c>
      <c r="I954" s="8" t="s">
        <v>516</v>
      </c>
      <c r="J954" s="8" t="s">
        <v>516</v>
      </c>
      <c r="K954" s="77" t="s">
        <v>458</v>
      </c>
      <c r="L954" s="89" t="s">
        <v>98</v>
      </c>
      <c r="M954" s="8" t="str">
        <f t="shared" si="51"/>
        <v>1211Vigilancia de la salud ambientalSANTA FEB. ENERO 2025</v>
      </c>
      <c r="N954" s="125">
        <f t="shared" si="54"/>
        <v>0</v>
      </c>
      <c r="O954" s="125">
        <f t="shared" si="53"/>
        <v>33102309</v>
      </c>
      <c r="P954" s="96">
        <v>0</v>
      </c>
      <c r="Q954" s="96">
        <v>1</v>
      </c>
      <c r="R954" s="96">
        <v>0</v>
      </c>
      <c r="S954" s="96">
        <v>33102309</v>
      </c>
      <c r="T954" s="96">
        <v>0</v>
      </c>
      <c r="U954" s="96">
        <v>1</v>
      </c>
      <c r="V954" s="96">
        <v>0</v>
      </c>
      <c r="W954" s="96">
        <v>33102309</v>
      </c>
    </row>
    <row r="955" spans="2:23" ht="60" x14ac:dyDescent="0.25">
      <c r="B955" s="78">
        <v>1218</v>
      </c>
      <c r="C955" s="89" t="s">
        <v>70</v>
      </c>
      <c r="D955" s="8" t="str">
        <f t="shared" si="52"/>
        <v>1218Vigilancia de la salud ambiental</v>
      </c>
      <c r="E955" s="8" t="s">
        <v>289</v>
      </c>
      <c r="F955" s="78" t="s">
        <v>295</v>
      </c>
      <c r="G955" s="78" t="s">
        <v>351</v>
      </c>
      <c r="H955" s="78" t="s">
        <v>414</v>
      </c>
      <c r="I955" s="8" t="s">
        <v>516</v>
      </c>
      <c r="J955" s="8" t="s">
        <v>516</v>
      </c>
      <c r="K955" s="89" t="s">
        <v>458</v>
      </c>
      <c r="L955" s="89" t="s">
        <v>98</v>
      </c>
      <c r="M955" s="8" t="str">
        <f t="shared" si="51"/>
        <v>1218Vigilancia de la salud ambientalSANTA FEB. ENERO 2025</v>
      </c>
      <c r="N955" s="125">
        <f t="shared" si="54"/>
        <v>0</v>
      </c>
      <c r="O955" s="125">
        <f t="shared" si="53"/>
        <v>19652</v>
      </c>
      <c r="P955" s="96">
        <v>0</v>
      </c>
      <c r="Q955" s="96">
        <v>17</v>
      </c>
      <c r="R955" s="96">
        <v>0</v>
      </c>
      <c r="S955" s="96">
        <v>334084</v>
      </c>
      <c r="T955" s="96">
        <v>0</v>
      </c>
      <c r="U955" s="96">
        <v>16</v>
      </c>
      <c r="V955" s="96">
        <v>0</v>
      </c>
      <c r="W955" s="96">
        <v>314432</v>
      </c>
    </row>
    <row r="956" spans="2:23" ht="72" x14ac:dyDescent="0.25">
      <c r="B956" s="78">
        <v>1218</v>
      </c>
      <c r="C956" s="89" t="s">
        <v>70</v>
      </c>
      <c r="D956" s="8" t="str">
        <f t="shared" si="52"/>
        <v>1218Vigilancia de la salud ambiental</v>
      </c>
      <c r="E956" s="8" t="s">
        <v>289</v>
      </c>
      <c r="F956" s="78" t="s">
        <v>295</v>
      </c>
      <c r="G956" s="78" t="s">
        <v>351</v>
      </c>
      <c r="H956" s="78" t="s">
        <v>414</v>
      </c>
      <c r="I956" s="8" t="s">
        <v>516</v>
      </c>
      <c r="J956" s="8" t="s">
        <v>516</v>
      </c>
      <c r="K956" s="77" t="s">
        <v>457</v>
      </c>
      <c r="L956" s="89" t="s">
        <v>98</v>
      </c>
      <c r="M956" s="8" t="str">
        <f t="shared" si="51"/>
        <v>1218Vigilancia de la salud ambientalSAN CRISTOBALB. ENERO 2025</v>
      </c>
      <c r="N956" s="125">
        <f t="shared" si="54"/>
        <v>0</v>
      </c>
      <c r="O956" s="125">
        <f t="shared" si="53"/>
        <v>19652</v>
      </c>
      <c r="P956" s="96">
        <v>0</v>
      </c>
      <c r="Q956" s="96">
        <v>42</v>
      </c>
      <c r="R956" s="96">
        <v>0</v>
      </c>
      <c r="S956" s="96">
        <v>825384</v>
      </c>
      <c r="T956" s="96">
        <v>0</v>
      </c>
      <c r="U956" s="96">
        <v>42</v>
      </c>
      <c r="V956" s="96">
        <v>0</v>
      </c>
      <c r="W956" s="96">
        <v>825384</v>
      </c>
    </row>
    <row r="957" spans="2:23" ht="60" x14ac:dyDescent="0.25">
      <c r="B957" s="78">
        <v>1218</v>
      </c>
      <c r="C957" s="89" t="s">
        <v>70</v>
      </c>
      <c r="D957" s="8" t="str">
        <f t="shared" si="52"/>
        <v>1218Vigilancia de la salud ambiental</v>
      </c>
      <c r="E957" s="8" t="s">
        <v>289</v>
      </c>
      <c r="F957" s="78" t="s">
        <v>295</v>
      </c>
      <c r="G957" s="78" t="s">
        <v>351</v>
      </c>
      <c r="H957" s="78" t="s">
        <v>414</v>
      </c>
      <c r="I957" s="8" t="s">
        <v>516</v>
      </c>
      <c r="J957" s="8" t="s">
        <v>516</v>
      </c>
      <c r="K957" s="89" t="s">
        <v>455</v>
      </c>
      <c r="L957" s="89" t="s">
        <v>98</v>
      </c>
      <c r="M957" s="8" t="str">
        <f t="shared" si="51"/>
        <v>1218Vigilancia de la salud ambientalMARTIRESB. ENERO 2025</v>
      </c>
      <c r="N957" s="125">
        <f t="shared" si="54"/>
        <v>0</v>
      </c>
      <c r="O957" s="125">
        <f t="shared" si="53"/>
        <v>19652</v>
      </c>
      <c r="P957" s="96">
        <v>0</v>
      </c>
      <c r="Q957" s="96">
        <v>33</v>
      </c>
      <c r="R957" s="96">
        <v>0</v>
      </c>
      <c r="S957" s="96">
        <v>648516</v>
      </c>
      <c r="T957" s="96">
        <v>0</v>
      </c>
      <c r="U957" s="96">
        <v>33</v>
      </c>
      <c r="V957" s="96">
        <v>0</v>
      </c>
      <c r="W957" s="96">
        <v>648516</v>
      </c>
    </row>
    <row r="958" spans="2:23" ht="72" x14ac:dyDescent="0.25">
      <c r="B958" s="78">
        <v>1218</v>
      </c>
      <c r="C958" s="89" t="s">
        <v>70</v>
      </c>
      <c r="D958" s="8" t="str">
        <f t="shared" si="52"/>
        <v>1218Vigilancia de la salud ambiental</v>
      </c>
      <c r="E958" s="8" t="s">
        <v>289</v>
      </c>
      <c r="F958" s="78" t="s">
        <v>295</v>
      </c>
      <c r="G958" s="78" t="s">
        <v>351</v>
      </c>
      <c r="H958" s="78" t="s">
        <v>414</v>
      </c>
      <c r="I958" s="8" t="s">
        <v>516</v>
      </c>
      <c r="J958" s="8" t="s">
        <v>516</v>
      </c>
      <c r="K958" s="77" t="s">
        <v>453</v>
      </c>
      <c r="L958" s="89" t="s">
        <v>98</v>
      </c>
      <c r="M958" s="8" t="str">
        <f t="shared" si="51"/>
        <v>1218Vigilancia de la salud ambientalANTONIO NARIÑOB. ENERO 2025</v>
      </c>
      <c r="N958" s="125">
        <f t="shared" si="54"/>
        <v>0</v>
      </c>
      <c r="O958" s="125">
        <f t="shared" si="53"/>
        <v>19652</v>
      </c>
      <c r="P958" s="96">
        <v>0</v>
      </c>
      <c r="Q958" s="96">
        <v>37</v>
      </c>
      <c r="R958" s="96">
        <v>0</v>
      </c>
      <c r="S958" s="96">
        <v>727124</v>
      </c>
      <c r="T958" s="96">
        <v>0</v>
      </c>
      <c r="U958" s="96">
        <v>32</v>
      </c>
      <c r="V958" s="96">
        <v>0</v>
      </c>
      <c r="W958" s="96">
        <v>628864</v>
      </c>
    </row>
    <row r="959" spans="2:23" ht="60" x14ac:dyDescent="0.25">
      <c r="B959" s="78">
        <v>1218</v>
      </c>
      <c r="C959" s="89" t="s">
        <v>70</v>
      </c>
      <c r="D959" s="8" t="str">
        <f t="shared" si="52"/>
        <v>1218Vigilancia de la salud ambiental</v>
      </c>
      <c r="E959" s="8" t="s">
        <v>289</v>
      </c>
      <c r="F959" s="78" t="s">
        <v>295</v>
      </c>
      <c r="G959" s="78" t="s">
        <v>351</v>
      </c>
      <c r="H959" s="78" t="s">
        <v>414</v>
      </c>
      <c r="I959" s="8" t="s">
        <v>516</v>
      </c>
      <c r="J959" s="8" t="s">
        <v>516</v>
      </c>
      <c r="K959" s="89" t="s">
        <v>454</v>
      </c>
      <c r="L959" s="89" t="s">
        <v>98</v>
      </c>
      <c r="M959" s="8" t="str">
        <f t="shared" si="51"/>
        <v>1218Vigilancia de la salud ambientalCANDELARIAB. ENERO 2025</v>
      </c>
      <c r="N959" s="125">
        <f t="shared" si="54"/>
        <v>0</v>
      </c>
      <c r="O959" s="125">
        <f t="shared" si="53"/>
        <v>19652</v>
      </c>
      <c r="P959" s="96">
        <v>0</v>
      </c>
      <c r="Q959" s="96">
        <v>59</v>
      </c>
      <c r="R959" s="96">
        <v>0</v>
      </c>
      <c r="S959" s="96">
        <v>1159468</v>
      </c>
      <c r="T959" s="96">
        <v>0</v>
      </c>
      <c r="U959" s="96">
        <v>59</v>
      </c>
      <c r="V959" s="96">
        <v>0</v>
      </c>
      <c r="W959" s="96">
        <v>1159468</v>
      </c>
    </row>
    <row r="960" spans="2:23" ht="72" x14ac:dyDescent="0.25">
      <c r="B960" s="78">
        <v>1218</v>
      </c>
      <c r="C960" s="89" t="s">
        <v>70</v>
      </c>
      <c r="D960" s="8" t="str">
        <f t="shared" si="52"/>
        <v>1218Vigilancia de la salud ambiental</v>
      </c>
      <c r="E960" s="8" t="s">
        <v>289</v>
      </c>
      <c r="F960" s="78" t="s">
        <v>295</v>
      </c>
      <c r="G960" s="78" t="s">
        <v>351</v>
      </c>
      <c r="H960" s="78" t="s">
        <v>414</v>
      </c>
      <c r="I960" s="8" t="s">
        <v>516</v>
      </c>
      <c r="J960" s="8" t="s">
        <v>516</v>
      </c>
      <c r="K960" s="89" t="s">
        <v>456</v>
      </c>
      <c r="L960" s="89" t="s">
        <v>98</v>
      </c>
      <c r="M960" s="8" t="str">
        <f t="shared" si="51"/>
        <v>1218Vigilancia de la salud ambientalRAFAEL URIBE URIBEB. ENERO 2025</v>
      </c>
      <c r="N960" s="125">
        <f t="shared" si="54"/>
        <v>0</v>
      </c>
      <c r="O960" s="125">
        <f t="shared" si="53"/>
        <v>19652</v>
      </c>
      <c r="P960" s="96">
        <v>0</v>
      </c>
      <c r="Q960" s="96">
        <v>185</v>
      </c>
      <c r="R960" s="96">
        <v>0</v>
      </c>
      <c r="S960" s="96">
        <v>3635620</v>
      </c>
      <c r="T960" s="96">
        <v>0</v>
      </c>
      <c r="U960" s="96">
        <v>169</v>
      </c>
      <c r="V960" s="96">
        <v>0</v>
      </c>
      <c r="W960" s="96">
        <v>3321188</v>
      </c>
    </row>
    <row r="961" spans="2:23" ht="60" x14ac:dyDescent="0.25">
      <c r="B961" s="78">
        <v>1219</v>
      </c>
      <c r="C961" s="89" t="s">
        <v>70</v>
      </c>
      <c r="D961" s="8" t="str">
        <f t="shared" si="52"/>
        <v>1219Vigilancia de la salud ambiental</v>
      </c>
      <c r="E961" s="8" t="s">
        <v>289</v>
      </c>
      <c r="F961" s="78" t="s">
        <v>293</v>
      </c>
      <c r="G961" s="78" t="s">
        <v>352</v>
      </c>
      <c r="H961" s="78" t="s">
        <v>414</v>
      </c>
      <c r="I961" s="8" t="s">
        <v>516</v>
      </c>
      <c r="J961" s="8" t="s">
        <v>516</v>
      </c>
      <c r="K961" s="77" t="s">
        <v>458</v>
      </c>
      <c r="L961" s="89" t="s">
        <v>98</v>
      </c>
      <c r="M961" s="8" t="str">
        <f t="shared" si="51"/>
        <v>1219Vigilancia de la salud ambientalSANTA FEB. ENERO 2025</v>
      </c>
      <c r="N961" s="125">
        <f t="shared" si="54"/>
        <v>0</v>
      </c>
      <c r="O961" s="125">
        <f t="shared" si="53"/>
        <v>19653</v>
      </c>
      <c r="P961" s="96">
        <v>0</v>
      </c>
      <c r="Q961" s="96">
        <v>2</v>
      </c>
      <c r="R961" s="96">
        <v>0</v>
      </c>
      <c r="S961" s="96">
        <v>39306</v>
      </c>
      <c r="T961" s="96">
        <v>0</v>
      </c>
      <c r="U961" s="96">
        <v>2</v>
      </c>
      <c r="V961" s="96">
        <v>0</v>
      </c>
      <c r="W961" s="96">
        <v>39306</v>
      </c>
    </row>
    <row r="962" spans="2:23" ht="72" x14ac:dyDescent="0.25">
      <c r="B962" s="78">
        <v>1219</v>
      </c>
      <c r="C962" s="89" t="s">
        <v>70</v>
      </c>
      <c r="D962" s="8" t="str">
        <f t="shared" si="52"/>
        <v>1219Vigilancia de la salud ambiental</v>
      </c>
      <c r="E962" s="8" t="s">
        <v>289</v>
      </c>
      <c r="F962" s="78" t="s">
        <v>293</v>
      </c>
      <c r="G962" s="78" t="s">
        <v>352</v>
      </c>
      <c r="H962" s="78" t="s">
        <v>414</v>
      </c>
      <c r="I962" s="8" t="s">
        <v>516</v>
      </c>
      <c r="J962" s="8" t="s">
        <v>516</v>
      </c>
      <c r="K962" s="89" t="s">
        <v>453</v>
      </c>
      <c r="L962" s="89" t="s">
        <v>98</v>
      </c>
      <c r="M962" s="8" t="str">
        <f t="shared" si="51"/>
        <v>1219Vigilancia de la salud ambientalANTONIO NARIÑOB. ENERO 2025</v>
      </c>
      <c r="N962" s="125">
        <f t="shared" si="54"/>
        <v>0</v>
      </c>
      <c r="O962" s="125">
        <f t="shared" si="53"/>
        <v>19653</v>
      </c>
      <c r="P962" s="96">
        <v>0</v>
      </c>
      <c r="Q962" s="96">
        <v>1</v>
      </c>
      <c r="R962" s="96">
        <v>0</v>
      </c>
      <c r="S962" s="96">
        <v>19653</v>
      </c>
      <c r="T962" s="96">
        <v>0</v>
      </c>
      <c r="U962" s="96">
        <v>1</v>
      </c>
      <c r="V962" s="96">
        <v>0</v>
      </c>
      <c r="W962" s="96">
        <v>19653</v>
      </c>
    </row>
    <row r="963" spans="2:23" ht="60" x14ac:dyDescent="0.25">
      <c r="B963" s="78">
        <v>1241</v>
      </c>
      <c r="C963" s="89" t="s">
        <v>70</v>
      </c>
      <c r="D963" s="8" t="str">
        <f t="shared" si="52"/>
        <v>1241Vigilancia de la salud ambiental</v>
      </c>
      <c r="E963" s="8" t="s">
        <v>289</v>
      </c>
      <c r="F963" s="78" t="s">
        <v>292</v>
      </c>
      <c r="G963" s="78" t="s">
        <v>502</v>
      </c>
      <c r="H963" s="78" t="s">
        <v>414</v>
      </c>
      <c r="I963" s="8" t="s">
        <v>516</v>
      </c>
      <c r="J963" s="8" t="s">
        <v>516</v>
      </c>
      <c r="K963" s="77" t="s">
        <v>455</v>
      </c>
      <c r="L963" s="89" t="s">
        <v>98</v>
      </c>
      <c r="M963" s="8" t="str">
        <f t="shared" ref="M963:M1026" si="55">+D963&amp;K963&amp;L963</f>
        <v>1241Vigilancia de la salud ambientalMARTIRESB. ENERO 2025</v>
      </c>
      <c r="N963" s="125">
        <f t="shared" si="54"/>
        <v>0</v>
      </c>
      <c r="O963" s="125">
        <f t="shared" si="53"/>
        <v>0</v>
      </c>
      <c r="P963" s="96">
        <v>0</v>
      </c>
      <c r="Q963" s="96">
        <v>0</v>
      </c>
      <c r="R963" s="96">
        <v>0</v>
      </c>
      <c r="S963" s="96">
        <v>0</v>
      </c>
      <c r="T963" s="96">
        <v>0</v>
      </c>
      <c r="U963" s="96">
        <v>0</v>
      </c>
      <c r="V963" s="96">
        <v>0</v>
      </c>
      <c r="W963" s="96">
        <v>0</v>
      </c>
    </row>
    <row r="964" spans="2:23" ht="78.75" x14ac:dyDescent="0.25">
      <c r="B964" s="78">
        <v>1248</v>
      </c>
      <c r="C964" s="89" t="s">
        <v>70</v>
      </c>
      <c r="D964" s="8" t="str">
        <f t="shared" ref="D964:D1027" si="56">+B964&amp;C964</f>
        <v>1248Vigilancia de la salud ambiental</v>
      </c>
      <c r="E964" s="8" t="s">
        <v>289</v>
      </c>
      <c r="F964" s="78" t="s">
        <v>295</v>
      </c>
      <c r="G964" s="78" t="s">
        <v>354</v>
      </c>
      <c r="H964" s="78" t="s">
        <v>414</v>
      </c>
      <c r="I964" s="8" t="s">
        <v>516</v>
      </c>
      <c r="J964" s="8" t="s">
        <v>516</v>
      </c>
      <c r="K964" s="89" t="s">
        <v>458</v>
      </c>
      <c r="L964" s="89" t="s">
        <v>98</v>
      </c>
      <c r="M964" s="8" t="str">
        <f t="shared" si="55"/>
        <v>1248Vigilancia de la salud ambientalSANTA FEB. ENERO 2025</v>
      </c>
      <c r="N964" s="125">
        <f t="shared" si="54"/>
        <v>0</v>
      </c>
      <c r="O964" s="125">
        <f t="shared" si="53"/>
        <v>90168</v>
      </c>
      <c r="P964" s="96">
        <v>0</v>
      </c>
      <c r="Q964" s="96">
        <v>3</v>
      </c>
      <c r="R964" s="96">
        <v>0</v>
      </c>
      <c r="S964" s="96">
        <v>270504</v>
      </c>
      <c r="T964" s="96">
        <v>0</v>
      </c>
      <c r="U964" s="96">
        <v>3</v>
      </c>
      <c r="V964" s="96">
        <v>0</v>
      </c>
      <c r="W964" s="96">
        <v>270504</v>
      </c>
    </row>
    <row r="965" spans="2:23" ht="78.75" x14ac:dyDescent="0.25">
      <c r="B965" s="78">
        <v>1248</v>
      </c>
      <c r="C965" s="89" t="s">
        <v>70</v>
      </c>
      <c r="D965" s="8" t="str">
        <f t="shared" si="56"/>
        <v>1248Vigilancia de la salud ambiental</v>
      </c>
      <c r="E965" s="8" t="s">
        <v>289</v>
      </c>
      <c r="F965" s="78" t="s">
        <v>295</v>
      </c>
      <c r="G965" s="78" t="s">
        <v>354</v>
      </c>
      <c r="H965" s="78" t="s">
        <v>414</v>
      </c>
      <c r="I965" s="8" t="s">
        <v>516</v>
      </c>
      <c r="J965" s="8" t="s">
        <v>516</v>
      </c>
      <c r="K965" s="77" t="s">
        <v>457</v>
      </c>
      <c r="L965" s="89" t="s">
        <v>98</v>
      </c>
      <c r="M965" s="8" t="str">
        <f t="shared" si="55"/>
        <v>1248Vigilancia de la salud ambientalSAN CRISTOBALB. ENERO 2025</v>
      </c>
      <c r="N965" s="125">
        <f t="shared" si="54"/>
        <v>0</v>
      </c>
      <c r="O965" s="125">
        <f t="shared" si="53"/>
        <v>90168</v>
      </c>
      <c r="P965" s="96">
        <v>0</v>
      </c>
      <c r="Q965" s="96">
        <v>4</v>
      </c>
      <c r="R965" s="96">
        <v>0</v>
      </c>
      <c r="S965" s="96">
        <v>360672</v>
      </c>
      <c r="T965" s="96">
        <v>0</v>
      </c>
      <c r="U965" s="96">
        <v>4</v>
      </c>
      <c r="V965" s="96">
        <v>0</v>
      </c>
      <c r="W965" s="96">
        <v>360672</v>
      </c>
    </row>
    <row r="966" spans="2:23" ht="78.75" x14ac:dyDescent="0.25">
      <c r="B966" s="78">
        <v>1248</v>
      </c>
      <c r="C966" s="89" t="s">
        <v>70</v>
      </c>
      <c r="D966" s="8" t="str">
        <f t="shared" si="56"/>
        <v>1248Vigilancia de la salud ambiental</v>
      </c>
      <c r="E966" s="8" t="s">
        <v>289</v>
      </c>
      <c r="F966" s="78" t="s">
        <v>295</v>
      </c>
      <c r="G966" s="78" t="s">
        <v>354</v>
      </c>
      <c r="H966" s="78" t="s">
        <v>414</v>
      </c>
      <c r="I966" s="8" t="s">
        <v>516</v>
      </c>
      <c r="J966" s="8" t="s">
        <v>516</v>
      </c>
      <c r="K966" s="77" t="s">
        <v>455</v>
      </c>
      <c r="L966" s="89" t="s">
        <v>98</v>
      </c>
      <c r="M966" s="8" t="str">
        <f t="shared" si="55"/>
        <v>1248Vigilancia de la salud ambientalMARTIRESB. ENERO 2025</v>
      </c>
      <c r="N966" s="125">
        <f t="shared" si="54"/>
        <v>0</v>
      </c>
      <c r="O966" s="125">
        <f t="shared" si="53"/>
        <v>0</v>
      </c>
      <c r="P966" s="96">
        <v>0</v>
      </c>
      <c r="Q966" s="96">
        <v>0</v>
      </c>
      <c r="R966" s="96">
        <v>0</v>
      </c>
      <c r="S966" s="96">
        <v>0</v>
      </c>
      <c r="T966" s="96">
        <v>0</v>
      </c>
      <c r="U966" s="96">
        <v>0</v>
      </c>
      <c r="V966" s="96">
        <v>0</v>
      </c>
      <c r="W966" s="96">
        <v>0</v>
      </c>
    </row>
    <row r="967" spans="2:23" ht="78.75" x14ac:dyDescent="0.25">
      <c r="B967" s="78">
        <v>1248</v>
      </c>
      <c r="C967" s="89" t="s">
        <v>70</v>
      </c>
      <c r="D967" s="8" t="str">
        <f t="shared" si="56"/>
        <v>1248Vigilancia de la salud ambiental</v>
      </c>
      <c r="E967" s="8" t="s">
        <v>289</v>
      </c>
      <c r="F967" s="78" t="s">
        <v>295</v>
      </c>
      <c r="G967" s="78" t="s">
        <v>354</v>
      </c>
      <c r="H967" s="78" t="s">
        <v>414</v>
      </c>
      <c r="I967" s="8" t="s">
        <v>516</v>
      </c>
      <c r="J967" s="8" t="s">
        <v>516</v>
      </c>
      <c r="K967" s="89" t="s">
        <v>453</v>
      </c>
      <c r="L967" s="89" t="s">
        <v>98</v>
      </c>
      <c r="M967" s="8" t="str">
        <f t="shared" si="55"/>
        <v>1248Vigilancia de la salud ambientalANTONIO NARIÑOB. ENERO 2025</v>
      </c>
      <c r="N967" s="125">
        <f t="shared" si="54"/>
        <v>0</v>
      </c>
      <c r="O967" s="125">
        <f t="shared" si="53"/>
        <v>90168</v>
      </c>
      <c r="P967" s="96">
        <v>0</v>
      </c>
      <c r="Q967" s="96">
        <v>10</v>
      </c>
      <c r="R967" s="96">
        <v>0</v>
      </c>
      <c r="S967" s="96">
        <v>901680</v>
      </c>
      <c r="T967" s="96">
        <v>0</v>
      </c>
      <c r="U967" s="96">
        <v>10</v>
      </c>
      <c r="V967" s="96">
        <v>0</v>
      </c>
      <c r="W967" s="96">
        <v>901680</v>
      </c>
    </row>
    <row r="968" spans="2:23" ht="78.75" x14ac:dyDescent="0.25">
      <c r="B968" s="78">
        <v>1248</v>
      </c>
      <c r="C968" s="89" t="s">
        <v>70</v>
      </c>
      <c r="D968" s="8" t="str">
        <f t="shared" si="56"/>
        <v>1248Vigilancia de la salud ambiental</v>
      </c>
      <c r="E968" s="8" t="s">
        <v>289</v>
      </c>
      <c r="F968" s="78" t="s">
        <v>295</v>
      </c>
      <c r="G968" s="78" t="s">
        <v>354</v>
      </c>
      <c r="H968" s="78" t="s">
        <v>414</v>
      </c>
      <c r="I968" s="8" t="s">
        <v>516</v>
      </c>
      <c r="J968" s="8" t="s">
        <v>516</v>
      </c>
      <c r="K968" s="77" t="s">
        <v>456</v>
      </c>
      <c r="L968" s="89" t="s">
        <v>98</v>
      </c>
      <c r="M968" s="8" t="str">
        <f t="shared" si="55"/>
        <v>1248Vigilancia de la salud ambientalRAFAEL URIBE URIBEB. ENERO 2025</v>
      </c>
      <c r="N968" s="125">
        <f t="shared" si="54"/>
        <v>0</v>
      </c>
      <c r="O968" s="125">
        <f t="shared" si="53"/>
        <v>90168</v>
      </c>
      <c r="P968" s="96">
        <v>0</v>
      </c>
      <c r="Q968" s="96">
        <v>4</v>
      </c>
      <c r="R968" s="96">
        <v>0</v>
      </c>
      <c r="S968" s="96">
        <v>360672</v>
      </c>
      <c r="T968" s="96">
        <v>0</v>
      </c>
      <c r="U968" s="96">
        <v>4</v>
      </c>
      <c r="V968" s="96">
        <v>0</v>
      </c>
      <c r="W968" s="96">
        <v>360672</v>
      </c>
    </row>
    <row r="969" spans="2:23" ht="67.5" x14ac:dyDescent="0.25">
      <c r="B969" s="78">
        <v>1251</v>
      </c>
      <c r="C969" s="89" t="s">
        <v>70</v>
      </c>
      <c r="D969" s="8" t="str">
        <f t="shared" si="56"/>
        <v>1251Vigilancia de la salud ambiental</v>
      </c>
      <c r="E969" s="8" t="s">
        <v>289</v>
      </c>
      <c r="F969" s="78" t="s">
        <v>295</v>
      </c>
      <c r="G969" s="78" t="s">
        <v>486</v>
      </c>
      <c r="H969" s="78" t="s">
        <v>414</v>
      </c>
      <c r="I969" s="8" t="s">
        <v>516</v>
      </c>
      <c r="J969" s="8" t="s">
        <v>516</v>
      </c>
      <c r="K969" s="89" t="s">
        <v>458</v>
      </c>
      <c r="L969" s="89" t="s">
        <v>98</v>
      </c>
      <c r="M969" s="8" t="str">
        <f t="shared" si="55"/>
        <v>1251Vigilancia de la salud ambientalSANTA FEB. ENERO 2025</v>
      </c>
      <c r="N969" s="125">
        <f t="shared" si="54"/>
        <v>0</v>
      </c>
      <c r="O969" s="125">
        <f t="shared" si="53"/>
        <v>1491240</v>
      </c>
      <c r="P969" s="96">
        <v>0</v>
      </c>
      <c r="Q969" s="96">
        <v>2</v>
      </c>
      <c r="R969" s="96">
        <v>0</v>
      </c>
      <c r="S969" s="96">
        <v>2982480</v>
      </c>
      <c r="T969" s="96">
        <v>0</v>
      </c>
      <c r="U969" s="96">
        <v>2</v>
      </c>
      <c r="V969" s="96">
        <v>0</v>
      </c>
      <c r="W969" s="96">
        <v>2982480</v>
      </c>
    </row>
    <row r="970" spans="2:23" ht="72" x14ac:dyDescent="0.25">
      <c r="B970" s="78">
        <v>1251</v>
      </c>
      <c r="C970" s="89" t="s">
        <v>70</v>
      </c>
      <c r="D970" s="8" t="str">
        <f t="shared" si="56"/>
        <v>1251Vigilancia de la salud ambiental</v>
      </c>
      <c r="E970" s="8" t="s">
        <v>289</v>
      </c>
      <c r="F970" s="78" t="s">
        <v>295</v>
      </c>
      <c r="G970" s="78" t="s">
        <v>486</v>
      </c>
      <c r="H970" s="78" t="s">
        <v>414</v>
      </c>
      <c r="I970" s="8" t="s">
        <v>516</v>
      </c>
      <c r="J970" s="8" t="s">
        <v>516</v>
      </c>
      <c r="K970" s="77" t="s">
        <v>457</v>
      </c>
      <c r="L970" s="89" t="s">
        <v>98</v>
      </c>
      <c r="M970" s="8" t="str">
        <f t="shared" si="55"/>
        <v>1251Vigilancia de la salud ambientalSAN CRISTOBALB. ENERO 2025</v>
      </c>
      <c r="N970" s="125">
        <f t="shared" si="54"/>
        <v>0</v>
      </c>
      <c r="O970" s="125">
        <f t="shared" si="53"/>
        <v>1491240</v>
      </c>
      <c r="P970" s="96">
        <v>0</v>
      </c>
      <c r="Q970" s="96">
        <v>1</v>
      </c>
      <c r="R970" s="96">
        <v>0</v>
      </c>
      <c r="S970" s="96">
        <v>1491240</v>
      </c>
      <c r="T970" s="96">
        <v>0</v>
      </c>
      <c r="U970" s="96">
        <v>1</v>
      </c>
      <c r="V970" s="96">
        <v>0</v>
      </c>
      <c r="W970" s="96">
        <v>1491240</v>
      </c>
    </row>
    <row r="971" spans="2:23" ht="60" x14ac:dyDescent="0.25">
      <c r="B971" s="78">
        <v>1252</v>
      </c>
      <c r="C971" s="89" t="s">
        <v>70</v>
      </c>
      <c r="D971" s="8" t="str">
        <f t="shared" si="56"/>
        <v>1252Vigilancia de la salud ambiental</v>
      </c>
      <c r="E971" s="8" t="s">
        <v>289</v>
      </c>
      <c r="F971" s="78" t="s">
        <v>295</v>
      </c>
      <c r="G971" s="78" t="s">
        <v>487</v>
      </c>
      <c r="H971" s="78" t="s">
        <v>414</v>
      </c>
      <c r="I971" s="8" t="s">
        <v>516</v>
      </c>
      <c r="J971" s="8" t="s">
        <v>516</v>
      </c>
      <c r="K971" s="89" t="s">
        <v>458</v>
      </c>
      <c r="L971" s="89" t="s">
        <v>98</v>
      </c>
      <c r="M971" s="8" t="str">
        <f t="shared" si="55"/>
        <v>1252Vigilancia de la salud ambientalSANTA FEB. ENERO 2025</v>
      </c>
      <c r="N971" s="125">
        <f t="shared" si="54"/>
        <v>0</v>
      </c>
      <c r="O971" s="125">
        <f t="shared" si="53"/>
        <v>695912</v>
      </c>
      <c r="P971" s="96">
        <v>0</v>
      </c>
      <c r="Q971" s="96">
        <v>1</v>
      </c>
      <c r="R971" s="96">
        <v>0</v>
      </c>
      <c r="S971" s="96">
        <v>695912</v>
      </c>
      <c r="T971" s="96">
        <v>0</v>
      </c>
      <c r="U971" s="96">
        <v>1</v>
      </c>
      <c r="V971" s="96">
        <v>0</v>
      </c>
      <c r="W971" s="96">
        <v>695912</v>
      </c>
    </row>
    <row r="972" spans="2:23" ht="60" x14ac:dyDescent="0.25">
      <c r="B972" s="78">
        <v>1252</v>
      </c>
      <c r="C972" s="89" t="s">
        <v>70</v>
      </c>
      <c r="D972" s="8" t="str">
        <f t="shared" si="56"/>
        <v>1252Vigilancia de la salud ambiental</v>
      </c>
      <c r="E972" s="8" t="s">
        <v>289</v>
      </c>
      <c r="F972" s="78" t="s">
        <v>295</v>
      </c>
      <c r="G972" s="78" t="s">
        <v>487</v>
      </c>
      <c r="H972" s="78" t="s">
        <v>414</v>
      </c>
      <c r="I972" s="8" t="s">
        <v>516</v>
      </c>
      <c r="J972" s="8" t="s">
        <v>516</v>
      </c>
      <c r="K972" s="77" t="s">
        <v>455</v>
      </c>
      <c r="L972" s="89" t="s">
        <v>98</v>
      </c>
      <c r="M972" s="8" t="str">
        <f t="shared" si="55"/>
        <v>1252Vigilancia de la salud ambientalMARTIRESB. ENERO 2025</v>
      </c>
      <c r="N972" s="125">
        <f t="shared" si="54"/>
        <v>0</v>
      </c>
      <c r="O972" s="125">
        <f t="shared" si="53"/>
        <v>695912</v>
      </c>
      <c r="P972" s="96">
        <v>0</v>
      </c>
      <c r="Q972" s="96">
        <v>1</v>
      </c>
      <c r="R972" s="96">
        <v>0</v>
      </c>
      <c r="S972" s="96">
        <v>695912</v>
      </c>
      <c r="T972" s="96">
        <v>0</v>
      </c>
      <c r="U972" s="96">
        <v>1</v>
      </c>
      <c r="V972" s="96">
        <v>0</v>
      </c>
      <c r="W972" s="96">
        <v>695912</v>
      </c>
    </row>
    <row r="973" spans="2:23" ht="72" x14ac:dyDescent="0.25">
      <c r="B973" s="78">
        <v>1252</v>
      </c>
      <c r="C973" s="89" t="s">
        <v>70</v>
      </c>
      <c r="D973" s="8" t="str">
        <f t="shared" si="56"/>
        <v>1252Vigilancia de la salud ambiental</v>
      </c>
      <c r="E973" s="8" t="s">
        <v>289</v>
      </c>
      <c r="F973" s="78" t="s">
        <v>295</v>
      </c>
      <c r="G973" s="78" t="s">
        <v>487</v>
      </c>
      <c r="H973" s="78" t="s">
        <v>414</v>
      </c>
      <c r="I973" s="8" t="s">
        <v>516</v>
      </c>
      <c r="J973" s="8" t="s">
        <v>516</v>
      </c>
      <c r="K973" s="89" t="s">
        <v>453</v>
      </c>
      <c r="L973" s="89" t="s">
        <v>98</v>
      </c>
      <c r="M973" s="8" t="str">
        <f t="shared" si="55"/>
        <v>1252Vigilancia de la salud ambientalANTONIO NARIÑOB. ENERO 2025</v>
      </c>
      <c r="N973" s="125">
        <f t="shared" si="54"/>
        <v>0</v>
      </c>
      <c r="O973" s="125">
        <f t="shared" si="53"/>
        <v>695912</v>
      </c>
      <c r="P973" s="96">
        <v>0</v>
      </c>
      <c r="Q973" s="96">
        <v>1</v>
      </c>
      <c r="R973" s="96">
        <v>0</v>
      </c>
      <c r="S973" s="96">
        <v>695912</v>
      </c>
      <c r="T973" s="96">
        <v>0</v>
      </c>
      <c r="U973" s="96">
        <v>1</v>
      </c>
      <c r="V973" s="96">
        <v>0</v>
      </c>
      <c r="W973" s="96">
        <v>695912</v>
      </c>
    </row>
    <row r="974" spans="2:23" ht="60" x14ac:dyDescent="0.25">
      <c r="B974" s="78">
        <v>1254</v>
      </c>
      <c r="C974" s="89" t="s">
        <v>70</v>
      </c>
      <c r="D974" s="8" t="str">
        <f t="shared" si="56"/>
        <v>1254Vigilancia de la salud ambiental</v>
      </c>
      <c r="E974" s="8" t="s">
        <v>289</v>
      </c>
      <c r="F974" s="78" t="s">
        <v>295</v>
      </c>
      <c r="G974" s="78" t="s">
        <v>488</v>
      </c>
      <c r="H974" s="78" t="s">
        <v>414</v>
      </c>
      <c r="I974" s="8" t="s">
        <v>516</v>
      </c>
      <c r="J974" s="8" t="s">
        <v>516</v>
      </c>
      <c r="K974" s="77" t="s">
        <v>455</v>
      </c>
      <c r="L974" s="89" t="s">
        <v>98</v>
      </c>
      <c r="M974" s="8" t="str">
        <f t="shared" si="55"/>
        <v>1254Vigilancia de la salud ambientalMARTIRESB. ENERO 2025</v>
      </c>
      <c r="N974" s="125">
        <f t="shared" si="54"/>
        <v>0</v>
      </c>
      <c r="O974" s="125">
        <f t="shared" si="53"/>
        <v>157216</v>
      </c>
      <c r="P974" s="96">
        <v>0</v>
      </c>
      <c r="Q974" s="96">
        <v>1</v>
      </c>
      <c r="R974" s="96">
        <v>0</v>
      </c>
      <c r="S974" s="96">
        <v>157216</v>
      </c>
      <c r="T974" s="96">
        <v>0</v>
      </c>
      <c r="U974" s="96">
        <v>1</v>
      </c>
      <c r="V974" s="96">
        <v>0</v>
      </c>
      <c r="W974" s="96">
        <v>157216</v>
      </c>
    </row>
    <row r="975" spans="2:23" ht="60" x14ac:dyDescent="0.25">
      <c r="B975" s="78">
        <v>1257</v>
      </c>
      <c r="C975" s="89" t="s">
        <v>70</v>
      </c>
      <c r="D975" s="8" t="str">
        <f t="shared" si="56"/>
        <v>1257Vigilancia de la salud ambiental</v>
      </c>
      <c r="E975" s="8" t="s">
        <v>289</v>
      </c>
      <c r="F975" s="78" t="s">
        <v>295</v>
      </c>
      <c r="G975" s="78" t="s">
        <v>489</v>
      </c>
      <c r="H975" s="78" t="s">
        <v>414</v>
      </c>
      <c r="I975" s="8" t="s">
        <v>516</v>
      </c>
      <c r="J975" s="8" t="s">
        <v>516</v>
      </c>
      <c r="K975" s="89" t="s">
        <v>455</v>
      </c>
      <c r="L975" s="89" t="s">
        <v>98</v>
      </c>
      <c r="M975" s="8" t="str">
        <f t="shared" si="55"/>
        <v>1257Vigilancia de la salud ambientalMARTIRESB. ENERO 2025</v>
      </c>
      <c r="N975" s="125">
        <f t="shared" si="54"/>
        <v>0</v>
      </c>
      <c r="O975" s="125">
        <f t="shared" si="53"/>
        <v>64023904</v>
      </c>
      <c r="P975" s="96">
        <v>0</v>
      </c>
      <c r="Q975" s="96">
        <v>1</v>
      </c>
      <c r="R975" s="96">
        <v>0</v>
      </c>
      <c r="S975" s="96">
        <v>64023904</v>
      </c>
      <c r="T975" s="96">
        <v>0</v>
      </c>
      <c r="U975" s="96">
        <v>1</v>
      </c>
      <c r="V975" s="96">
        <v>0</v>
      </c>
      <c r="W975" s="96">
        <v>64023904</v>
      </c>
    </row>
    <row r="976" spans="2:23" ht="112.5" x14ac:dyDescent="0.25">
      <c r="B976" s="78">
        <v>1277</v>
      </c>
      <c r="C976" s="89" t="s">
        <v>70</v>
      </c>
      <c r="D976" s="8" t="str">
        <f t="shared" si="56"/>
        <v>1277Vigilancia de la salud ambiental</v>
      </c>
      <c r="E976" s="8" t="s">
        <v>289</v>
      </c>
      <c r="F976" s="78" t="s">
        <v>293</v>
      </c>
      <c r="G976" s="78" t="s">
        <v>503</v>
      </c>
      <c r="H976" s="78" t="s">
        <v>414</v>
      </c>
      <c r="I976" s="8" t="s">
        <v>516</v>
      </c>
      <c r="J976" s="8" t="s">
        <v>516</v>
      </c>
      <c r="K976" s="77" t="s">
        <v>457</v>
      </c>
      <c r="L976" s="89" t="s">
        <v>98</v>
      </c>
      <c r="M976" s="8" t="str">
        <f t="shared" si="55"/>
        <v>1277Vigilancia de la salud ambientalSAN CRISTOBALB. ENERO 2025</v>
      </c>
      <c r="N976" s="125">
        <f t="shared" si="54"/>
        <v>0</v>
      </c>
      <c r="O976" s="125">
        <f t="shared" si="53"/>
        <v>901693</v>
      </c>
      <c r="P976" s="96">
        <v>0</v>
      </c>
      <c r="Q976" s="96">
        <v>1</v>
      </c>
      <c r="R976" s="96">
        <v>0</v>
      </c>
      <c r="S976" s="96">
        <v>901693</v>
      </c>
      <c r="T976" s="96">
        <v>0</v>
      </c>
      <c r="U976" s="96">
        <v>1</v>
      </c>
      <c r="V976" s="96">
        <v>0</v>
      </c>
      <c r="W976" s="96">
        <v>901693</v>
      </c>
    </row>
    <row r="977" spans="2:23" ht="60" x14ac:dyDescent="0.25">
      <c r="B977" s="78">
        <v>1281</v>
      </c>
      <c r="C977" s="89" t="s">
        <v>70</v>
      </c>
      <c r="D977" s="8" t="str">
        <f t="shared" si="56"/>
        <v>1281Vigilancia de la salud ambiental</v>
      </c>
      <c r="E977" s="8" t="s">
        <v>289</v>
      </c>
      <c r="F977" s="78" t="s">
        <v>293</v>
      </c>
      <c r="G977" s="78" t="s">
        <v>355</v>
      </c>
      <c r="H977" s="78" t="s">
        <v>414</v>
      </c>
      <c r="I977" s="8" t="s">
        <v>516</v>
      </c>
      <c r="J977" s="8" t="s">
        <v>516</v>
      </c>
      <c r="K977" s="89" t="s">
        <v>458</v>
      </c>
      <c r="L977" s="89" t="s">
        <v>98</v>
      </c>
      <c r="M977" s="8" t="str">
        <f t="shared" si="55"/>
        <v>1281Vigilancia de la salud ambientalSANTA FEB. ENERO 2025</v>
      </c>
      <c r="N977" s="125">
        <f t="shared" si="54"/>
        <v>0</v>
      </c>
      <c r="O977" s="125">
        <f t="shared" si="53"/>
        <v>90168</v>
      </c>
      <c r="P977" s="96">
        <v>0</v>
      </c>
      <c r="Q977" s="96">
        <v>1</v>
      </c>
      <c r="R977" s="96">
        <v>0</v>
      </c>
      <c r="S977" s="96">
        <v>90168</v>
      </c>
      <c r="T977" s="96">
        <v>0</v>
      </c>
      <c r="U977" s="96">
        <v>1</v>
      </c>
      <c r="V977" s="96">
        <v>0</v>
      </c>
      <c r="W977" s="96">
        <v>90168</v>
      </c>
    </row>
    <row r="978" spans="2:23" ht="60" x14ac:dyDescent="0.25">
      <c r="B978" s="78">
        <v>1281</v>
      </c>
      <c r="C978" s="89" t="s">
        <v>70</v>
      </c>
      <c r="D978" s="8" t="str">
        <f t="shared" si="56"/>
        <v>1281Vigilancia de la salud ambiental</v>
      </c>
      <c r="E978" s="8" t="s">
        <v>289</v>
      </c>
      <c r="F978" s="78" t="s">
        <v>293</v>
      </c>
      <c r="G978" s="78" t="s">
        <v>355</v>
      </c>
      <c r="H978" s="78" t="s">
        <v>414</v>
      </c>
      <c r="I978" s="8" t="s">
        <v>516</v>
      </c>
      <c r="J978" s="8" t="s">
        <v>516</v>
      </c>
      <c r="K978" s="77" t="s">
        <v>455</v>
      </c>
      <c r="L978" s="89" t="s">
        <v>98</v>
      </c>
      <c r="M978" s="8" t="str">
        <f t="shared" si="55"/>
        <v>1281Vigilancia de la salud ambientalMARTIRESB. ENERO 2025</v>
      </c>
      <c r="N978" s="125">
        <f t="shared" si="54"/>
        <v>0</v>
      </c>
      <c r="O978" s="125">
        <f t="shared" si="53"/>
        <v>0</v>
      </c>
      <c r="P978" s="96">
        <v>0</v>
      </c>
      <c r="Q978" s="96">
        <v>0</v>
      </c>
      <c r="R978" s="96">
        <v>0</v>
      </c>
      <c r="S978" s="96">
        <v>0</v>
      </c>
      <c r="T978" s="96">
        <v>0</v>
      </c>
      <c r="U978" s="96">
        <v>0</v>
      </c>
      <c r="V978" s="96">
        <v>0</v>
      </c>
      <c r="W978" s="96">
        <v>0</v>
      </c>
    </row>
    <row r="979" spans="2:23" ht="72" x14ac:dyDescent="0.25">
      <c r="B979" s="78">
        <v>1281</v>
      </c>
      <c r="C979" s="89" t="s">
        <v>70</v>
      </c>
      <c r="D979" s="8" t="str">
        <f t="shared" si="56"/>
        <v>1281Vigilancia de la salud ambiental</v>
      </c>
      <c r="E979" s="8" t="s">
        <v>289</v>
      </c>
      <c r="F979" s="78" t="s">
        <v>293</v>
      </c>
      <c r="G979" s="78" t="s">
        <v>355</v>
      </c>
      <c r="H979" s="78" t="s">
        <v>414</v>
      </c>
      <c r="I979" s="8" t="s">
        <v>516</v>
      </c>
      <c r="J979" s="8" t="s">
        <v>516</v>
      </c>
      <c r="K979" s="89" t="s">
        <v>453</v>
      </c>
      <c r="L979" s="89" t="s">
        <v>98</v>
      </c>
      <c r="M979" s="8" t="str">
        <f t="shared" si="55"/>
        <v>1281Vigilancia de la salud ambientalANTONIO NARIÑOB. ENERO 2025</v>
      </c>
      <c r="N979" s="125">
        <f t="shared" si="54"/>
        <v>0</v>
      </c>
      <c r="O979" s="125">
        <f t="shared" si="53"/>
        <v>0</v>
      </c>
      <c r="P979" s="96">
        <v>0</v>
      </c>
      <c r="Q979" s="96">
        <v>0</v>
      </c>
      <c r="R979" s="96">
        <v>0</v>
      </c>
      <c r="S979" s="96">
        <v>0</v>
      </c>
      <c r="T979" s="96">
        <v>0</v>
      </c>
      <c r="U979" s="96">
        <v>0</v>
      </c>
      <c r="V979" s="96">
        <v>0</v>
      </c>
      <c r="W979" s="96">
        <v>0</v>
      </c>
    </row>
    <row r="980" spans="2:23" ht="60" x14ac:dyDescent="0.25">
      <c r="B980" s="78">
        <v>1281</v>
      </c>
      <c r="C980" s="89" t="s">
        <v>70</v>
      </c>
      <c r="D980" s="8" t="str">
        <f t="shared" si="56"/>
        <v>1281Vigilancia de la salud ambiental</v>
      </c>
      <c r="E980" s="8" t="s">
        <v>289</v>
      </c>
      <c r="F980" s="78" t="s">
        <v>293</v>
      </c>
      <c r="G980" s="78" t="s">
        <v>355</v>
      </c>
      <c r="H980" s="78" t="s">
        <v>414</v>
      </c>
      <c r="I980" s="8" t="s">
        <v>516</v>
      </c>
      <c r="J980" s="8" t="s">
        <v>516</v>
      </c>
      <c r="K980" s="89" t="s">
        <v>454</v>
      </c>
      <c r="L980" s="89" t="s">
        <v>98</v>
      </c>
      <c r="M980" s="8" t="str">
        <f t="shared" si="55"/>
        <v>1281Vigilancia de la salud ambientalCANDELARIAB. ENERO 2025</v>
      </c>
      <c r="N980" s="125">
        <f t="shared" si="54"/>
        <v>0</v>
      </c>
      <c r="O980" s="125">
        <f t="shared" si="53"/>
        <v>90168</v>
      </c>
      <c r="P980" s="96">
        <v>0</v>
      </c>
      <c r="Q980" s="96">
        <v>3</v>
      </c>
      <c r="R980" s="96">
        <v>0</v>
      </c>
      <c r="S980" s="96">
        <v>270504</v>
      </c>
      <c r="T980" s="96">
        <v>0</v>
      </c>
      <c r="U980" s="96">
        <v>3</v>
      </c>
      <c r="V980" s="96">
        <v>0</v>
      </c>
      <c r="W980" s="96">
        <v>270504</v>
      </c>
    </row>
    <row r="981" spans="2:23" ht="72" x14ac:dyDescent="0.25">
      <c r="B981" s="78">
        <v>1735</v>
      </c>
      <c r="C981" s="89" t="s">
        <v>70</v>
      </c>
      <c r="D981" s="8" t="str">
        <f t="shared" si="56"/>
        <v>1735Vigilancia de la salud ambiental</v>
      </c>
      <c r="E981" s="8" t="s">
        <v>289</v>
      </c>
      <c r="F981" s="78" t="s">
        <v>295</v>
      </c>
      <c r="G981" s="78" t="s">
        <v>356</v>
      </c>
      <c r="H981" s="78" t="s">
        <v>414</v>
      </c>
      <c r="I981" s="8" t="s">
        <v>516</v>
      </c>
      <c r="J981" s="8" t="s">
        <v>516</v>
      </c>
      <c r="K981" s="89" t="s">
        <v>453</v>
      </c>
      <c r="L981" s="89" t="s">
        <v>98</v>
      </c>
      <c r="M981" s="8" t="str">
        <f t="shared" si="55"/>
        <v>1735Vigilancia de la salud ambientalANTONIO NARIÑOB. ENERO 2025</v>
      </c>
      <c r="N981" s="125">
        <f t="shared" si="54"/>
        <v>0</v>
      </c>
      <c r="O981" s="125">
        <f t="shared" si="53"/>
        <v>29478</v>
      </c>
      <c r="P981" s="96">
        <v>0</v>
      </c>
      <c r="Q981" s="96">
        <v>39</v>
      </c>
      <c r="R981" s="96">
        <v>0</v>
      </c>
      <c r="S981" s="96">
        <v>1149642</v>
      </c>
      <c r="T981" s="96">
        <v>0</v>
      </c>
      <c r="U981" s="96">
        <v>39</v>
      </c>
      <c r="V981" s="96">
        <v>0</v>
      </c>
      <c r="W981" s="96">
        <v>1149642</v>
      </c>
    </row>
    <row r="982" spans="2:23" ht="60" x14ac:dyDescent="0.25">
      <c r="B982" s="78">
        <v>1736</v>
      </c>
      <c r="C982" s="89" t="s">
        <v>70</v>
      </c>
      <c r="D982" s="8" t="str">
        <f t="shared" si="56"/>
        <v>1736Vigilancia de la salud ambiental</v>
      </c>
      <c r="E982" s="8" t="s">
        <v>289</v>
      </c>
      <c r="F982" s="78" t="s">
        <v>296</v>
      </c>
      <c r="G982" s="78" t="s">
        <v>357</v>
      </c>
      <c r="H982" s="78" t="s">
        <v>419</v>
      </c>
      <c r="I982" s="8" t="s">
        <v>516</v>
      </c>
      <c r="J982" s="8" t="s">
        <v>516</v>
      </c>
      <c r="K982" s="77" t="s">
        <v>454</v>
      </c>
      <c r="L982" s="89" t="s">
        <v>98</v>
      </c>
      <c r="M982" s="8" t="str">
        <f t="shared" si="55"/>
        <v>1736Vigilancia de la salud ambientalCANDELARIAB. ENERO 2025</v>
      </c>
      <c r="N982" s="125">
        <f t="shared" si="54"/>
        <v>0</v>
      </c>
      <c r="O982" s="125">
        <f t="shared" si="53"/>
        <v>5530386</v>
      </c>
      <c r="P982" s="96">
        <v>0</v>
      </c>
      <c r="Q982" s="96">
        <v>2</v>
      </c>
      <c r="R982" s="96">
        <v>0</v>
      </c>
      <c r="S982" s="96">
        <v>11060772</v>
      </c>
      <c r="T982" s="96">
        <v>0</v>
      </c>
      <c r="U982" s="96">
        <v>2</v>
      </c>
      <c r="V982" s="96">
        <v>0</v>
      </c>
      <c r="W982" s="96">
        <v>11060772</v>
      </c>
    </row>
    <row r="983" spans="2:23" ht="72" x14ac:dyDescent="0.25">
      <c r="B983" s="78">
        <v>1737</v>
      </c>
      <c r="C983" s="89" t="s">
        <v>70</v>
      </c>
      <c r="D983" s="8" t="str">
        <f t="shared" si="56"/>
        <v>1737Vigilancia de la salud ambiental</v>
      </c>
      <c r="E983" s="8" t="s">
        <v>289</v>
      </c>
      <c r="F983" s="78" t="s">
        <v>296</v>
      </c>
      <c r="G983" s="78" t="s">
        <v>358</v>
      </c>
      <c r="H983" s="78" t="s">
        <v>414</v>
      </c>
      <c r="I983" s="8" t="s">
        <v>516</v>
      </c>
      <c r="J983" s="8" t="s">
        <v>516</v>
      </c>
      <c r="K983" s="77" t="s">
        <v>457</v>
      </c>
      <c r="L983" s="89" t="s">
        <v>98</v>
      </c>
      <c r="M983" s="8" t="str">
        <f t="shared" si="55"/>
        <v>1737Vigilancia de la salud ambientalSAN CRISTOBALB. ENERO 2025</v>
      </c>
      <c r="N983" s="125">
        <f t="shared" si="54"/>
        <v>0</v>
      </c>
      <c r="O983" s="125">
        <f t="shared" si="53"/>
        <v>240448</v>
      </c>
      <c r="P983" s="96">
        <v>0</v>
      </c>
      <c r="Q983" s="96">
        <v>10</v>
      </c>
      <c r="R983" s="96">
        <v>0</v>
      </c>
      <c r="S983" s="96">
        <v>2404480</v>
      </c>
      <c r="T983" s="96">
        <v>0</v>
      </c>
      <c r="U983" s="96">
        <v>10</v>
      </c>
      <c r="V983" s="96">
        <v>0</v>
      </c>
      <c r="W983" s="96">
        <v>2404480</v>
      </c>
    </row>
    <row r="984" spans="2:23" ht="72" x14ac:dyDescent="0.25">
      <c r="B984" s="78">
        <v>1737</v>
      </c>
      <c r="C984" s="89" t="s">
        <v>70</v>
      </c>
      <c r="D984" s="8" t="str">
        <f t="shared" si="56"/>
        <v>1737Vigilancia de la salud ambiental</v>
      </c>
      <c r="E984" s="8" t="s">
        <v>289</v>
      </c>
      <c r="F984" s="78" t="s">
        <v>296</v>
      </c>
      <c r="G984" s="78" t="s">
        <v>358</v>
      </c>
      <c r="H984" s="78" t="s">
        <v>414</v>
      </c>
      <c r="I984" s="8" t="s">
        <v>516</v>
      </c>
      <c r="J984" s="8" t="s">
        <v>516</v>
      </c>
      <c r="K984" s="77" t="s">
        <v>456</v>
      </c>
      <c r="L984" s="89" t="s">
        <v>98</v>
      </c>
      <c r="M984" s="8" t="str">
        <f t="shared" si="55"/>
        <v>1737Vigilancia de la salud ambientalRAFAEL URIBE URIBEB. ENERO 2025</v>
      </c>
      <c r="N984" s="125">
        <f t="shared" si="54"/>
        <v>0</v>
      </c>
      <c r="O984" s="125">
        <f t="shared" si="53"/>
        <v>240448</v>
      </c>
      <c r="P984" s="96">
        <v>0</v>
      </c>
      <c r="Q984" s="96">
        <v>10</v>
      </c>
      <c r="R984" s="96">
        <v>0</v>
      </c>
      <c r="S984" s="96">
        <v>2404480</v>
      </c>
      <c r="T984" s="96">
        <v>0</v>
      </c>
      <c r="U984" s="96">
        <v>10</v>
      </c>
      <c r="V984" s="96">
        <v>0</v>
      </c>
      <c r="W984" s="96">
        <v>2404480</v>
      </c>
    </row>
    <row r="985" spans="2:23" ht="60" x14ac:dyDescent="0.25">
      <c r="B985" s="78">
        <v>1741</v>
      </c>
      <c r="C985" s="89" t="s">
        <v>70</v>
      </c>
      <c r="D985" s="8" t="str">
        <f t="shared" si="56"/>
        <v>1741Vigilancia de la salud ambiental</v>
      </c>
      <c r="E985" s="8" t="s">
        <v>289</v>
      </c>
      <c r="F985" s="78" t="s">
        <v>292</v>
      </c>
      <c r="G985" s="78" t="s">
        <v>431</v>
      </c>
      <c r="H985" s="78" t="s">
        <v>414</v>
      </c>
      <c r="I985" s="8" t="s">
        <v>516</v>
      </c>
      <c r="J985" s="8" t="s">
        <v>516</v>
      </c>
      <c r="K985" s="89" t="s">
        <v>455</v>
      </c>
      <c r="L985" s="89" t="s">
        <v>98</v>
      </c>
      <c r="M985" s="8" t="str">
        <f t="shared" si="55"/>
        <v>1741Vigilancia de la salud ambientalMARTIRESB. ENERO 2025</v>
      </c>
      <c r="N985" s="125">
        <f t="shared" si="54"/>
        <v>0</v>
      </c>
      <c r="O985" s="125">
        <f t="shared" si="53"/>
        <v>198832</v>
      </c>
      <c r="P985" s="96">
        <v>0</v>
      </c>
      <c r="Q985" s="96">
        <v>1</v>
      </c>
      <c r="R985" s="96">
        <v>0</v>
      </c>
      <c r="S985" s="96">
        <v>198832</v>
      </c>
      <c r="T985" s="96">
        <v>0</v>
      </c>
      <c r="U985" s="96">
        <v>1</v>
      </c>
      <c r="V985" s="96">
        <v>0</v>
      </c>
      <c r="W985" s="96">
        <v>198832</v>
      </c>
    </row>
    <row r="986" spans="2:23" ht="72" x14ac:dyDescent="0.25">
      <c r="B986" s="78">
        <v>1741</v>
      </c>
      <c r="C986" s="89" t="s">
        <v>70</v>
      </c>
      <c r="D986" s="8" t="str">
        <f t="shared" si="56"/>
        <v>1741Vigilancia de la salud ambiental</v>
      </c>
      <c r="E986" s="8" t="s">
        <v>289</v>
      </c>
      <c r="F986" s="78" t="s">
        <v>292</v>
      </c>
      <c r="G986" s="78" t="s">
        <v>431</v>
      </c>
      <c r="H986" s="78" t="s">
        <v>414</v>
      </c>
      <c r="I986" s="8" t="s">
        <v>516</v>
      </c>
      <c r="J986" s="8" t="s">
        <v>516</v>
      </c>
      <c r="K986" s="77" t="s">
        <v>456</v>
      </c>
      <c r="L986" s="89" t="s">
        <v>98</v>
      </c>
      <c r="M986" s="8" t="str">
        <f t="shared" si="55"/>
        <v>1741Vigilancia de la salud ambientalRAFAEL URIBE URIBEB. ENERO 2025</v>
      </c>
      <c r="N986" s="125">
        <f t="shared" si="54"/>
        <v>0</v>
      </c>
      <c r="O986" s="125">
        <f t="shared" ref="O986:O1049" si="57">IFERROR(S986/Q986,0)</f>
        <v>198832</v>
      </c>
      <c r="P986" s="96">
        <v>0</v>
      </c>
      <c r="Q986" s="96">
        <v>1</v>
      </c>
      <c r="R986" s="96">
        <v>0</v>
      </c>
      <c r="S986" s="96">
        <v>198832</v>
      </c>
      <c r="T986" s="96">
        <v>0</v>
      </c>
      <c r="U986" s="96">
        <v>1</v>
      </c>
      <c r="V986" s="96">
        <v>0</v>
      </c>
      <c r="W986" s="96">
        <v>198832</v>
      </c>
    </row>
    <row r="987" spans="2:23" ht="60" x14ac:dyDescent="0.25">
      <c r="B987" s="78">
        <v>1742</v>
      </c>
      <c r="C987" s="89" t="s">
        <v>70</v>
      </c>
      <c r="D987" s="8" t="str">
        <f t="shared" si="56"/>
        <v>1742Vigilancia de la salud ambiental</v>
      </c>
      <c r="E987" s="8" t="s">
        <v>289</v>
      </c>
      <c r="F987" s="78" t="s">
        <v>292</v>
      </c>
      <c r="G987" s="78" t="s">
        <v>359</v>
      </c>
      <c r="H987" s="78" t="s">
        <v>414</v>
      </c>
      <c r="I987" s="8" t="s">
        <v>516</v>
      </c>
      <c r="J987" s="8" t="s">
        <v>516</v>
      </c>
      <c r="K987" s="77" t="s">
        <v>458</v>
      </c>
      <c r="L987" s="89" t="s">
        <v>98</v>
      </c>
      <c r="M987" s="8" t="str">
        <f t="shared" si="55"/>
        <v>1742Vigilancia de la salud ambientalSANTA FEB. ENERO 2025</v>
      </c>
      <c r="N987" s="125">
        <f t="shared" ref="N987:N1050" si="58">IFERROR(R987/P987,0)</f>
        <v>0</v>
      </c>
      <c r="O987" s="125">
        <f t="shared" si="57"/>
        <v>60112</v>
      </c>
      <c r="P987" s="96">
        <v>0</v>
      </c>
      <c r="Q987" s="96">
        <v>6</v>
      </c>
      <c r="R987" s="96">
        <v>0</v>
      </c>
      <c r="S987" s="96">
        <v>360672</v>
      </c>
      <c r="T987" s="96">
        <v>0</v>
      </c>
      <c r="U987" s="96">
        <v>6</v>
      </c>
      <c r="V987" s="96">
        <v>0</v>
      </c>
      <c r="W987" s="96">
        <v>360672</v>
      </c>
    </row>
    <row r="988" spans="2:23" ht="72" x14ac:dyDescent="0.25">
      <c r="B988" s="78">
        <v>1742</v>
      </c>
      <c r="C988" s="89" t="s">
        <v>70</v>
      </c>
      <c r="D988" s="8" t="str">
        <f t="shared" si="56"/>
        <v>1742Vigilancia de la salud ambiental</v>
      </c>
      <c r="E988" s="8" t="s">
        <v>289</v>
      </c>
      <c r="F988" s="78" t="s">
        <v>292</v>
      </c>
      <c r="G988" s="78" t="s">
        <v>359</v>
      </c>
      <c r="H988" s="78" t="s">
        <v>414</v>
      </c>
      <c r="I988" s="8" t="s">
        <v>516</v>
      </c>
      <c r="J988" s="8" t="s">
        <v>516</v>
      </c>
      <c r="K988" s="89" t="s">
        <v>457</v>
      </c>
      <c r="L988" s="89" t="s">
        <v>98</v>
      </c>
      <c r="M988" s="8" t="str">
        <f t="shared" si="55"/>
        <v>1742Vigilancia de la salud ambientalSAN CRISTOBALB. ENERO 2025</v>
      </c>
      <c r="N988" s="125">
        <f t="shared" si="58"/>
        <v>0</v>
      </c>
      <c r="O988" s="125">
        <f t="shared" si="57"/>
        <v>60112</v>
      </c>
      <c r="P988" s="96">
        <v>0</v>
      </c>
      <c r="Q988" s="96">
        <v>25</v>
      </c>
      <c r="R988" s="96">
        <v>0</v>
      </c>
      <c r="S988" s="96">
        <v>1502800</v>
      </c>
      <c r="T988" s="96">
        <v>0</v>
      </c>
      <c r="U988" s="96">
        <v>25</v>
      </c>
      <c r="V988" s="96">
        <v>0</v>
      </c>
      <c r="W988" s="96">
        <v>1502800</v>
      </c>
    </row>
    <row r="989" spans="2:23" ht="60" x14ac:dyDescent="0.25">
      <c r="B989" s="78">
        <v>1742</v>
      </c>
      <c r="C989" s="89" t="s">
        <v>70</v>
      </c>
      <c r="D989" s="8" t="str">
        <f t="shared" si="56"/>
        <v>1742Vigilancia de la salud ambiental</v>
      </c>
      <c r="E989" s="8" t="s">
        <v>289</v>
      </c>
      <c r="F989" s="78" t="s">
        <v>292</v>
      </c>
      <c r="G989" s="78" t="s">
        <v>359</v>
      </c>
      <c r="H989" s="78" t="s">
        <v>414</v>
      </c>
      <c r="I989" s="8" t="s">
        <v>516</v>
      </c>
      <c r="J989" s="8" t="s">
        <v>516</v>
      </c>
      <c r="K989" s="77" t="s">
        <v>455</v>
      </c>
      <c r="L989" s="89" t="s">
        <v>98</v>
      </c>
      <c r="M989" s="8" t="str">
        <f t="shared" si="55"/>
        <v>1742Vigilancia de la salud ambientalMARTIRESB. ENERO 2025</v>
      </c>
      <c r="N989" s="125">
        <f t="shared" si="58"/>
        <v>0</v>
      </c>
      <c r="O989" s="125">
        <f t="shared" si="57"/>
        <v>60112</v>
      </c>
      <c r="P989" s="96">
        <v>0</v>
      </c>
      <c r="Q989" s="96">
        <v>32</v>
      </c>
      <c r="R989" s="96">
        <v>0</v>
      </c>
      <c r="S989" s="96">
        <v>1923584</v>
      </c>
      <c r="T989" s="96">
        <v>0</v>
      </c>
      <c r="U989" s="96">
        <v>32</v>
      </c>
      <c r="V989" s="96">
        <v>0</v>
      </c>
      <c r="W989" s="96">
        <v>1923584</v>
      </c>
    </row>
    <row r="990" spans="2:23" ht="72" x14ac:dyDescent="0.25">
      <c r="B990" s="78">
        <v>1742</v>
      </c>
      <c r="C990" s="89" t="s">
        <v>70</v>
      </c>
      <c r="D990" s="8" t="str">
        <f t="shared" si="56"/>
        <v>1742Vigilancia de la salud ambiental</v>
      </c>
      <c r="E990" s="8" t="s">
        <v>289</v>
      </c>
      <c r="F990" s="78" t="s">
        <v>292</v>
      </c>
      <c r="G990" s="78" t="s">
        <v>359</v>
      </c>
      <c r="H990" s="78" t="s">
        <v>414</v>
      </c>
      <c r="I990" s="8" t="s">
        <v>516</v>
      </c>
      <c r="J990" s="8" t="s">
        <v>516</v>
      </c>
      <c r="K990" s="89" t="s">
        <v>453</v>
      </c>
      <c r="L990" s="89" t="s">
        <v>98</v>
      </c>
      <c r="M990" s="8" t="str">
        <f t="shared" si="55"/>
        <v>1742Vigilancia de la salud ambientalANTONIO NARIÑOB. ENERO 2025</v>
      </c>
      <c r="N990" s="125">
        <f t="shared" si="58"/>
        <v>0</v>
      </c>
      <c r="O990" s="125">
        <f t="shared" si="57"/>
        <v>60112</v>
      </c>
      <c r="P990" s="96">
        <v>0</v>
      </c>
      <c r="Q990" s="96">
        <v>10</v>
      </c>
      <c r="R990" s="96">
        <v>0</v>
      </c>
      <c r="S990" s="96">
        <v>601120</v>
      </c>
      <c r="T990" s="96">
        <v>0</v>
      </c>
      <c r="U990" s="96">
        <v>8</v>
      </c>
      <c r="V990" s="96">
        <v>0</v>
      </c>
      <c r="W990" s="96">
        <v>480896</v>
      </c>
    </row>
    <row r="991" spans="2:23" ht="60" x14ac:dyDescent="0.25">
      <c r="B991" s="78">
        <v>1742</v>
      </c>
      <c r="C991" s="89" t="s">
        <v>70</v>
      </c>
      <c r="D991" s="8" t="str">
        <f t="shared" si="56"/>
        <v>1742Vigilancia de la salud ambiental</v>
      </c>
      <c r="E991" s="8" t="s">
        <v>289</v>
      </c>
      <c r="F991" s="78" t="s">
        <v>292</v>
      </c>
      <c r="G991" s="78" t="s">
        <v>359</v>
      </c>
      <c r="H991" s="78" t="s">
        <v>414</v>
      </c>
      <c r="I991" s="8" t="s">
        <v>516</v>
      </c>
      <c r="J991" s="8" t="s">
        <v>516</v>
      </c>
      <c r="K991" s="77" t="s">
        <v>454</v>
      </c>
      <c r="L991" s="89" t="s">
        <v>98</v>
      </c>
      <c r="M991" s="8" t="str">
        <f t="shared" si="55"/>
        <v>1742Vigilancia de la salud ambientalCANDELARIAB. ENERO 2025</v>
      </c>
      <c r="N991" s="125">
        <f t="shared" si="58"/>
        <v>0</v>
      </c>
      <c r="O991" s="125">
        <f t="shared" si="57"/>
        <v>60112</v>
      </c>
      <c r="P991" s="96">
        <v>0</v>
      </c>
      <c r="Q991" s="96">
        <v>1</v>
      </c>
      <c r="R991" s="96">
        <v>0</v>
      </c>
      <c r="S991" s="96">
        <v>60112</v>
      </c>
      <c r="T991" s="96">
        <v>0</v>
      </c>
      <c r="U991" s="96">
        <v>1</v>
      </c>
      <c r="V991" s="96">
        <v>0</v>
      </c>
      <c r="W991" s="96">
        <v>60112</v>
      </c>
    </row>
    <row r="992" spans="2:23" ht="72" x14ac:dyDescent="0.25">
      <c r="B992" s="78">
        <v>1742</v>
      </c>
      <c r="C992" s="89" t="s">
        <v>70</v>
      </c>
      <c r="D992" s="8" t="str">
        <f t="shared" si="56"/>
        <v>1742Vigilancia de la salud ambiental</v>
      </c>
      <c r="E992" s="8" t="s">
        <v>289</v>
      </c>
      <c r="F992" s="78" t="s">
        <v>292</v>
      </c>
      <c r="G992" s="78" t="s">
        <v>359</v>
      </c>
      <c r="H992" s="78" t="s">
        <v>414</v>
      </c>
      <c r="I992" s="8" t="s">
        <v>516</v>
      </c>
      <c r="J992" s="8" t="s">
        <v>516</v>
      </c>
      <c r="K992" s="77" t="s">
        <v>456</v>
      </c>
      <c r="L992" s="89" t="s">
        <v>98</v>
      </c>
      <c r="M992" s="8" t="str">
        <f t="shared" si="55"/>
        <v>1742Vigilancia de la salud ambientalRAFAEL URIBE URIBEB. ENERO 2025</v>
      </c>
      <c r="N992" s="125">
        <f t="shared" si="58"/>
        <v>0</v>
      </c>
      <c r="O992" s="125">
        <f t="shared" si="57"/>
        <v>60112</v>
      </c>
      <c r="P992" s="96">
        <v>0</v>
      </c>
      <c r="Q992" s="96">
        <v>30</v>
      </c>
      <c r="R992" s="96">
        <v>0</v>
      </c>
      <c r="S992" s="96">
        <v>1803360</v>
      </c>
      <c r="T992" s="96">
        <v>0</v>
      </c>
      <c r="U992" s="96">
        <v>30</v>
      </c>
      <c r="V992" s="96">
        <v>0</v>
      </c>
      <c r="W992" s="96">
        <v>1803360</v>
      </c>
    </row>
    <row r="993" spans="2:23" ht="72" x14ac:dyDescent="0.25">
      <c r="B993" s="78">
        <v>1743</v>
      </c>
      <c r="C993" s="89" t="s">
        <v>70</v>
      </c>
      <c r="D993" s="8" t="str">
        <f t="shared" si="56"/>
        <v>1743Vigilancia de la salud ambiental</v>
      </c>
      <c r="E993" s="8" t="s">
        <v>289</v>
      </c>
      <c r="F993" s="78" t="s">
        <v>292</v>
      </c>
      <c r="G993" s="78" t="s">
        <v>360</v>
      </c>
      <c r="H993" s="78" t="s">
        <v>414</v>
      </c>
      <c r="I993" s="8" t="s">
        <v>516</v>
      </c>
      <c r="J993" s="8" t="s">
        <v>516</v>
      </c>
      <c r="K993" s="77" t="s">
        <v>457</v>
      </c>
      <c r="L993" s="89" t="s">
        <v>98</v>
      </c>
      <c r="M993" s="8" t="str">
        <f t="shared" si="55"/>
        <v>1743Vigilancia de la salud ambientalSAN CRISTOBALB. ENERO 2025</v>
      </c>
      <c r="N993" s="125">
        <f t="shared" si="58"/>
        <v>0</v>
      </c>
      <c r="O993" s="125">
        <f t="shared" si="57"/>
        <v>0</v>
      </c>
      <c r="P993" s="96">
        <v>0</v>
      </c>
      <c r="Q993" s="96">
        <v>0</v>
      </c>
      <c r="R993" s="96">
        <v>0</v>
      </c>
      <c r="S993" s="96">
        <v>0</v>
      </c>
      <c r="T993" s="96">
        <v>0</v>
      </c>
      <c r="U993" s="96">
        <v>0</v>
      </c>
      <c r="V993" s="96">
        <v>0</v>
      </c>
      <c r="W993" s="96">
        <v>0</v>
      </c>
    </row>
    <row r="994" spans="2:23" ht="60" x14ac:dyDescent="0.25">
      <c r="B994" s="78">
        <v>1743</v>
      </c>
      <c r="C994" s="89" t="s">
        <v>70</v>
      </c>
      <c r="D994" s="8" t="str">
        <f t="shared" si="56"/>
        <v>1743Vigilancia de la salud ambiental</v>
      </c>
      <c r="E994" s="8" t="s">
        <v>289</v>
      </c>
      <c r="F994" s="78" t="s">
        <v>292</v>
      </c>
      <c r="G994" s="78" t="s">
        <v>360</v>
      </c>
      <c r="H994" s="78" t="s">
        <v>414</v>
      </c>
      <c r="I994" s="8" t="s">
        <v>516</v>
      </c>
      <c r="J994" s="8" t="s">
        <v>516</v>
      </c>
      <c r="K994" s="77" t="s">
        <v>455</v>
      </c>
      <c r="L994" s="89" t="s">
        <v>98</v>
      </c>
      <c r="M994" s="8" t="str">
        <f t="shared" si="55"/>
        <v>1743Vigilancia de la salud ambientalMARTIRESB. ENERO 2025</v>
      </c>
      <c r="N994" s="125">
        <f t="shared" si="58"/>
        <v>0</v>
      </c>
      <c r="O994" s="125">
        <f t="shared" si="57"/>
        <v>90168</v>
      </c>
      <c r="P994" s="96">
        <v>0</v>
      </c>
      <c r="Q994" s="96">
        <v>1</v>
      </c>
      <c r="R994" s="96">
        <v>0</v>
      </c>
      <c r="S994" s="96">
        <v>90168</v>
      </c>
      <c r="T994" s="96">
        <v>0</v>
      </c>
      <c r="U994" s="96">
        <v>1</v>
      </c>
      <c r="V994" s="96">
        <v>0</v>
      </c>
      <c r="W994" s="96">
        <v>90168</v>
      </c>
    </row>
    <row r="995" spans="2:23" ht="60" x14ac:dyDescent="0.25">
      <c r="B995" s="78">
        <v>1744</v>
      </c>
      <c r="C995" s="89" t="s">
        <v>70</v>
      </c>
      <c r="D995" s="8" t="str">
        <f t="shared" si="56"/>
        <v>1744Vigilancia de la salud ambiental</v>
      </c>
      <c r="E995" s="8" t="s">
        <v>289</v>
      </c>
      <c r="F995" s="78" t="s">
        <v>292</v>
      </c>
      <c r="G995" s="78" t="s">
        <v>361</v>
      </c>
      <c r="H995" s="78" t="s">
        <v>414</v>
      </c>
      <c r="I995" s="8" t="s">
        <v>516</v>
      </c>
      <c r="J995" s="8" t="s">
        <v>516</v>
      </c>
      <c r="K995" s="89" t="s">
        <v>458</v>
      </c>
      <c r="L995" s="89" t="s">
        <v>98</v>
      </c>
      <c r="M995" s="8" t="str">
        <f t="shared" si="55"/>
        <v>1744Vigilancia de la salud ambientalSANTA FEB. ENERO 2025</v>
      </c>
      <c r="N995" s="125">
        <f t="shared" si="58"/>
        <v>0</v>
      </c>
      <c r="O995" s="125">
        <f t="shared" si="57"/>
        <v>60112</v>
      </c>
      <c r="P995" s="96">
        <v>0</v>
      </c>
      <c r="Q995" s="96">
        <v>5</v>
      </c>
      <c r="R995" s="96">
        <v>0</v>
      </c>
      <c r="S995" s="96">
        <v>300560</v>
      </c>
      <c r="T995" s="96">
        <v>0</v>
      </c>
      <c r="U995" s="96">
        <v>5</v>
      </c>
      <c r="V995" s="96">
        <v>0</v>
      </c>
      <c r="W995" s="96">
        <v>300560</v>
      </c>
    </row>
    <row r="996" spans="2:23" ht="72" x14ac:dyDescent="0.25">
      <c r="B996" s="78">
        <v>1744</v>
      </c>
      <c r="C996" s="89" t="s">
        <v>70</v>
      </c>
      <c r="D996" s="8" t="str">
        <f t="shared" si="56"/>
        <v>1744Vigilancia de la salud ambiental</v>
      </c>
      <c r="E996" s="8" t="s">
        <v>289</v>
      </c>
      <c r="F996" s="78" t="s">
        <v>292</v>
      </c>
      <c r="G996" s="78" t="s">
        <v>361</v>
      </c>
      <c r="H996" s="78" t="s">
        <v>414</v>
      </c>
      <c r="I996" s="8" t="s">
        <v>516</v>
      </c>
      <c r="J996" s="8" t="s">
        <v>516</v>
      </c>
      <c r="K996" s="77" t="s">
        <v>457</v>
      </c>
      <c r="L996" s="89" t="s">
        <v>98</v>
      </c>
      <c r="M996" s="8" t="str">
        <f t="shared" si="55"/>
        <v>1744Vigilancia de la salud ambientalSAN CRISTOBALB. ENERO 2025</v>
      </c>
      <c r="N996" s="125">
        <f t="shared" si="58"/>
        <v>0</v>
      </c>
      <c r="O996" s="125">
        <f t="shared" si="57"/>
        <v>60112</v>
      </c>
      <c r="P996" s="96">
        <v>0</v>
      </c>
      <c r="Q996" s="96">
        <v>8</v>
      </c>
      <c r="R996" s="96">
        <v>0</v>
      </c>
      <c r="S996" s="96">
        <v>480896</v>
      </c>
      <c r="T996" s="96">
        <v>0</v>
      </c>
      <c r="U996" s="96">
        <v>8</v>
      </c>
      <c r="V996" s="96">
        <v>0</v>
      </c>
      <c r="W996" s="96">
        <v>480896</v>
      </c>
    </row>
    <row r="997" spans="2:23" ht="60" x14ac:dyDescent="0.25">
      <c r="B997" s="78">
        <v>1744</v>
      </c>
      <c r="C997" s="89" t="s">
        <v>70</v>
      </c>
      <c r="D997" s="8" t="str">
        <f t="shared" si="56"/>
        <v>1744Vigilancia de la salud ambiental</v>
      </c>
      <c r="E997" s="8" t="s">
        <v>289</v>
      </c>
      <c r="F997" s="78" t="s">
        <v>292</v>
      </c>
      <c r="G997" s="78" t="s">
        <v>361</v>
      </c>
      <c r="H997" s="78" t="s">
        <v>414</v>
      </c>
      <c r="I997" s="8" t="s">
        <v>516</v>
      </c>
      <c r="J997" s="8" t="s">
        <v>516</v>
      </c>
      <c r="K997" s="89" t="s">
        <v>455</v>
      </c>
      <c r="L997" s="89" t="s">
        <v>98</v>
      </c>
      <c r="M997" s="8" t="str">
        <f t="shared" si="55"/>
        <v>1744Vigilancia de la salud ambientalMARTIRESB. ENERO 2025</v>
      </c>
      <c r="N997" s="125">
        <f t="shared" si="58"/>
        <v>0</v>
      </c>
      <c r="O997" s="125">
        <f t="shared" si="57"/>
        <v>60112</v>
      </c>
      <c r="P997" s="96">
        <v>0</v>
      </c>
      <c r="Q997" s="96">
        <v>10</v>
      </c>
      <c r="R997" s="96">
        <v>0</v>
      </c>
      <c r="S997" s="96">
        <v>601120</v>
      </c>
      <c r="T997" s="96">
        <v>0</v>
      </c>
      <c r="U997" s="96">
        <v>9</v>
      </c>
      <c r="V997" s="96">
        <v>0</v>
      </c>
      <c r="W997" s="96">
        <v>541008</v>
      </c>
    </row>
    <row r="998" spans="2:23" ht="72" x14ac:dyDescent="0.25">
      <c r="B998" s="78">
        <v>1744</v>
      </c>
      <c r="C998" s="89" t="s">
        <v>70</v>
      </c>
      <c r="D998" s="8" t="str">
        <f t="shared" si="56"/>
        <v>1744Vigilancia de la salud ambiental</v>
      </c>
      <c r="E998" s="8" t="s">
        <v>289</v>
      </c>
      <c r="F998" s="78" t="s">
        <v>292</v>
      </c>
      <c r="G998" s="78" t="s">
        <v>361</v>
      </c>
      <c r="H998" s="78" t="s">
        <v>414</v>
      </c>
      <c r="I998" s="8" t="s">
        <v>516</v>
      </c>
      <c r="J998" s="8" t="s">
        <v>516</v>
      </c>
      <c r="K998" s="77" t="s">
        <v>453</v>
      </c>
      <c r="L998" s="89" t="s">
        <v>98</v>
      </c>
      <c r="M998" s="8" t="str">
        <f t="shared" si="55"/>
        <v>1744Vigilancia de la salud ambientalANTONIO NARIÑOB. ENERO 2025</v>
      </c>
      <c r="N998" s="125">
        <f t="shared" si="58"/>
        <v>0</v>
      </c>
      <c r="O998" s="125">
        <f t="shared" si="57"/>
        <v>60112</v>
      </c>
      <c r="P998" s="96">
        <v>0</v>
      </c>
      <c r="Q998" s="96">
        <v>2</v>
      </c>
      <c r="R998" s="96">
        <v>0</v>
      </c>
      <c r="S998" s="96">
        <v>120224</v>
      </c>
      <c r="T998" s="96">
        <v>0</v>
      </c>
      <c r="U998" s="96">
        <v>2</v>
      </c>
      <c r="V998" s="96">
        <v>0</v>
      </c>
      <c r="W998" s="96">
        <v>120224</v>
      </c>
    </row>
    <row r="999" spans="2:23" ht="60" x14ac:dyDescent="0.25">
      <c r="B999" s="78">
        <v>1744</v>
      </c>
      <c r="C999" s="89" t="s">
        <v>70</v>
      </c>
      <c r="D999" s="8" t="str">
        <f t="shared" si="56"/>
        <v>1744Vigilancia de la salud ambiental</v>
      </c>
      <c r="E999" s="8" t="s">
        <v>289</v>
      </c>
      <c r="F999" s="78" t="s">
        <v>292</v>
      </c>
      <c r="G999" s="78" t="s">
        <v>361</v>
      </c>
      <c r="H999" s="78" t="s">
        <v>414</v>
      </c>
      <c r="I999" s="8" t="s">
        <v>516</v>
      </c>
      <c r="J999" s="8" t="s">
        <v>516</v>
      </c>
      <c r="K999" s="77" t="s">
        <v>454</v>
      </c>
      <c r="L999" s="89" t="s">
        <v>98</v>
      </c>
      <c r="M999" s="8" t="str">
        <f t="shared" si="55"/>
        <v>1744Vigilancia de la salud ambientalCANDELARIAB. ENERO 2025</v>
      </c>
      <c r="N999" s="125">
        <f t="shared" si="58"/>
        <v>0</v>
      </c>
      <c r="O999" s="125">
        <f t="shared" si="57"/>
        <v>60112</v>
      </c>
      <c r="P999" s="96">
        <v>0</v>
      </c>
      <c r="Q999" s="96">
        <v>1</v>
      </c>
      <c r="R999" s="96">
        <v>0</v>
      </c>
      <c r="S999" s="96">
        <v>60112</v>
      </c>
      <c r="T999" s="96">
        <v>0</v>
      </c>
      <c r="U999" s="96">
        <v>1</v>
      </c>
      <c r="V999" s="96">
        <v>0</v>
      </c>
      <c r="W999" s="96">
        <v>60112</v>
      </c>
    </row>
    <row r="1000" spans="2:23" ht="72" x14ac:dyDescent="0.25">
      <c r="B1000" s="78">
        <v>1744</v>
      </c>
      <c r="C1000" s="89" t="s">
        <v>70</v>
      </c>
      <c r="D1000" s="8" t="str">
        <f t="shared" si="56"/>
        <v>1744Vigilancia de la salud ambiental</v>
      </c>
      <c r="E1000" s="8" t="s">
        <v>289</v>
      </c>
      <c r="F1000" s="78" t="s">
        <v>292</v>
      </c>
      <c r="G1000" s="78" t="s">
        <v>361</v>
      </c>
      <c r="H1000" s="78" t="s">
        <v>414</v>
      </c>
      <c r="I1000" s="8" t="s">
        <v>516</v>
      </c>
      <c r="J1000" s="8" t="s">
        <v>516</v>
      </c>
      <c r="K1000" s="89" t="s">
        <v>456</v>
      </c>
      <c r="L1000" s="89" t="s">
        <v>98</v>
      </c>
      <c r="M1000" s="8" t="str">
        <f t="shared" si="55"/>
        <v>1744Vigilancia de la salud ambientalRAFAEL URIBE URIBEB. ENERO 2025</v>
      </c>
      <c r="N1000" s="125">
        <f t="shared" si="58"/>
        <v>0</v>
      </c>
      <c r="O1000" s="125">
        <f t="shared" si="57"/>
        <v>60112</v>
      </c>
      <c r="P1000" s="96">
        <v>0</v>
      </c>
      <c r="Q1000" s="96">
        <v>2</v>
      </c>
      <c r="R1000" s="96">
        <v>0</v>
      </c>
      <c r="S1000" s="96">
        <v>120224</v>
      </c>
      <c r="T1000" s="96">
        <v>0</v>
      </c>
      <c r="U1000" s="96">
        <v>2</v>
      </c>
      <c r="V1000" s="96">
        <v>0</v>
      </c>
      <c r="W1000" s="96">
        <v>120224</v>
      </c>
    </row>
    <row r="1001" spans="2:23" ht="72" x14ac:dyDescent="0.25">
      <c r="B1001" s="78">
        <v>1745</v>
      </c>
      <c r="C1001" s="89" t="s">
        <v>70</v>
      </c>
      <c r="D1001" s="8" t="str">
        <f t="shared" si="56"/>
        <v>1745Vigilancia de la salud ambiental</v>
      </c>
      <c r="E1001" s="8" t="s">
        <v>289</v>
      </c>
      <c r="F1001" s="78" t="s">
        <v>292</v>
      </c>
      <c r="G1001" s="78" t="s">
        <v>432</v>
      </c>
      <c r="H1001" s="78" t="s">
        <v>414</v>
      </c>
      <c r="I1001" s="8" t="s">
        <v>516</v>
      </c>
      <c r="J1001" s="8" t="s">
        <v>516</v>
      </c>
      <c r="K1001" s="77" t="s">
        <v>456</v>
      </c>
      <c r="L1001" s="89" t="s">
        <v>98</v>
      </c>
      <c r="M1001" s="8" t="str">
        <f t="shared" si="55"/>
        <v>1745Vigilancia de la salud ambientalRAFAEL URIBE URIBEB. ENERO 2025</v>
      </c>
      <c r="N1001" s="125">
        <f t="shared" si="58"/>
        <v>0</v>
      </c>
      <c r="O1001" s="125">
        <f t="shared" si="57"/>
        <v>0</v>
      </c>
      <c r="P1001" s="96">
        <v>0</v>
      </c>
      <c r="Q1001" s="96">
        <v>0</v>
      </c>
      <c r="R1001" s="96">
        <v>0</v>
      </c>
      <c r="S1001" s="96">
        <v>0</v>
      </c>
      <c r="T1001" s="96">
        <v>0</v>
      </c>
      <c r="U1001" s="96">
        <v>0</v>
      </c>
      <c r="V1001" s="96">
        <v>0</v>
      </c>
      <c r="W1001" s="96">
        <v>0</v>
      </c>
    </row>
    <row r="1002" spans="2:23" ht="60" x14ac:dyDescent="0.25">
      <c r="B1002" s="78">
        <v>1746</v>
      </c>
      <c r="C1002" s="89" t="s">
        <v>70</v>
      </c>
      <c r="D1002" s="8" t="str">
        <f t="shared" si="56"/>
        <v>1746Vigilancia de la salud ambiental</v>
      </c>
      <c r="E1002" s="8" t="s">
        <v>289</v>
      </c>
      <c r="F1002" s="78" t="s">
        <v>292</v>
      </c>
      <c r="G1002" s="78" t="s">
        <v>362</v>
      </c>
      <c r="H1002" s="78" t="s">
        <v>414</v>
      </c>
      <c r="I1002" s="8" t="s">
        <v>516</v>
      </c>
      <c r="J1002" s="8" t="s">
        <v>516</v>
      </c>
      <c r="K1002" s="89" t="s">
        <v>458</v>
      </c>
      <c r="L1002" s="89" t="s">
        <v>98</v>
      </c>
      <c r="M1002" s="8" t="str">
        <f t="shared" si="55"/>
        <v>1746Vigilancia de la salud ambientalSANTA FEB. ENERO 2025</v>
      </c>
      <c r="N1002" s="125">
        <f t="shared" si="58"/>
        <v>0</v>
      </c>
      <c r="O1002" s="125">
        <f t="shared" si="57"/>
        <v>60112</v>
      </c>
      <c r="P1002" s="96">
        <v>0</v>
      </c>
      <c r="Q1002" s="96">
        <v>1</v>
      </c>
      <c r="R1002" s="96">
        <v>0</v>
      </c>
      <c r="S1002" s="96">
        <v>60112</v>
      </c>
      <c r="T1002" s="96">
        <v>0</v>
      </c>
      <c r="U1002" s="96">
        <v>1</v>
      </c>
      <c r="V1002" s="96">
        <v>0</v>
      </c>
      <c r="W1002" s="96">
        <v>60112</v>
      </c>
    </row>
    <row r="1003" spans="2:23" ht="72" x14ac:dyDescent="0.25">
      <c r="B1003" s="78">
        <v>1746</v>
      </c>
      <c r="C1003" s="89" t="s">
        <v>70</v>
      </c>
      <c r="D1003" s="8" t="str">
        <f t="shared" si="56"/>
        <v>1746Vigilancia de la salud ambiental</v>
      </c>
      <c r="E1003" s="8" t="s">
        <v>289</v>
      </c>
      <c r="F1003" s="78" t="s">
        <v>292</v>
      </c>
      <c r="G1003" s="78" t="s">
        <v>362</v>
      </c>
      <c r="H1003" s="78" t="s">
        <v>414</v>
      </c>
      <c r="I1003" s="8" t="s">
        <v>516</v>
      </c>
      <c r="J1003" s="8" t="s">
        <v>516</v>
      </c>
      <c r="K1003" s="77" t="s">
        <v>457</v>
      </c>
      <c r="L1003" s="89" t="s">
        <v>98</v>
      </c>
      <c r="M1003" s="8" t="str">
        <f t="shared" si="55"/>
        <v>1746Vigilancia de la salud ambientalSAN CRISTOBALB. ENERO 2025</v>
      </c>
      <c r="N1003" s="125">
        <f t="shared" si="58"/>
        <v>0</v>
      </c>
      <c r="O1003" s="125">
        <f t="shared" si="57"/>
        <v>0</v>
      </c>
      <c r="P1003" s="96">
        <v>0</v>
      </c>
      <c r="Q1003" s="96">
        <v>0</v>
      </c>
      <c r="R1003" s="96">
        <v>0</v>
      </c>
      <c r="S1003" s="96">
        <v>0</v>
      </c>
      <c r="T1003" s="96">
        <v>0</v>
      </c>
      <c r="U1003" s="96">
        <v>0</v>
      </c>
      <c r="V1003" s="96">
        <v>0</v>
      </c>
      <c r="W1003" s="96">
        <v>0</v>
      </c>
    </row>
    <row r="1004" spans="2:23" ht="72" x14ac:dyDescent="0.25">
      <c r="B1004" s="78">
        <v>1746</v>
      </c>
      <c r="C1004" s="89" t="s">
        <v>70</v>
      </c>
      <c r="D1004" s="8" t="str">
        <f t="shared" si="56"/>
        <v>1746Vigilancia de la salud ambiental</v>
      </c>
      <c r="E1004" s="8" t="s">
        <v>289</v>
      </c>
      <c r="F1004" s="78" t="s">
        <v>292</v>
      </c>
      <c r="G1004" s="78" t="s">
        <v>362</v>
      </c>
      <c r="H1004" s="78" t="s">
        <v>414</v>
      </c>
      <c r="I1004" s="8" t="s">
        <v>516</v>
      </c>
      <c r="J1004" s="8" t="s">
        <v>516</v>
      </c>
      <c r="K1004" s="89" t="s">
        <v>453</v>
      </c>
      <c r="L1004" s="89" t="s">
        <v>98</v>
      </c>
      <c r="M1004" s="8" t="str">
        <f t="shared" si="55"/>
        <v>1746Vigilancia de la salud ambientalANTONIO NARIÑOB. ENERO 2025</v>
      </c>
      <c r="N1004" s="125">
        <f t="shared" si="58"/>
        <v>0</v>
      </c>
      <c r="O1004" s="125">
        <f t="shared" si="57"/>
        <v>60112</v>
      </c>
      <c r="P1004" s="96">
        <v>0</v>
      </c>
      <c r="Q1004" s="96">
        <v>1</v>
      </c>
      <c r="R1004" s="96">
        <v>0</v>
      </c>
      <c r="S1004" s="96">
        <v>60112</v>
      </c>
      <c r="T1004" s="96">
        <v>0</v>
      </c>
      <c r="U1004" s="96">
        <v>0</v>
      </c>
      <c r="V1004" s="96">
        <v>0</v>
      </c>
      <c r="W1004" s="96">
        <v>0</v>
      </c>
    </row>
    <row r="1005" spans="2:23" ht="72" x14ac:dyDescent="0.25">
      <c r="B1005" s="78">
        <v>1746</v>
      </c>
      <c r="C1005" s="89" t="s">
        <v>70</v>
      </c>
      <c r="D1005" s="8" t="str">
        <f t="shared" si="56"/>
        <v>1746Vigilancia de la salud ambiental</v>
      </c>
      <c r="E1005" s="8" t="s">
        <v>289</v>
      </c>
      <c r="F1005" s="78" t="s">
        <v>292</v>
      </c>
      <c r="G1005" s="78" t="s">
        <v>362</v>
      </c>
      <c r="H1005" s="78" t="s">
        <v>414</v>
      </c>
      <c r="I1005" s="8" t="s">
        <v>516</v>
      </c>
      <c r="J1005" s="8" t="s">
        <v>516</v>
      </c>
      <c r="K1005" s="77" t="s">
        <v>456</v>
      </c>
      <c r="L1005" s="89" t="s">
        <v>98</v>
      </c>
      <c r="M1005" s="8" t="str">
        <f t="shared" si="55"/>
        <v>1746Vigilancia de la salud ambientalRAFAEL URIBE URIBEB. ENERO 2025</v>
      </c>
      <c r="N1005" s="125">
        <f t="shared" si="58"/>
        <v>0</v>
      </c>
      <c r="O1005" s="125">
        <f t="shared" si="57"/>
        <v>60112</v>
      </c>
      <c r="P1005" s="96">
        <v>0</v>
      </c>
      <c r="Q1005" s="96">
        <v>1</v>
      </c>
      <c r="R1005" s="96">
        <v>0</v>
      </c>
      <c r="S1005" s="96">
        <v>60112</v>
      </c>
      <c r="T1005" s="96">
        <v>0</v>
      </c>
      <c r="U1005" s="96">
        <v>1</v>
      </c>
      <c r="V1005" s="96">
        <v>0</v>
      </c>
      <c r="W1005" s="96">
        <v>60112</v>
      </c>
    </row>
    <row r="1006" spans="2:23" ht="78.75" x14ac:dyDescent="0.25">
      <c r="B1006" s="78">
        <v>1747</v>
      </c>
      <c r="C1006" s="89" t="s">
        <v>70</v>
      </c>
      <c r="D1006" s="8" t="str">
        <f t="shared" si="56"/>
        <v>1747Vigilancia de la salud ambiental</v>
      </c>
      <c r="E1006" s="8" t="s">
        <v>289</v>
      </c>
      <c r="F1006" s="78" t="s">
        <v>292</v>
      </c>
      <c r="G1006" s="78" t="s">
        <v>433</v>
      </c>
      <c r="H1006" s="78" t="s">
        <v>414</v>
      </c>
      <c r="I1006" s="8" t="s">
        <v>516</v>
      </c>
      <c r="J1006" s="8" t="s">
        <v>516</v>
      </c>
      <c r="K1006" s="89" t="s">
        <v>453</v>
      </c>
      <c r="L1006" s="89" t="s">
        <v>98</v>
      </c>
      <c r="M1006" s="8" t="str">
        <f t="shared" si="55"/>
        <v>1747Vigilancia de la salud ambientalANTONIO NARIÑOB. ENERO 2025</v>
      </c>
      <c r="N1006" s="125">
        <f t="shared" si="58"/>
        <v>0</v>
      </c>
      <c r="O1006" s="125">
        <f t="shared" si="57"/>
        <v>90168</v>
      </c>
      <c r="P1006" s="96">
        <v>0</v>
      </c>
      <c r="Q1006" s="96">
        <v>1</v>
      </c>
      <c r="R1006" s="96">
        <v>0</v>
      </c>
      <c r="S1006" s="96">
        <v>90168</v>
      </c>
      <c r="T1006" s="96">
        <v>0</v>
      </c>
      <c r="U1006" s="96">
        <v>1</v>
      </c>
      <c r="V1006" s="96">
        <v>0</v>
      </c>
      <c r="W1006" s="96">
        <v>90168</v>
      </c>
    </row>
    <row r="1007" spans="2:23" ht="78.75" x14ac:dyDescent="0.25">
      <c r="B1007" s="78">
        <v>1747</v>
      </c>
      <c r="C1007" s="89" t="s">
        <v>70</v>
      </c>
      <c r="D1007" s="8" t="str">
        <f t="shared" si="56"/>
        <v>1747Vigilancia de la salud ambiental</v>
      </c>
      <c r="E1007" s="8" t="s">
        <v>289</v>
      </c>
      <c r="F1007" s="78" t="s">
        <v>292</v>
      </c>
      <c r="G1007" s="78" t="s">
        <v>433</v>
      </c>
      <c r="H1007" s="78" t="s">
        <v>414</v>
      </c>
      <c r="I1007" s="8" t="s">
        <v>516</v>
      </c>
      <c r="J1007" s="8" t="s">
        <v>516</v>
      </c>
      <c r="K1007" s="77" t="s">
        <v>456</v>
      </c>
      <c r="L1007" s="89" t="s">
        <v>98</v>
      </c>
      <c r="M1007" s="8" t="str">
        <f t="shared" si="55"/>
        <v>1747Vigilancia de la salud ambientalRAFAEL URIBE URIBEB. ENERO 2025</v>
      </c>
      <c r="N1007" s="125">
        <f t="shared" si="58"/>
        <v>0</v>
      </c>
      <c r="O1007" s="125">
        <f t="shared" si="57"/>
        <v>0</v>
      </c>
      <c r="P1007" s="96">
        <v>0</v>
      </c>
      <c r="Q1007" s="96">
        <v>0</v>
      </c>
      <c r="R1007" s="96">
        <v>0</v>
      </c>
      <c r="S1007" s="96">
        <v>0</v>
      </c>
      <c r="T1007" s="96">
        <v>0</v>
      </c>
      <c r="U1007" s="96">
        <v>0</v>
      </c>
      <c r="V1007" s="96">
        <v>0</v>
      </c>
      <c r="W1007" s="96">
        <v>0</v>
      </c>
    </row>
    <row r="1008" spans="2:23" ht="78.75" x14ac:dyDescent="0.25">
      <c r="B1008" s="78">
        <v>1748</v>
      </c>
      <c r="C1008" s="89" t="s">
        <v>70</v>
      </c>
      <c r="D1008" s="8" t="str">
        <f t="shared" si="56"/>
        <v>1748Vigilancia de la salud ambiental</v>
      </c>
      <c r="E1008" s="8" t="s">
        <v>289</v>
      </c>
      <c r="F1008" s="78" t="s">
        <v>292</v>
      </c>
      <c r="G1008" s="78" t="s">
        <v>363</v>
      </c>
      <c r="H1008" s="78" t="s">
        <v>414</v>
      </c>
      <c r="I1008" s="8" t="s">
        <v>516</v>
      </c>
      <c r="J1008" s="8" t="s">
        <v>516</v>
      </c>
      <c r="K1008" s="89" t="s">
        <v>458</v>
      </c>
      <c r="L1008" s="89" t="s">
        <v>98</v>
      </c>
      <c r="M1008" s="8" t="str">
        <f t="shared" si="55"/>
        <v>1748Vigilancia de la salud ambientalSANTA FEB. ENERO 2025</v>
      </c>
      <c r="N1008" s="125">
        <f t="shared" si="58"/>
        <v>0</v>
      </c>
      <c r="O1008" s="125">
        <f t="shared" si="57"/>
        <v>75140</v>
      </c>
      <c r="P1008" s="96">
        <v>0</v>
      </c>
      <c r="Q1008" s="96">
        <v>1</v>
      </c>
      <c r="R1008" s="96">
        <v>0</v>
      </c>
      <c r="S1008" s="96">
        <v>75140</v>
      </c>
      <c r="T1008" s="96">
        <v>0</v>
      </c>
      <c r="U1008" s="96">
        <v>1</v>
      </c>
      <c r="V1008" s="96">
        <v>0</v>
      </c>
      <c r="W1008" s="96">
        <v>75140</v>
      </c>
    </row>
    <row r="1009" spans="2:23" ht="78.75" x14ac:dyDescent="0.25">
      <c r="B1009" s="78">
        <v>1748</v>
      </c>
      <c r="C1009" s="89" t="s">
        <v>70</v>
      </c>
      <c r="D1009" s="8" t="str">
        <f t="shared" si="56"/>
        <v>1748Vigilancia de la salud ambiental</v>
      </c>
      <c r="E1009" s="8" t="s">
        <v>289</v>
      </c>
      <c r="F1009" s="78" t="s">
        <v>292</v>
      </c>
      <c r="G1009" s="78" t="s">
        <v>363</v>
      </c>
      <c r="H1009" s="78" t="s">
        <v>414</v>
      </c>
      <c r="I1009" s="8" t="s">
        <v>516</v>
      </c>
      <c r="J1009" s="8" t="s">
        <v>516</v>
      </c>
      <c r="K1009" s="89" t="s">
        <v>455</v>
      </c>
      <c r="L1009" s="89" t="s">
        <v>98</v>
      </c>
      <c r="M1009" s="8" t="str">
        <f t="shared" si="55"/>
        <v>1748Vigilancia de la salud ambientalMARTIRESB. ENERO 2025</v>
      </c>
      <c r="N1009" s="125">
        <f t="shared" si="58"/>
        <v>0</v>
      </c>
      <c r="O1009" s="125">
        <f t="shared" si="57"/>
        <v>75140</v>
      </c>
      <c r="P1009" s="96">
        <v>0</v>
      </c>
      <c r="Q1009" s="96">
        <v>1</v>
      </c>
      <c r="R1009" s="96">
        <v>0</v>
      </c>
      <c r="S1009" s="96">
        <v>75140</v>
      </c>
      <c r="T1009" s="96">
        <v>0</v>
      </c>
      <c r="U1009" s="96">
        <v>0</v>
      </c>
      <c r="V1009" s="96">
        <v>0</v>
      </c>
      <c r="W1009" s="96">
        <v>0</v>
      </c>
    </row>
    <row r="1010" spans="2:23" ht="78.75" x14ac:dyDescent="0.25">
      <c r="B1010" s="78">
        <v>1748</v>
      </c>
      <c r="C1010" s="89" t="s">
        <v>70</v>
      </c>
      <c r="D1010" s="8" t="str">
        <f t="shared" si="56"/>
        <v>1748Vigilancia de la salud ambiental</v>
      </c>
      <c r="E1010" s="8" t="s">
        <v>289</v>
      </c>
      <c r="F1010" s="78" t="s">
        <v>292</v>
      </c>
      <c r="G1010" s="78" t="s">
        <v>363</v>
      </c>
      <c r="H1010" s="78" t="s">
        <v>414</v>
      </c>
      <c r="I1010" s="8" t="s">
        <v>516</v>
      </c>
      <c r="J1010" s="8" t="s">
        <v>516</v>
      </c>
      <c r="K1010" s="77" t="s">
        <v>453</v>
      </c>
      <c r="L1010" s="89" t="s">
        <v>98</v>
      </c>
      <c r="M1010" s="8" t="str">
        <f t="shared" si="55"/>
        <v>1748Vigilancia de la salud ambientalANTONIO NARIÑOB. ENERO 2025</v>
      </c>
      <c r="N1010" s="125">
        <f t="shared" si="58"/>
        <v>0</v>
      </c>
      <c r="O1010" s="125">
        <f t="shared" si="57"/>
        <v>75140</v>
      </c>
      <c r="P1010" s="96">
        <v>0</v>
      </c>
      <c r="Q1010" s="96">
        <v>12</v>
      </c>
      <c r="R1010" s="96">
        <v>0</v>
      </c>
      <c r="S1010" s="96">
        <v>901680</v>
      </c>
      <c r="T1010" s="96">
        <v>0</v>
      </c>
      <c r="U1010" s="96">
        <v>12</v>
      </c>
      <c r="V1010" s="96">
        <v>0</v>
      </c>
      <c r="W1010" s="96">
        <v>901680</v>
      </c>
    </row>
    <row r="1011" spans="2:23" ht="78.75" x14ac:dyDescent="0.25">
      <c r="B1011" s="78">
        <v>1748</v>
      </c>
      <c r="C1011" s="89" t="s">
        <v>70</v>
      </c>
      <c r="D1011" s="8" t="str">
        <f t="shared" si="56"/>
        <v>1748Vigilancia de la salud ambiental</v>
      </c>
      <c r="E1011" s="8" t="s">
        <v>289</v>
      </c>
      <c r="F1011" s="78" t="s">
        <v>292</v>
      </c>
      <c r="G1011" s="78" t="s">
        <v>363</v>
      </c>
      <c r="H1011" s="78" t="s">
        <v>414</v>
      </c>
      <c r="I1011" s="8" t="s">
        <v>516</v>
      </c>
      <c r="J1011" s="8" t="s">
        <v>516</v>
      </c>
      <c r="K1011" s="77" t="s">
        <v>454</v>
      </c>
      <c r="L1011" s="89" t="s">
        <v>98</v>
      </c>
      <c r="M1011" s="8" t="str">
        <f t="shared" si="55"/>
        <v>1748Vigilancia de la salud ambientalCANDELARIAB. ENERO 2025</v>
      </c>
      <c r="N1011" s="125">
        <f t="shared" si="58"/>
        <v>0</v>
      </c>
      <c r="O1011" s="125">
        <f t="shared" si="57"/>
        <v>75140</v>
      </c>
      <c r="P1011" s="96">
        <v>0</v>
      </c>
      <c r="Q1011" s="96">
        <v>1</v>
      </c>
      <c r="R1011" s="96">
        <v>0</v>
      </c>
      <c r="S1011" s="96">
        <v>75140</v>
      </c>
      <c r="T1011" s="96">
        <v>0</v>
      </c>
      <c r="U1011" s="96">
        <v>1</v>
      </c>
      <c r="V1011" s="96">
        <v>0</v>
      </c>
      <c r="W1011" s="96">
        <v>75140</v>
      </c>
    </row>
    <row r="1012" spans="2:23" ht="78.75" x14ac:dyDescent="0.25">
      <c r="B1012" s="78">
        <v>1748</v>
      </c>
      <c r="C1012" s="89" t="s">
        <v>70</v>
      </c>
      <c r="D1012" s="8" t="str">
        <f t="shared" si="56"/>
        <v>1748Vigilancia de la salud ambiental</v>
      </c>
      <c r="E1012" s="8" t="s">
        <v>289</v>
      </c>
      <c r="F1012" s="78" t="s">
        <v>292</v>
      </c>
      <c r="G1012" s="78" t="s">
        <v>363</v>
      </c>
      <c r="H1012" s="78" t="s">
        <v>414</v>
      </c>
      <c r="I1012" s="8" t="s">
        <v>516</v>
      </c>
      <c r="J1012" s="8" t="s">
        <v>516</v>
      </c>
      <c r="K1012" s="89" t="s">
        <v>456</v>
      </c>
      <c r="L1012" s="89" t="s">
        <v>98</v>
      </c>
      <c r="M1012" s="8" t="str">
        <f t="shared" si="55"/>
        <v>1748Vigilancia de la salud ambientalRAFAEL URIBE URIBEB. ENERO 2025</v>
      </c>
      <c r="N1012" s="125">
        <f t="shared" si="58"/>
        <v>0</v>
      </c>
      <c r="O1012" s="125">
        <f t="shared" si="57"/>
        <v>75140</v>
      </c>
      <c r="P1012" s="96">
        <v>0</v>
      </c>
      <c r="Q1012" s="96">
        <v>8</v>
      </c>
      <c r="R1012" s="96">
        <v>0</v>
      </c>
      <c r="S1012" s="96">
        <v>601120</v>
      </c>
      <c r="T1012" s="96">
        <v>0</v>
      </c>
      <c r="U1012" s="96">
        <v>8</v>
      </c>
      <c r="V1012" s="96">
        <v>0</v>
      </c>
      <c r="W1012" s="96">
        <v>601120</v>
      </c>
    </row>
    <row r="1013" spans="2:23" ht="72" x14ac:dyDescent="0.25">
      <c r="B1013" s="78">
        <v>1749</v>
      </c>
      <c r="C1013" s="89" t="s">
        <v>70</v>
      </c>
      <c r="D1013" s="8" t="str">
        <f t="shared" si="56"/>
        <v>1749Vigilancia de la salud ambiental</v>
      </c>
      <c r="E1013" s="8" t="s">
        <v>289</v>
      </c>
      <c r="F1013" s="78" t="s">
        <v>292</v>
      </c>
      <c r="G1013" s="78" t="s">
        <v>434</v>
      </c>
      <c r="H1013" s="78" t="s">
        <v>414</v>
      </c>
      <c r="I1013" s="8" t="s">
        <v>516</v>
      </c>
      <c r="J1013" s="8" t="s">
        <v>516</v>
      </c>
      <c r="K1013" s="77" t="s">
        <v>457</v>
      </c>
      <c r="L1013" s="89" t="s">
        <v>98</v>
      </c>
      <c r="M1013" s="8" t="str">
        <f t="shared" si="55"/>
        <v>1749Vigilancia de la salud ambientalSAN CRISTOBALB. ENERO 2025</v>
      </c>
      <c r="N1013" s="125">
        <f t="shared" si="58"/>
        <v>0</v>
      </c>
      <c r="O1013" s="125">
        <f t="shared" si="57"/>
        <v>90168</v>
      </c>
      <c r="P1013" s="96">
        <v>0</v>
      </c>
      <c r="Q1013" s="96">
        <v>1</v>
      </c>
      <c r="R1013" s="96">
        <v>0</v>
      </c>
      <c r="S1013" s="96">
        <v>90168</v>
      </c>
      <c r="T1013" s="96">
        <v>0</v>
      </c>
      <c r="U1013" s="96">
        <v>1</v>
      </c>
      <c r="V1013" s="96">
        <v>0</v>
      </c>
      <c r="W1013" s="96">
        <v>90168</v>
      </c>
    </row>
    <row r="1014" spans="2:23" ht="60" x14ac:dyDescent="0.25">
      <c r="B1014" s="78">
        <v>1749</v>
      </c>
      <c r="C1014" s="89" t="s">
        <v>70</v>
      </c>
      <c r="D1014" s="8" t="str">
        <f t="shared" si="56"/>
        <v>1749Vigilancia de la salud ambiental</v>
      </c>
      <c r="E1014" s="8" t="s">
        <v>289</v>
      </c>
      <c r="F1014" s="78" t="s">
        <v>292</v>
      </c>
      <c r="G1014" s="78" t="s">
        <v>434</v>
      </c>
      <c r="H1014" s="78" t="s">
        <v>414</v>
      </c>
      <c r="I1014" s="8" t="s">
        <v>516</v>
      </c>
      <c r="J1014" s="8" t="s">
        <v>516</v>
      </c>
      <c r="K1014" s="89" t="s">
        <v>455</v>
      </c>
      <c r="L1014" s="89" t="s">
        <v>98</v>
      </c>
      <c r="M1014" s="8" t="str">
        <f t="shared" si="55"/>
        <v>1749Vigilancia de la salud ambientalMARTIRESB. ENERO 2025</v>
      </c>
      <c r="N1014" s="125">
        <f t="shared" si="58"/>
        <v>0</v>
      </c>
      <c r="O1014" s="125">
        <f t="shared" si="57"/>
        <v>0</v>
      </c>
      <c r="P1014" s="96">
        <v>0</v>
      </c>
      <c r="Q1014" s="96">
        <v>0</v>
      </c>
      <c r="R1014" s="96">
        <v>0</v>
      </c>
      <c r="S1014" s="96">
        <v>0</v>
      </c>
      <c r="T1014" s="96">
        <v>0</v>
      </c>
      <c r="U1014" s="96">
        <v>0</v>
      </c>
      <c r="V1014" s="96">
        <v>0</v>
      </c>
      <c r="W1014" s="96">
        <v>0</v>
      </c>
    </row>
    <row r="1015" spans="2:23" ht="72" x14ac:dyDescent="0.25">
      <c r="B1015" s="78">
        <v>1749</v>
      </c>
      <c r="C1015" s="89" t="s">
        <v>70</v>
      </c>
      <c r="D1015" s="8" t="str">
        <f t="shared" si="56"/>
        <v>1749Vigilancia de la salud ambiental</v>
      </c>
      <c r="E1015" s="8" t="s">
        <v>289</v>
      </c>
      <c r="F1015" s="78" t="s">
        <v>292</v>
      </c>
      <c r="G1015" s="78" t="s">
        <v>434</v>
      </c>
      <c r="H1015" s="78" t="s">
        <v>414</v>
      </c>
      <c r="I1015" s="8" t="s">
        <v>516</v>
      </c>
      <c r="J1015" s="8" t="s">
        <v>516</v>
      </c>
      <c r="K1015" s="77" t="s">
        <v>453</v>
      </c>
      <c r="L1015" s="89" t="s">
        <v>98</v>
      </c>
      <c r="M1015" s="8" t="str">
        <f t="shared" si="55"/>
        <v>1749Vigilancia de la salud ambientalANTONIO NARIÑOB. ENERO 2025</v>
      </c>
      <c r="N1015" s="125">
        <f t="shared" si="58"/>
        <v>0</v>
      </c>
      <c r="O1015" s="125">
        <f t="shared" si="57"/>
        <v>0</v>
      </c>
      <c r="P1015" s="96">
        <v>0</v>
      </c>
      <c r="Q1015" s="96">
        <v>0</v>
      </c>
      <c r="R1015" s="96">
        <v>0</v>
      </c>
      <c r="S1015" s="96">
        <v>0</v>
      </c>
      <c r="T1015" s="96">
        <v>0</v>
      </c>
      <c r="U1015" s="96">
        <v>0</v>
      </c>
      <c r="V1015" s="96">
        <v>0</v>
      </c>
      <c r="W1015" s="96">
        <v>0</v>
      </c>
    </row>
    <row r="1016" spans="2:23" ht="72" x14ac:dyDescent="0.25">
      <c r="B1016" s="78">
        <v>1749</v>
      </c>
      <c r="C1016" s="89" t="s">
        <v>70</v>
      </c>
      <c r="D1016" s="8" t="str">
        <f t="shared" si="56"/>
        <v>1749Vigilancia de la salud ambiental</v>
      </c>
      <c r="E1016" s="8" t="s">
        <v>289</v>
      </c>
      <c r="F1016" s="78" t="s">
        <v>292</v>
      </c>
      <c r="G1016" s="78" t="s">
        <v>434</v>
      </c>
      <c r="H1016" s="78" t="s">
        <v>414</v>
      </c>
      <c r="I1016" s="8" t="s">
        <v>516</v>
      </c>
      <c r="J1016" s="8" t="s">
        <v>516</v>
      </c>
      <c r="K1016" s="89" t="s">
        <v>456</v>
      </c>
      <c r="L1016" s="89" t="s">
        <v>98</v>
      </c>
      <c r="M1016" s="8" t="str">
        <f t="shared" si="55"/>
        <v>1749Vigilancia de la salud ambientalRAFAEL URIBE URIBEB. ENERO 2025</v>
      </c>
      <c r="N1016" s="125">
        <f t="shared" si="58"/>
        <v>0</v>
      </c>
      <c r="O1016" s="125">
        <f t="shared" si="57"/>
        <v>0</v>
      </c>
      <c r="P1016" s="96">
        <v>0</v>
      </c>
      <c r="Q1016" s="96">
        <v>0</v>
      </c>
      <c r="R1016" s="96">
        <v>0</v>
      </c>
      <c r="S1016" s="96">
        <v>0</v>
      </c>
      <c r="T1016" s="96">
        <v>0</v>
      </c>
      <c r="U1016" s="96">
        <v>0</v>
      </c>
      <c r="V1016" s="96">
        <v>0</v>
      </c>
      <c r="W1016" s="96">
        <v>0</v>
      </c>
    </row>
    <row r="1017" spans="2:23" ht="60" x14ac:dyDescent="0.25">
      <c r="B1017" s="78">
        <v>1750</v>
      </c>
      <c r="C1017" s="89" t="s">
        <v>70</v>
      </c>
      <c r="D1017" s="8" t="str">
        <f t="shared" si="56"/>
        <v>1750Vigilancia de la salud ambiental</v>
      </c>
      <c r="E1017" s="8" t="s">
        <v>289</v>
      </c>
      <c r="F1017" s="78" t="s">
        <v>292</v>
      </c>
      <c r="G1017" s="78" t="s">
        <v>364</v>
      </c>
      <c r="H1017" s="78" t="s">
        <v>414</v>
      </c>
      <c r="I1017" s="8" t="s">
        <v>516</v>
      </c>
      <c r="J1017" s="8" t="s">
        <v>516</v>
      </c>
      <c r="K1017" s="77" t="s">
        <v>458</v>
      </c>
      <c r="L1017" s="89" t="s">
        <v>98</v>
      </c>
      <c r="M1017" s="8" t="str">
        <f t="shared" si="55"/>
        <v>1750Vigilancia de la salud ambientalSANTA FEB. ENERO 2025</v>
      </c>
      <c r="N1017" s="125">
        <f t="shared" si="58"/>
        <v>0</v>
      </c>
      <c r="O1017" s="125">
        <f t="shared" si="57"/>
        <v>75140</v>
      </c>
      <c r="P1017" s="96">
        <v>0</v>
      </c>
      <c r="Q1017" s="96">
        <v>5</v>
      </c>
      <c r="R1017" s="96">
        <v>0</v>
      </c>
      <c r="S1017" s="96">
        <v>375700</v>
      </c>
      <c r="T1017" s="96">
        <v>0</v>
      </c>
      <c r="U1017" s="96">
        <v>5</v>
      </c>
      <c r="V1017" s="96">
        <v>0</v>
      </c>
      <c r="W1017" s="96">
        <v>375700</v>
      </c>
    </row>
    <row r="1018" spans="2:23" ht="72" x14ac:dyDescent="0.25">
      <c r="B1018" s="78">
        <v>1750</v>
      </c>
      <c r="C1018" s="89" t="s">
        <v>70</v>
      </c>
      <c r="D1018" s="8" t="str">
        <f t="shared" si="56"/>
        <v>1750Vigilancia de la salud ambiental</v>
      </c>
      <c r="E1018" s="8" t="s">
        <v>289</v>
      </c>
      <c r="F1018" s="78" t="s">
        <v>292</v>
      </c>
      <c r="G1018" s="78" t="s">
        <v>364</v>
      </c>
      <c r="H1018" s="78" t="s">
        <v>414</v>
      </c>
      <c r="I1018" s="8" t="s">
        <v>516</v>
      </c>
      <c r="J1018" s="8" t="s">
        <v>516</v>
      </c>
      <c r="K1018" s="89" t="s">
        <v>457</v>
      </c>
      <c r="L1018" s="89" t="s">
        <v>98</v>
      </c>
      <c r="M1018" s="8" t="str">
        <f t="shared" si="55"/>
        <v>1750Vigilancia de la salud ambientalSAN CRISTOBALB. ENERO 2025</v>
      </c>
      <c r="N1018" s="125">
        <f t="shared" si="58"/>
        <v>0</v>
      </c>
      <c r="O1018" s="125">
        <f t="shared" si="57"/>
        <v>75140</v>
      </c>
      <c r="P1018" s="96">
        <v>0</v>
      </c>
      <c r="Q1018" s="96">
        <v>11</v>
      </c>
      <c r="R1018" s="96">
        <v>0</v>
      </c>
      <c r="S1018" s="96">
        <v>826540</v>
      </c>
      <c r="T1018" s="96">
        <v>0</v>
      </c>
      <c r="U1018" s="96">
        <v>11</v>
      </c>
      <c r="V1018" s="96">
        <v>0</v>
      </c>
      <c r="W1018" s="96">
        <v>826540</v>
      </c>
    </row>
    <row r="1019" spans="2:23" ht="60" x14ac:dyDescent="0.25">
      <c r="B1019" s="78">
        <v>1750</v>
      </c>
      <c r="C1019" s="89" t="s">
        <v>70</v>
      </c>
      <c r="D1019" s="8" t="str">
        <f t="shared" si="56"/>
        <v>1750Vigilancia de la salud ambiental</v>
      </c>
      <c r="E1019" s="8" t="s">
        <v>289</v>
      </c>
      <c r="F1019" s="78" t="s">
        <v>292</v>
      </c>
      <c r="G1019" s="78" t="s">
        <v>364</v>
      </c>
      <c r="H1019" s="78" t="s">
        <v>414</v>
      </c>
      <c r="I1019" s="8" t="s">
        <v>516</v>
      </c>
      <c r="J1019" s="8" t="s">
        <v>516</v>
      </c>
      <c r="K1019" s="77" t="s">
        <v>455</v>
      </c>
      <c r="L1019" s="89" t="s">
        <v>98</v>
      </c>
      <c r="M1019" s="8" t="str">
        <f t="shared" si="55"/>
        <v>1750Vigilancia de la salud ambientalMARTIRESB. ENERO 2025</v>
      </c>
      <c r="N1019" s="125">
        <f t="shared" si="58"/>
        <v>0</v>
      </c>
      <c r="O1019" s="125">
        <f t="shared" si="57"/>
        <v>75140</v>
      </c>
      <c r="P1019" s="96">
        <v>0</v>
      </c>
      <c r="Q1019" s="96">
        <v>8</v>
      </c>
      <c r="R1019" s="96">
        <v>0</v>
      </c>
      <c r="S1019" s="96">
        <v>601120</v>
      </c>
      <c r="T1019" s="96">
        <v>0</v>
      </c>
      <c r="U1019" s="96">
        <v>1</v>
      </c>
      <c r="V1019" s="96">
        <v>0</v>
      </c>
      <c r="W1019" s="96">
        <v>75140</v>
      </c>
    </row>
    <row r="1020" spans="2:23" ht="72" x14ac:dyDescent="0.25">
      <c r="B1020" s="78">
        <v>1750</v>
      </c>
      <c r="C1020" s="89" t="s">
        <v>70</v>
      </c>
      <c r="D1020" s="8" t="str">
        <f t="shared" si="56"/>
        <v>1750Vigilancia de la salud ambiental</v>
      </c>
      <c r="E1020" s="8" t="s">
        <v>289</v>
      </c>
      <c r="F1020" s="78" t="s">
        <v>292</v>
      </c>
      <c r="G1020" s="78" t="s">
        <v>364</v>
      </c>
      <c r="H1020" s="78" t="s">
        <v>414</v>
      </c>
      <c r="I1020" s="8" t="s">
        <v>516</v>
      </c>
      <c r="J1020" s="8" t="s">
        <v>516</v>
      </c>
      <c r="K1020" s="89" t="s">
        <v>453</v>
      </c>
      <c r="L1020" s="89" t="s">
        <v>98</v>
      </c>
      <c r="M1020" s="8" t="str">
        <f t="shared" si="55"/>
        <v>1750Vigilancia de la salud ambientalANTONIO NARIÑOB. ENERO 2025</v>
      </c>
      <c r="N1020" s="125">
        <f t="shared" si="58"/>
        <v>0</v>
      </c>
      <c r="O1020" s="125">
        <f t="shared" si="57"/>
        <v>75140</v>
      </c>
      <c r="P1020" s="96">
        <v>0</v>
      </c>
      <c r="Q1020" s="96">
        <v>8</v>
      </c>
      <c r="R1020" s="96">
        <v>0</v>
      </c>
      <c r="S1020" s="96">
        <v>601120</v>
      </c>
      <c r="T1020" s="96">
        <v>0</v>
      </c>
      <c r="U1020" s="96">
        <v>8</v>
      </c>
      <c r="V1020" s="96">
        <v>0</v>
      </c>
      <c r="W1020" s="96">
        <v>601120</v>
      </c>
    </row>
    <row r="1021" spans="2:23" ht="60" x14ac:dyDescent="0.25">
      <c r="B1021" s="78">
        <v>1750</v>
      </c>
      <c r="C1021" s="89" t="s">
        <v>70</v>
      </c>
      <c r="D1021" s="8" t="str">
        <f t="shared" si="56"/>
        <v>1750Vigilancia de la salud ambiental</v>
      </c>
      <c r="E1021" s="8" t="s">
        <v>289</v>
      </c>
      <c r="F1021" s="78" t="s">
        <v>292</v>
      </c>
      <c r="G1021" s="78" t="s">
        <v>364</v>
      </c>
      <c r="H1021" s="78" t="s">
        <v>414</v>
      </c>
      <c r="I1021" s="8" t="s">
        <v>516</v>
      </c>
      <c r="J1021" s="8" t="s">
        <v>516</v>
      </c>
      <c r="K1021" s="77" t="s">
        <v>454</v>
      </c>
      <c r="L1021" s="89" t="s">
        <v>98</v>
      </c>
      <c r="M1021" s="8" t="str">
        <f t="shared" si="55"/>
        <v>1750Vigilancia de la salud ambientalCANDELARIAB. ENERO 2025</v>
      </c>
      <c r="N1021" s="125">
        <f t="shared" si="58"/>
        <v>0</v>
      </c>
      <c r="O1021" s="125">
        <f t="shared" si="57"/>
        <v>75140</v>
      </c>
      <c r="P1021" s="96">
        <v>0</v>
      </c>
      <c r="Q1021" s="96">
        <v>1</v>
      </c>
      <c r="R1021" s="96">
        <v>0</v>
      </c>
      <c r="S1021" s="96">
        <v>75140</v>
      </c>
      <c r="T1021" s="96">
        <v>0</v>
      </c>
      <c r="U1021" s="96">
        <v>1</v>
      </c>
      <c r="V1021" s="96">
        <v>0</v>
      </c>
      <c r="W1021" s="96">
        <v>75140</v>
      </c>
    </row>
    <row r="1022" spans="2:23" ht="72" x14ac:dyDescent="0.25">
      <c r="B1022" s="78">
        <v>1750</v>
      </c>
      <c r="C1022" s="89" t="s">
        <v>70</v>
      </c>
      <c r="D1022" s="8" t="str">
        <f t="shared" si="56"/>
        <v>1750Vigilancia de la salud ambiental</v>
      </c>
      <c r="E1022" s="8" t="s">
        <v>289</v>
      </c>
      <c r="F1022" s="78" t="s">
        <v>292</v>
      </c>
      <c r="G1022" s="78" t="s">
        <v>364</v>
      </c>
      <c r="H1022" s="78" t="s">
        <v>414</v>
      </c>
      <c r="I1022" s="8" t="s">
        <v>516</v>
      </c>
      <c r="J1022" s="8" t="s">
        <v>516</v>
      </c>
      <c r="K1022" s="89" t="s">
        <v>456</v>
      </c>
      <c r="L1022" s="89" t="s">
        <v>98</v>
      </c>
      <c r="M1022" s="8" t="str">
        <f t="shared" si="55"/>
        <v>1750Vigilancia de la salud ambientalRAFAEL URIBE URIBEB. ENERO 2025</v>
      </c>
      <c r="N1022" s="125">
        <f t="shared" si="58"/>
        <v>0</v>
      </c>
      <c r="O1022" s="125">
        <f t="shared" si="57"/>
        <v>75140</v>
      </c>
      <c r="P1022" s="96">
        <v>0</v>
      </c>
      <c r="Q1022" s="96">
        <v>14</v>
      </c>
      <c r="R1022" s="96">
        <v>0</v>
      </c>
      <c r="S1022" s="96">
        <v>1051960</v>
      </c>
      <c r="T1022" s="96">
        <v>0</v>
      </c>
      <c r="U1022" s="96">
        <v>14</v>
      </c>
      <c r="V1022" s="96">
        <v>0</v>
      </c>
      <c r="W1022" s="96">
        <v>1051960</v>
      </c>
    </row>
    <row r="1023" spans="2:23" ht="72" x14ac:dyDescent="0.25">
      <c r="B1023" s="78">
        <v>1751</v>
      </c>
      <c r="C1023" s="89" t="s">
        <v>70</v>
      </c>
      <c r="D1023" s="8" t="str">
        <f t="shared" si="56"/>
        <v>1751Vigilancia de la salud ambiental</v>
      </c>
      <c r="E1023" s="8" t="s">
        <v>289</v>
      </c>
      <c r="F1023" s="78" t="s">
        <v>292</v>
      </c>
      <c r="G1023" s="78" t="s">
        <v>365</v>
      </c>
      <c r="H1023" s="78" t="s">
        <v>414</v>
      </c>
      <c r="I1023" s="8" t="s">
        <v>516</v>
      </c>
      <c r="J1023" s="8" t="s">
        <v>516</v>
      </c>
      <c r="K1023" s="77" t="s">
        <v>453</v>
      </c>
      <c r="L1023" s="89" t="s">
        <v>98</v>
      </c>
      <c r="M1023" s="8" t="str">
        <f t="shared" si="55"/>
        <v>1751Vigilancia de la salud ambientalANTONIO NARIÑOB. ENERO 2025</v>
      </c>
      <c r="N1023" s="125">
        <f t="shared" si="58"/>
        <v>0</v>
      </c>
      <c r="O1023" s="125">
        <f t="shared" si="57"/>
        <v>120224</v>
      </c>
      <c r="P1023" s="96">
        <v>0</v>
      </c>
      <c r="Q1023" s="96">
        <v>1</v>
      </c>
      <c r="R1023" s="96">
        <v>0</v>
      </c>
      <c r="S1023" s="96">
        <v>120224</v>
      </c>
      <c r="T1023" s="96">
        <v>0</v>
      </c>
      <c r="U1023" s="96">
        <v>0</v>
      </c>
      <c r="V1023" s="96">
        <v>0</v>
      </c>
      <c r="W1023" s="96">
        <v>0</v>
      </c>
    </row>
    <row r="1024" spans="2:23" ht="72" x14ac:dyDescent="0.25">
      <c r="B1024" s="78">
        <v>1751</v>
      </c>
      <c r="C1024" s="89" t="s">
        <v>70</v>
      </c>
      <c r="D1024" s="8" t="str">
        <f t="shared" si="56"/>
        <v>1751Vigilancia de la salud ambiental</v>
      </c>
      <c r="E1024" s="8" t="s">
        <v>289</v>
      </c>
      <c r="F1024" s="78" t="s">
        <v>292</v>
      </c>
      <c r="G1024" s="78" t="s">
        <v>365</v>
      </c>
      <c r="H1024" s="78" t="s">
        <v>414</v>
      </c>
      <c r="I1024" s="8" t="s">
        <v>516</v>
      </c>
      <c r="J1024" s="8" t="s">
        <v>516</v>
      </c>
      <c r="K1024" s="77" t="s">
        <v>456</v>
      </c>
      <c r="L1024" s="89" t="s">
        <v>98</v>
      </c>
      <c r="M1024" s="8" t="str">
        <f t="shared" si="55"/>
        <v>1751Vigilancia de la salud ambientalRAFAEL URIBE URIBEB. ENERO 2025</v>
      </c>
      <c r="N1024" s="125">
        <f t="shared" si="58"/>
        <v>0</v>
      </c>
      <c r="O1024" s="125">
        <f t="shared" si="57"/>
        <v>0</v>
      </c>
      <c r="P1024" s="96">
        <v>0</v>
      </c>
      <c r="Q1024" s="96">
        <v>0</v>
      </c>
      <c r="R1024" s="96">
        <v>0</v>
      </c>
      <c r="S1024" s="96">
        <v>0</v>
      </c>
      <c r="T1024" s="96">
        <v>0</v>
      </c>
      <c r="U1024" s="96">
        <v>0</v>
      </c>
      <c r="V1024" s="96">
        <v>0</v>
      </c>
      <c r="W1024" s="96">
        <v>0</v>
      </c>
    </row>
    <row r="1025" spans="2:23" ht="60" x14ac:dyDescent="0.25">
      <c r="B1025" s="78">
        <v>1752</v>
      </c>
      <c r="C1025" s="89" t="s">
        <v>70</v>
      </c>
      <c r="D1025" s="8" t="str">
        <f t="shared" si="56"/>
        <v>1752Vigilancia de la salud ambiental</v>
      </c>
      <c r="E1025" s="8" t="s">
        <v>289</v>
      </c>
      <c r="F1025" s="78" t="s">
        <v>292</v>
      </c>
      <c r="G1025" s="78" t="s">
        <v>366</v>
      </c>
      <c r="H1025" s="78" t="s">
        <v>414</v>
      </c>
      <c r="I1025" s="8" t="s">
        <v>516</v>
      </c>
      <c r="J1025" s="8" t="s">
        <v>516</v>
      </c>
      <c r="K1025" s="89" t="s">
        <v>458</v>
      </c>
      <c r="L1025" s="89" t="s">
        <v>98</v>
      </c>
      <c r="M1025" s="8" t="str">
        <f t="shared" si="55"/>
        <v>1752Vigilancia de la salud ambientalSANTA FEB. ENERO 2025</v>
      </c>
      <c r="N1025" s="125">
        <f t="shared" si="58"/>
        <v>0</v>
      </c>
      <c r="O1025" s="125">
        <f t="shared" si="57"/>
        <v>75140</v>
      </c>
      <c r="P1025" s="96">
        <v>0</v>
      </c>
      <c r="Q1025" s="96">
        <v>1</v>
      </c>
      <c r="R1025" s="96">
        <v>0</v>
      </c>
      <c r="S1025" s="96">
        <v>75140</v>
      </c>
      <c r="T1025" s="96">
        <v>0</v>
      </c>
      <c r="U1025" s="96">
        <v>1</v>
      </c>
      <c r="V1025" s="96">
        <v>0</v>
      </c>
      <c r="W1025" s="96">
        <v>75140</v>
      </c>
    </row>
    <row r="1026" spans="2:23" ht="72" x14ac:dyDescent="0.25">
      <c r="B1026" s="78">
        <v>1752</v>
      </c>
      <c r="C1026" s="89" t="s">
        <v>70</v>
      </c>
      <c r="D1026" s="8" t="str">
        <f t="shared" si="56"/>
        <v>1752Vigilancia de la salud ambiental</v>
      </c>
      <c r="E1026" s="8" t="s">
        <v>289</v>
      </c>
      <c r="F1026" s="78" t="s">
        <v>292</v>
      </c>
      <c r="G1026" s="78" t="s">
        <v>366</v>
      </c>
      <c r="H1026" s="78" t="s">
        <v>414</v>
      </c>
      <c r="I1026" s="8" t="s">
        <v>516</v>
      </c>
      <c r="J1026" s="8" t="s">
        <v>516</v>
      </c>
      <c r="K1026" s="77" t="s">
        <v>457</v>
      </c>
      <c r="L1026" s="89" t="s">
        <v>98</v>
      </c>
      <c r="M1026" s="8" t="str">
        <f t="shared" si="55"/>
        <v>1752Vigilancia de la salud ambientalSAN CRISTOBALB. ENERO 2025</v>
      </c>
      <c r="N1026" s="125">
        <f t="shared" si="58"/>
        <v>0</v>
      </c>
      <c r="O1026" s="125">
        <f t="shared" si="57"/>
        <v>0</v>
      </c>
      <c r="P1026" s="96">
        <v>0</v>
      </c>
      <c r="Q1026" s="96">
        <v>0</v>
      </c>
      <c r="R1026" s="96">
        <v>0</v>
      </c>
      <c r="S1026" s="96">
        <v>0</v>
      </c>
      <c r="T1026" s="96">
        <v>0</v>
      </c>
      <c r="U1026" s="96">
        <v>0</v>
      </c>
      <c r="V1026" s="96">
        <v>0</v>
      </c>
      <c r="W1026" s="96">
        <v>0</v>
      </c>
    </row>
    <row r="1027" spans="2:23" ht="60" x14ac:dyDescent="0.25">
      <c r="B1027" s="78">
        <v>1752</v>
      </c>
      <c r="C1027" s="89" t="s">
        <v>70</v>
      </c>
      <c r="D1027" s="8" t="str">
        <f t="shared" si="56"/>
        <v>1752Vigilancia de la salud ambiental</v>
      </c>
      <c r="E1027" s="8" t="s">
        <v>289</v>
      </c>
      <c r="F1027" s="78" t="s">
        <v>292</v>
      </c>
      <c r="G1027" s="78" t="s">
        <v>366</v>
      </c>
      <c r="H1027" s="78" t="s">
        <v>414</v>
      </c>
      <c r="I1027" s="8" t="s">
        <v>516</v>
      </c>
      <c r="J1027" s="8" t="s">
        <v>516</v>
      </c>
      <c r="K1027" s="89" t="s">
        <v>455</v>
      </c>
      <c r="L1027" s="89" t="s">
        <v>98</v>
      </c>
      <c r="M1027" s="8" t="str">
        <f t="shared" ref="M1027:M1090" si="59">+D1027&amp;K1027&amp;L1027</f>
        <v>1752Vigilancia de la salud ambientalMARTIRESB. ENERO 2025</v>
      </c>
      <c r="N1027" s="125">
        <f t="shared" si="58"/>
        <v>0</v>
      </c>
      <c r="O1027" s="125">
        <f t="shared" si="57"/>
        <v>75140</v>
      </c>
      <c r="P1027" s="96">
        <v>0</v>
      </c>
      <c r="Q1027" s="96">
        <v>15</v>
      </c>
      <c r="R1027" s="96">
        <v>0</v>
      </c>
      <c r="S1027" s="96">
        <v>1127100</v>
      </c>
      <c r="T1027" s="96">
        <v>0</v>
      </c>
      <c r="U1027" s="96">
        <v>9</v>
      </c>
      <c r="V1027" s="96">
        <v>0</v>
      </c>
      <c r="W1027" s="96">
        <v>676260</v>
      </c>
    </row>
    <row r="1028" spans="2:23" ht="72" x14ac:dyDescent="0.25">
      <c r="B1028" s="78">
        <v>1752</v>
      </c>
      <c r="C1028" s="89" t="s">
        <v>70</v>
      </c>
      <c r="D1028" s="8" t="str">
        <f t="shared" ref="D1028:D1091" si="60">+B1028&amp;C1028</f>
        <v>1752Vigilancia de la salud ambiental</v>
      </c>
      <c r="E1028" s="8" t="s">
        <v>289</v>
      </c>
      <c r="F1028" s="78" t="s">
        <v>292</v>
      </c>
      <c r="G1028" s="78" t="s">
        <v>366</v>
      </c>
      <c r="H1028" s="78" t="s">
        <v>414</v>
      </c>
      <c r="I1028" s="8" t="s">
        <v>516</v>
      </c>
      <c r="J1028" s="8" t="s">
        <v>516</v>
      </c>
      <c r="K1028" s="89" t="s">
        <v>453</v>
      </c>
      <c r="L1028" s="89" t="s">
        <v>98</v>
      </c>
      <c r="M1028" s="8" t="str">
        <f t="shared" si="59"/>
        <v>1752Vigilancia de la salud ambientalANTONIO NARIÑOB. ENERO 2025</v>
      </c>
      <c r="N1028" s="125">
        <f t="shared" si="58"/>
        <v>0</v>
      </c>
      <c r="O1028" s="125">
        <f t="shared" si="57"/>
        <v>75140</v>
      </c>
      <c r="P1028" s="96">
        <v>0</v>
      </c>
      <c r="Q1028" s="96">
        <v>7</v>
      </c>
      <c r="R1028" s="96">
        <v>0</v>
      </c>
      <c r="S1028" s="96">
        <v>525980</v>
      </c>
      <c r="T1028" s="96">
        <v>0</v>
      </c>
      <c r="U1028" s="96">
        <v>7</v>
      </c>
      <c r="V1028" s="96">
        <v>0</v>
      </c>
      <c r="W1028" s="96">
        <v>525980</v>
      </c>
    </row>
    <row r="1029" spans="2:23" ht="72" x14ac:dyDescent="0.25">
      <c r="B1029" s="78">
        <v>1752</v>
      </c>
      <c r="C1029" s="89" t="s">
        <v>70</v>
      </c>
      <c r="D1029" s="8" t="str">
        <f t="shared" si="60"/>
        <v>1752Vigilancia de la salud ambiental</v>
      </c>
      <c r="E1029" s="8" t="s">
        <v>289</v>
      </c>
      <c r="F1029" s="78" t="s">
        <v>292</v>
      </c>
      <c r="G1029" s="78" t="s">
        <v>366</v>
      </c>
      <c r="H1029" s="78" t="s">
        <v>414</v>
      </c>
      <c r="I1029" s="8" t="s">
        <v>516</v>
      </c>
      <c r="J1029" s="8" t="s">
        <v>516</v>
      </c>
      <c r="K1029" s="77" t="s">
        <v>456</v>
      </c>
      <c r="L1029" s="89" t="s">
        <v>98</v>
      </c>
      <c r="M1029" s="8" t="str">
        <f t="shared" si="59"/>
        <v>1752Vigilancia de la salud ambientalRAFAEL URIBE URIBEB. ENERO 2025</v>
      </c>
      <c r="N1029" s="125">
        <f t="shared" si="58"/>
        <v>0</v>
      </c>
      <c r="O1029" s="125">
        <f t="shared" si="57"/>
        <v>75140</v>
      </c>
      <c r="P1029" s="96">
        <v>0</v>
      </c>
      <c r="Q1029" s="96">
        <v>8</v>
      </c>
      <c r="R1029" s="96">
        <v>0</v>
      </c>
      <c r="S1029" s="96">
        <v>601120</v>
      </c>
      <c r="T1029" s="96">
        <v>0</v>
      </c>
      <c r="U1029" s="96">
        <v>8</v>
      </c>
      <c r="V1029" s="96">
        <v>0</v>
      </c>
      <c r="W1029" s="96">
        <v>601120</v>
      </c>
    </row>
    <row r="1030" spans="2:23" ht="78.75" x14ac:dyDescent="0.25">
      <c r="B1030" s="78">
        <v>1753</v>
      </c>
      <c r="C1030" s="89" t="s">
        <v>70</v>
      </c>
      <c r="D1030" s="8" t="str">
        <f t="shared" si="60"/>
        <v>1753Vigilancia de la salud ambiental</v>
      </c>
      <c r="E1030" s="8" t="s">
        <v>289</v>
      </c>
      <c r="F1030" s="78" t="s">
        <v>292</v>
      </c>
      <c r="G1030" s="78" t="s">
        <v>367</v>
      </c>
      <c r="H1030" s="78" t="s">
        <v>414</v>
      </c>
      <c r="I1030" s="8" t="s">
        <v>516</v>
      </c>
      <c r="J1030" s="8" t="s">
        <v>516</v>
      </c>
      <c r="K1030" s="77" t="s">
        <v>455</v>
      </c>
      <c r="L1030" s="89" t="s">
        <v>98</v>
      </c>
      <c r="M1030" s="8" t="str">
        <f t="shared" si="59"/>
        <v>1753Vigilancia de la salud ambientalMARTIRESB. ENERO 2025</v>
      </c>
      <c r="N1030" s="125">
        <f t="shared" si="58"/>
        <v>0</v>
      </c>
      <c r="O1030" s="125">
        <f t="shared" si="57"/>
        <v>90168</v>
      </c>
      <c r="P1030" s="96">
        <v>0</v>
      </c>
      <c r="Q1030" s="96">
        <v>1</v>
      </c>
      <c r="R1030" s="96">
        <v>0</v>
      </c>
      <c r="S1030" s="96">
        <v>90168</v>
      </c>
      <c r="T1030" s="96">
        <v>0</v>
      </c>
      <c r="U1030" s="96">
        <v>1</v>
      </c>
      <c r="V1030" s="96">
        <v>0</v>
      </c>
      <c r="W1030" s="96">
        <v>90168</v>
      </c>
    </row>
    <row r="1031" spans="2:23" ht="78.75" x14ac:dyDescent="0.25">
      <c r="B1031" s="78">
        <v>1753</v>
      </c>
      <c r="C1031" s="89" t="s">
        <v>70</v>
      </c>
      <c r="D1031" s="8" t="str">
        <f t="shared" si="60"/>
        <v>1753Vigilancia de la salud ambiental</v>
      </c>
      <c r="E1031" s="8" t="s">
        <v>289</v>
      </c>
      <c r="F1031" s="78" t="s">
        <v>292</v>
      </c>
      <c r="G1031" s="78" t="s">
        <v>367</v>
      </c>
      <c r="H1031" s="78" t="s">
        <v>414</v>
      </c>
      <c r="I1031" s="8" t="s">
        <v>516</v>
      </c>
      <c r="J1031" s="8" t="s">
        <v>516</v>
      </c>
      <c r="K1031" s="89" t="s">
        <v>453</v>
      </c>
      <c r="L1031" s="89" t="s">
        <v>98</v>
      </c>
      <c r="M1031" s="8" t="str">
        <f t="shared" si="59"/>
        <v>1753Vigilancia de la salud ambientalANTONIO NARIÑOB. ENERO 2025</v>
      </c>
      <c r="N1031" s="125">
        <f t="shared" si="58"/>
        <v>0</v>
      </c>
      <c r="O1031" s="125">
        <f t="shared" si="57"/>
        <v>0</v>
      </c>
      <c r="P1031" s="96">
        <v>0</v>
      </c>
      <c r="Q1031" s="96">
        <v>0</v>
      </c>
      <c r="R1031" s="96">
        <v>0</v>
      </c>
      <c r="S1031" s="96">
        <v>0</v>
      </c>
      <c r="T1031" s="96">
        <v>0</v>
      </c>
      <c r="U1031" s="96">
        <v>0</v>
      </c>
      <c r="V1031" s="96">
        <v>0</v>
      </c>
      <c r="W1031" s="96">
        <v>0</v>
      </c>
    </row>
    <row r="1032" spans="2:23" ht="78.75" x14ac:dyDescent="0.25">
      <c r="B1032" s="78">
        <v>1753</v>
      </c>
      <c r="C1032" s="89" t="s">
        <v>70</v>
      </c>
      <c r="D1032" s="8" t="str">
        <f t="shared" si="60"/>
        <v>1753Vigilancia de la salud ambiental</v>
      </c>
      <c r="E1032" s="8" t="s">
        <v>289</v>
      </c>
      <c r="F1032" s="78" t="s">
        <v>292</v>
      </c>
      <c r="G1032" s="78" t="s">
        <v>367</v>
      </c>
      <c r="H1032" s="78" t="s">
        <v>414</v>
      </c>
      <c r="I1032" s="8" t="s">
        <v>516</v>
      </c>
      <c r="J1032" s="8" t="s">
        <v>516</v>
      </c>
      <c r="K1032" s="89" t="s">
        <v>456</v>
      </c>
      <c r="L1032" s="89" t="s">
        <v>98</v>
      </c>
      <c r="M1032" s="8" t="str">
        <f t="shared" si="59"/>
        <v>1753Vigilancia de la salud ambientalRAFAEL URIBE URIBEB. ENERO 2025</v>
      </c>
      <c r="N1032" s="125">
        <f t="shared" si="58"/>
        <v>0</v>
      </c>
      <c r="O1032" s="125">
        <f t="shared" si="57"/>
        <v>90168</v>
      </c>
      <c r="P1032" s="96">
        <v>0</v>
      </c>
      <c r="Q1032" s="96">
        <v>1</v>
      </c>
      <c r="R1032" s="96">
        <v>0</v>
      </c>
      <c r="S1032" s="96">
        <v>90168</v>
      </c>
      <c r="T1032" s="96">
        <v>0</v>
      </c>
      <c r="U1032" s="96">
        <v>1</v>
      </c>
      <c r="V1032" s="96">
        <v>0</v>
      </c>
      <c r="W1032" s="96">
        <v>90168</v>
      </c>
    </row>
    <row r="1033" spans="2:23" ht="78.75" x14ac:dyDescent="0.25">
      <c r="B1033" s="78">
        <v>1754</v>
      </c>
      <c r="C1033" s="89" t="s">
        <v>70</v>
      </c>
      <c r="D1033" s="8" t="str">
        <f t="shared" si="60"/>
        <v>1754Vigilancia de la salud ambiental</v>
      </c>
      <c r="E1033" s="8" t="s">
        <v>289</v>
      </c>
      <c r="F1033" s="78" t="s">
        <v>292</v>
      </c>
      <c r="G1033" s="78" t="s">
        <v>368</v>
      </c>
      <c r="H1033" s="78" t="s">
        <v>414</v>
      </c>
      <c r="I1033" s="8" t="s">
        <v>516</v>
      </c>
      <c r="J1033" s="8" t="s">
        <v>516</v>
      </c>
      <c r="K1033" s="89" t="s">
        <v>458</v>
      </c>
      <c r="L1033" s="89" t="s">
        <v>98</v>
      </c>
      <c r="M1033" s="8" t="str">
        <f t="shared" si="59"/>
        <v>1754Vigilancia de la salud ambientalSANTA FEB. ENERO 2025</v>
      </c>
      <c r="N1033" s="125">
        <f t="shared" si="58"/>
        <v>0</v>
      </c>
      <c r="O1033" s="125">
        <f t="shared" si="57"/>
        <v>75140</v>
      </c>
      <c r="P1033" s="96">
        <v>0</v>
      </c>
      <c r="Q1033" s="96">
        <v>2</v>
      </c>
      <c r="R1033" s="96">
        <v>0</v>
      </c>
      <c r="S1033" s="96">
        <v>150280</v>
      </c>
      <c r="T1033" s="96">
        <v>0</v>
      </c>
      <c r="U1033" s="96">
        <v>2</v>
      </c>
      <c r="V1033" s="96">
        <v>0</v>
      </c>
      <c r="W1033" s="96">
        <v>150280</v>
      </c>
    </row>
    <row r="1034" spans="2:23" ht="78.75" x14ac:dyDescent="0.25">
      <c r="B1034" s="78">
        <v>1754</v>
      </c>
      <c r="C1034" s="89" t="s">
        <v>70</v>
      </c>
      <c r="D1034" s="8" t="str">
        <f t="shared" si="60"/>
        <v>1754Vigilancia de la salud ambiental</v>
      </c>
      <c r="E1034" s="8" t="s">
        <v>289</v>
      </c>
      <c r="F1034" s="78" t="s">
        <v>292</v>
      </c>
      <c r="G1034" s="78" t="s">
        <v>368</v>
      </c>
      <c r="H1034" s="78" t="s">
        <v>414</v>
      </c>
      <c r="I1034" s="8" t="s">
        <v>516</v>
      </c>
      <c r="J1034" s="8" t="s">
        <v>516</v>
      </c>
      <c r="K1034" s="77" t="s">
        <v>457</v>
      </c>
      <c r="L1034" s="89" t="s">
        <v>98</v>
      </c>
      <c r="M1034" s="8" t="str">
        <f t="shared" si="59"/>
        <v>1754Vigilancia de la salud ambientalSAN CRISTOBALB. ENERO 2025</v>
      </c>
      <c r="N1034" s="125">
        <f t="shared" si="58"/>
        <v>0</v>
      </c>
      <c r="O1034" s="125">
        <f t="shared" si="57"/>
        <v>75140</v>
      </c>
      <c r="P1034" s="96">
        <v>0</v>
      </c>
      <c r="Q1034" s="96">
        <v>12</v>
      </c>
      <c r="R1034" s="96">
        <v>0</v>
      </c>
      <c r="S1034" s="96">
        <v>901680</v>
      </c>
      <c r="T1034" s="96">
        <v>0</v>
      </c>
      <c r="U1034" s="96">
        <v>12</v>
      </c>
      <c r="V1034" s="96">
        <v>0</v>
      </c>
      <c r="W1034" s="96">
        <v>901680</v>
      </c>
    </row>
    <row r="1035" spans="2:23" ht="78.75" x14ac:dyDescent="0.25">
      <c r="B1035" s="78">
        <v>1754</v>
      </c>
      <c r="C1035" s="89" t="s">
        <v>70</v>
      </c>
      <c r="D1035" s="8" t="str">
        <f t="shared" si="60"/>
        <v>1754Vigilancia de la salud ambiental</v>
      </c>
      <c r="E1035" s="8" t="s">
        <v>289</v>
      </c>
      <c r="F1035" s="78" t="s">
        <v>292</v>
      </c>
      <c r="G1035" s="78" t="s">
        <v>368</v>
      </c>
      <c r="H1035" s="78" t="s">
        <v>414</v>
      </c>
      <c r="I1035" s="8" t="s">
        <v>516</v>
      </c>
      <c r="J1035" s="8" t="s">
        <v>516</v>
      </c>
      <c r="K1035" s="89" t="s">
        <v>455</v>
      </c>
      <c r="L1035" s="89" t="s">
        <v>98</v>
      </c>
      <c r="M1035" s="8" t="str">
        <f t="shared" si="59"/>
        <v>1754Vigilancia de la salud ambientalMARTIRESB. ENERO 2025</v>
      </c>
      <c r="N1035" s="125">
        <f t="shared" si="58"/>
        <v>0</v>
      </c>
      <c r="O1035" s="125">
        <f t="shared" si="57"/>
        <v>75140</v>
      </c>
      <c r="P1035" s="96">
        <v>0</v>
      </c>
      <c r="Q1035" s="96">
        <v>90</v>
      </c>
      <c r="R1035" s="96">
        <v>0</v>
      </c>
      <c r="S1035" s="96">
        <v>6762600</v>
      </c>
      <c r="T1035" s="96">
        <v>0</v>
      </c>
      <c r="U1035" s="96">
        <v>69</v>
      </c>
      <c r="V1035" s="96">
        <v>0</v>
      </c>
      <c r="W1035" s="96">
        <v>5184660</v>
      </c>
    </row>
    <row r="1036" spans="2:23" ht="78.75" x14ac:dyDescent="0.25">
      <c r="B1036" s="78">
        <v>1754</v>
      </c>
      <c r="C1036" s="89" t="s">
        <v>70</v>
      </c>
      <c r="D1036" s="8" t="str">
        <f t="shared" si="60"/>
        <v>1754Vigilancia de la salud ambiental</v>
      </c>
      <c r="E1036" s="8" t="s">
        <v>289</v>
      </c>
      <c r="F1036" s="78" t="s">
        <v>292</v>
      </c>
      <c r="G1036" s="78" t="s">
        <v>368</v>
      </c>
      <c r="H1036" s="78" t="s">
        <v>414</v>
      </c>
      <c r="I1036" s="8" t="s">
        <v>516</v>
      </c>
      <c r="J1036" s="8" t="s">
        <v>516</v>
      </c>
      <c r="K1036" s="89" t="s">
        <v>453</v>
      </c>
      <c r="L1036" s="89" t="s">
        <v>98</v>
      </c>
      <c r="M1036" s="8" t="str">
        <f t="shared" si="59"/>
        <v>1754Vigilancia de la salud ambientalANTONIO NARIÑOB. ENERO 2025</v>
      </c>
      <c r="N1036" s="125">
        <f t="shared" si="58"/>
        <v>0</v>
      </c>
      <c r="O1036" s="125">
        <f t="shared" si="57"/>
        <v>75140</v>
      </c>
      <c r="P1036" s="96">
        <v>0</v>
      </c>
      <c r="Q1036" s="96">
        <v>10</v>
      </c>
      <c r="R1036" s="96">
        <v>0</v>
      </c>
      <c r="S1036" s="96">
        <v>751400</v>
      </c>
      <c r="T1036" s="96">
        <v>0</v>
      </c>
      <c r="U1036" s="96">
        <v>10</v>
      </c>
      <c r="V1036" s="96">
        <v>0</v>
      </c>
      <c r="W1036" s="96">
        <v>751400</v>
      </c>
    </row>
    <row r="1037" spans="2:23" ht="78.75" x14ac:dyDescent="0.25">
      <c r="B1037" s="78">
        <v>1754</v>
      </c>
      <c r="C1037" s="89" t="s">
        <v>70</v>
      </c>
      <c r="D1037" s="8" t="str">
        <f t="shared" si="60"/>
        <v>1754Vigilancia de la salud ambiental</v>
      </c>
      <c r="E1037" s="8" t="s">
        <v>289</v>
      </c>
      <c r="F1037" s="78" t="s">
        <v>292</v>
      </c>
      <c r="G1037" s="78" t="s">
        <v>368</v>
      </c>
      <c r="H1037" s="78" t="s">
        <v>414</v>
      </c>
      <c r="I1037" s="8" t="s">
        <v>516</v>
      </c>
      <c r="J1037" s="8" t="s">
        <v>516</v>
      </c>
      <c r="K1037" s="89" t="s">
        <v>456</v>
      </c>
      <c r="L1037" s="89" t="s">
        <v>98</v>
      </c>
      <c r="M1037" s="8" t="str">
        <f t="shared" si="59"/>
        <v>1754Vigilancia de la salud ambientalRAFAEL URIBE URIBEB. ENERO 2025</v>
      </c>
      <c r="N1037" s="125">
        <f t="shared" si="58"/>
        <v>0</v>
      </c>
      <c r="O1037" s="125">
        <f t="shared" si="57"/>
        <v>75140</v>
      </c>
      <c r="P1037" s="96">
        <v>0</v>
      </c>
      <c r="Q1037" s="96">
        <v>12</v>
      </c>
      <c r="R1037" s="96">
        <v>0</v>
      </c>
      <c r="S1037" s="96">
        <v>901680</v>
      </c>
      <c r="T1037" s="96">
        <v>0</v>
      </c>
      <c r="U1037" s="96">
        <v>12</v>
      </c>
      <c r="V1037" s="96">
        <v>0</v>
      </c>
      <c r="W1037" s="96">
        <v>901680</v>
      </c>
    </row>
    <row r="1038" spans="2:23" ht="72" x14ac:dyDescent="0.25">
      <c r="B1038" s="78">
        <v>1755</v>
      </c>
      <c r="C1038" s="89" t="s">
        <v>70</v>
      </c>
      <c r="D1038" s="8" t="str">
        <f t="shared" si="60"/>
        <v>1755Vigilancia de la salud ambiental</v>
      </c>
      <c r="E1038" s="8" t="s">
        <v>289</v>
      </c>
      <c r="F1038" s="78" t="s">
        <v>292</v>
      </c>
      <c r="G1038" s="78" t="s">
        <v>369</v>
      </c>
      <c r="H1038" s="78" t="s">
        <v>414</v>
      </c>
      <c r="I1038" s="8" t="s">
        <v>516</v>
      </c>
      <c r="J1038" s="8" t="s">
        <v>516</v>
      </c>
      <c r="K1038" s="77" t="s">
        <v>453</v>
      </c>
      <c r="L1038" s="89" t="s">
        <v>98</v>
      </c>
      <c r="M1038" s="8" t="str">
        <f t="shared" si="59"/>
        <v>1755Vigilancia de la salud ambientalANTONIO NARIÑOB. ENERO 2025</v>
      </c>
      <c r="N1038" s="125">
        <f t="shared" si="58"/>
        <v>0</v>
      </c>
      <c r="O1038" s="125">
        <f t="shared" si="57"/>
        <v>0</v>
      </c>
      <c r="P1038" s="96">
        <v>0</v>
      </c>
      <c r="Q1038" s="96">
        <v>0</v>
      </c>
      <c r="R1038" s="96">
        <v>0</v>
      </c>
      <c r="S1038" s="96">
        <v>0</v>
      </c>
      <c r="T1038" s="96">
        <v>0</v>
      </c>
      <c r="U1038" s="96">
        <v>0</v>
      </c>
      <c r="V1038" s="96">
        <v>0</v>
      </c>
      <c r="W1038" s="96">
        <v>0</v>
      </c>
    </row>
    <row r="1039" spans="2:23" ht="72" x14ac:dyDescent="0.25">
      <c r="B1039" s="78">
        <v>1756</v>
      </c>
      <c r="C1039" s="89" t="s">
        <v>70</v>
      </c>
      <c r="D1039" s="8" t="str">
        <f t="shared" si="60"/>
        <v>1756Vigilancia de la salud ambiental</v>
      </c>
      <c r="E1039" s="8" t="s">
        <v>289</v>
      </c>
      <c r="F1039" s="78" t="s">
        <v>292</v>
      </c>
      <c r="G1039" s="78" t="s">
        <v>370</v>
      </c>
      <c r="H1039" s="78" t="s">
        <v>414</v>
      </c>
      <c r="I1039" s="8" t="s">
        <v>516</v>
      </c>
      <c r="J1039" s="8" t="s">
        <v>516</v>
      </c>
      <c r="K1039" s="77" t="s">
        <v>457</v>
      </c>
      <c r="L1039" s="89" t="s">
        <v>98</v>
      </c>
      <c r="M1039" s="8" t="str">
        <f t="shared" si="59"/>
        <v>1756Vigilancia de la salud ambientalSAN CRISTOBALB. ENERO 2025</v>
      </c>
      <c r="N1039" s="125">
        <f t="shared" si="58"/>
        <v>0</v>
      </c>
      <c r="O1039" s="125">
        <f t="shared" si="57"/>
        <v>60112</v>
      </c>
      <c r="P1039" s="96">
        <v>0</v>
      </c>
      <c r="Q1039" s="96">
        <v>1</v>
      </c>
      <c r="R1039" s="96">
        <v>0</v>
      </c>
      <c r="S1039" s="96">
        <v>60112</v>
      </c>
      <c r="T1039" s="96">
        <v>0</v>
      </c>
      <c r="U1039" s="96">
        <v>1</v>
      </c>
      <c r="V1039" s="96">
        <v>0</v>
      </c>
      <c r="W1039" s="96">
        <v>60112</v>
      </c>
    </row>
    <row r="1040" spans="2:23" ht="60" x14ac:dyDescent="0.25">
      <c r="B1040" s="78">
        <v>1756</v>
      </c>
      <c r="C1040" s="89" t="s">
        <v>70</v>
      </c>
      <c r="D1040" s="8" t="str">
        <f t="shared" si="60"/>
        <v>1756Vigilancia de la salud ambiental</v>
      </c>
      <c r="E1040" s="8" t="s">
        <v>289</v>
      </c>
      <c r="F1040" s="78" t="s">
        <v>292</v>
      </c>
      <c r="G1040" s="78" t="s">
        <v>370</v>
      </c>
      <c r="H1040" s="78" t="s">
        <v>414</v>
      </c>
      <c r="I1040" s="8" t="s">
        <v>516</v>
      </c>
      <c r="J1040" s="8" t="s">
        <v>516</v>
      </c>
      <c r="K1040" s="77" t="s">
        <v>455</v>
      </c>
      <c r="L1040" s="89" t="s">
        <v>98</v>
      </c>
      <c r="M1040" s="8" t="str">
        <f t="shared" si="59"/>
        <v>1756Vigilancia de la salud ambientalMARTIRESB. ENERO 2025</v>
      </c>
      <c r="N1040" s="125">
        <f t="shared" si="58"/>
        <v>0</v>
      </c>
      <c r="O1040" s="125">
        <f t="shared" si="57"/>
        <v>60112</v>
      </c>
      <c r="P1040" s="96">
        <v>0</v>
      </c>
      <c r="Q1040" s="96">
        <v>4</v>
      </c>
      <c r="R1040" s="96">
        <v>0</v>
      </c>
      <c r="S1040" s="96">
        <v>240448</v>
      </c>
      <c r="T1040" s="96">
        <v>0</v>
      </c>
      <c r="U1040" s="96">
        <v>4</v>
      </c>
      <c r="V1040" s="96">
        <v>0</v>
      </c>
      <c r="W1040" s="96">
        <v>240448</v>
      </c>
    </row>
    <row r="1041" spans="2:23" ht="72" x14ac:dyDescent="0.25">
      <c r="B1041" s="78">
        <v>1756</v>
      </c>
      <c r="C1041" s="89" t="s">
        <v>70</v>
      </c>
      <c r="D1041" s="8" t="str">
        <f t="shared" si="60"/>
        <v>1756Vigilancia de la salud ambiental</v>
      </c>
      <c r="E1041" s="8" t="s">
        <v>289</v>
      </c>
      <c r="F1041" s="78" t="s">
        <v>292</v>
      </c>
      <c r="G1041" s="78" t="s">
        <v>370</v>
      </c>
      <c r="H1041" s="78" t="s">
        <v>414</v>
      </c>
      <c r="I1041" s="8" t="s">
        <v>516</v>
      </c>
      <c r="J1041" s="8" t="s">
        <v>516</v>
      </c>
      <c r="K1041" s="77" t="s">
        <v>453</v>
      </c>
      <c r="L1041" s="89" t="s">
        <v>98</v>
      </c>
      <c r="M1041" s="8" t="str">
        <f t="shared" si="59"/>
        <v>1756Vigilancia de la salud ambientalANTONIO NARIÑOB. ENERO 2025</v>
      </c>
      <c r="N1041" s="125">
        <f t="shared" si="58"/>
        <v>0</v>
      </c>
      <c r="O1041" s="125">
        <f t="shared" si="57"/>
        <v>60112</v>
      </c>
      <c r="P1041" s="96">
        <v>0</v>
      </c>
      <c r="Q1041" s="96">
        <v>1</v>
      </c>
      <c r="R1041" s="96">
        <v>0</v>
      </c>
      <c r="S1041" s="96">
        <v>60112</v>
      </c>
      <c r="T1041" s="96">
        <v>0</v>
      </c>
      <c r="U1041" s="96">
        <v>1</v>
      </c>
      <c r="V1041" s="96">
        <v>0</v>
      </c>
      <c r="W1041" s="96">
        <v>60112</v>
      </c>
    </row>
    <row r="1042" spans="2:23" ht="72" x14ac:dyDescent="0.25">
      <c r="B1042" s="78">
        <v>1756</v>
      </c>
      <c r="C1042" s="89" t="s">
        <v>70</v>
      </c>
      <c r="D1042" s="8" t="str">
        <f t="shared" si="60"/>
        <v>1756Vigilancia de la salud ambiental</v>
      </c>
      <c r="E1042" s="8" t="s">
        <v>289</v>
      </c>
      <c r="F1042" s="78" t="s">
        <v>292</v>
      </c>
      <c r="G1042" s="78" t="s">
        <v>370</v>
      </c>
      <c r="H1042" s="78" t="s">
        <v>414</v>
      </c>
      <c r="I1042" s="8" t="s">
        <v>516</v>
      </c>
      <c r="J1042" s="8" t="s">
        <v>516</v>
      </c>
      <c r="K1042" s="77" t="s">
        <v>456</v>
      </c>
      <c r="L1042" s="89" t="s">
        <v>98</v>
      </c>
      <c r="M1042" s="8" t="str">
        <f t="shared" si="59"/>
        <v>1756Vigilancia de la salud ambientalRAFAEL URIBE URIBEB. ENERO 2025</v>
      </c>
      <c r="N1042" s="125">
        <f t="shared" si="58"/>
        <v>0</v>
      </c>
      <c r="O1042" s="125">
        <f t="shared" si="57"/>
        <v>60112</v>
      </c>
      <c r="P1042" s="96">
        <v>0</v>
      </c>
      <c r="Q1042" s="96">
        <v>1</v>
      </c>
      <c r="R1042" s="96">
        <v>0</v>
      </c>
      <c r="S1042" s="96">
        <v>60112</v>
      </c>
      <c r="T1042" s="96">
        <v>0</v>
      </c>
      <c r="U1042" s="96">
        <v>1</v>
      </c>
      <c r="V1042" s="96">
        <v>0</v>
      </c>
      <c r="W1042" s="96">
        <v>60112</v>
      </c>
    </row>
    <row r="1043" spans="2:23" ht="78.75" x14ac:dyDescent="0.25">
      <c r="B1043" s="78">
        <v>1758</v>
      </c>
      <c r="C1043" s="89" t="s">
        <v>70</v>
      </c>
      <c r="D1043" s="8" t="str">
        <f t="shared" si="60"/>
        <v>1758Vigilancia de la salud ambiental</v>
      </c>
      <c r="E1043" s="8" t="s">
        <v>289</v>
      </c>
      <c r="F1043" s="78" t="s">
        <v>292</v>
      </c>
      <c r="G1043" s="78" t="s">
        <v>371</v>
      </c>
      <c r="H1043" s="78" t="s">
        <v>414</v>
      </c>
      <c r="I1043" s="8" t="s">
        <v>516</v>
      </c>
      <c r="J1043" s="8" t="s">
        <v>516</v>
      </c>
      <c r="K1043" s="89" t="s">
        <v>458</v>
      </c>
      <c r="L1043" s="89" t="s">
        <v>98</v>
      </c>
      <c r="M1043" s="8" t="str">
        <f t="shared" si="59"/>
        <v>1758Vigilancia de la salud ambientalSANTA FEB. ENERO 2025</v>
      </c>
      <c r="N1043" s="125">
        <f t="shared" si="58"/>
        <v>0</v>
      </c>
      <c r="O1043" s="125">
        <f t="shared" si="57"/>
        <v>0</v>
      </c>
      <c r="P1043" s="96">
        <v>0</v>
      </c>
      <c r="Q1043" s="96">
        <v>0</v>
      </c>
      <c r="R1043" s="96">
        <v>0</v>
      </c>
      <c r="S1043" s="96">
        <v>0</v>
      </c>
      <c r="T1043" s="96">
        <v>0</v>
      </c>
      <c r="U1043" s="96">
        <v>0</v>
      </c>
      <c r="V1043" s="96">
        <v>0</v>
      </c>
      <c r="W1043" s="96">
        <v>0</v>
      </c>
    </row>
    <row r="1044" spans="2:23" ht="78.75" x14ac:dyDescent="0.25">
      <c r="B1044" s="78">
        <v>1758</v>
      </c>
      <c r="C1044" s="89" t="s">
        <v>70</v>
      </c>
      <c r="D1044" s="8" t="str">
        <f t="shared" si="60"/>
        <v>1758Vigilancia de la salud ambiental</v>
      </c>
      <c r="E1044" s="8" t="s">
        <v>289</v>
      </c>
      <c r="F1044" s="78" t="s">
        <v>292</v>
      </c>
      <c r="G1044" s="78" t="s">
        <v>371</v>
      </c>
      <c r="H1044" s="78" t="s">
        <v>414</v>
      </c>
      <c r="I1044" s="8" t="s">
        <v>516</v>
      </c>
      <c r="J1044" s="8" t="s">
        <v>516</v>
      </c>
      <c r="K1044" s="77" t="s">
        <v>457</v>
      </c>
      <c r="L1044" s="89" t="s">
        <v>98</v>
      </c>
      <c r="M1044" s="8" t="str">
        <f t="shared" si="59"/>
        <v>1758Vigilancia de la salud ambientalSAN CRISTOBALB. ENERO 2025</v>
      </c>
      <c r="N1044" s="125">
        <f t="shared" si="58"/>
        <v>0</v>
      </c>
      <c r="O1044" s="125">
        <f t="shared" si="57"/>
        <v>0</v>
      </c>
      <c r="P1044" s="96">
        <v>0</v>
      </c>
      <c r="Q1044" s="96">
        <v>0</v>
      </c>
      <c r="R1044" s="96">
        <v>0</v>
      </c>
      <c r="S1044" s="96">
        <v>0</v>
      </c>
      <c r="T1044" s="96">
        <v>0</v>
      </c>
      <c r="U1044" s="96">
        <v>0</v>
      </c>
      <c r="V1044" s="96">
        <v>0</v>
      </c>
      <c r="W1044" s="96">
        <v>0</v>
      </c>
    </row>
    <row r="1045" spans="2:23" ht="78.75" x14ac:dyDescent="0.25">
      <c r="B1045" s="78">
        <v>1758</v>
      </c>
      <c r="C1045" s="89" t="s">
        <v>70</v>
      </c>
      <c r="D1045" s="8" t="str">
        <f t="shared" si="60"/>
        <v>1758Vigilancia de la salud ambiental</v>
      </c>
      <c r="E1045" s="8" t="s">
        <v>289</v>
      </c>
      <c r="F1045" s="78" t="s">
        <v>292</v>
      </c>
      <c r="G1045" s="78" t="s">
        <v>371</v>
      </c>
      <c r="H1045" s="78" t="s">
        <v>414</v>
      </c>
      <c r="I1045" s="8" t="s">
        <v>516</v>
      </c>
      <c r="J1045" s="8" t="s">
        <v>516</v>
      </c>
      <c r="K1045" s="89" t="s">
        <v>455</v>
      </c>
      <c r="L1045" s="89" t="s">
        <v>98</v>
      </c>
      <c r="M1045" s="8" t="str">
        <f t="shared" si="59"/>
        <v>1758Vigilancia de la salud ambientalMARTIRESB. ENERO 2025</v>
      </c>
      <c r="N1045" s="125">
        <f t="shared" si="58"/>
        <v>0</v>
      </c>
      <c r="O1045" s="125">
        <f t="shared" si="57"/>
        <v>90168</v>
      </c>
      <c r="P1045" s="96">
        <v>0</v>
      </c>
      <c r="Q1045" s="96">
        <v>1</v>
      </c>
      <c r="R1045" s="96">
        <v>0</v>
      </c>
      <c r="S1045" s="96">
        <v>90168</v>
      </c>
      <c r="T1045" s="96">
        <v>0</v>
      </c>
      <c r="U1045" s="96">
        <v>1</v>
      </c>
      <c r="V1045" s="96">
        <v>0</v>
      </c>
      <c r="W1045" s="96">
        <v>90168</v>
      </c>
    </row>
    <row r="1046" spans="2:23" ht="78.75" x14ac:dyDescent="0.25">
      <c r="B1046" s="78">
        <v>1758</v>
      </c>
      <c r="C1046" s="89" t="s">
        <v>70</v>
      </c>
      <c r="D1046" s="8" t="str">
        <f t="shared" si="60"/>
        <v>1758Vigilancia de la salud ambiental</v>
      </c>
      <c r="E1046" s="8" t="s">
        <v>289</v>
      </c>
      <c r="F1046" s="78" t="s">
        <v>292</v>
      </c>
      <c r="G1046" s="78" t="s">
        <v>371</v>
      </c>
      <c r="H1046" s="78" t="s">
        <v>414</v>
      </c>
      <c r="I1046" s="8" t="s">
        <v>516</v>
      </c>
      <c r="J1046" s="8" t="s">
        <v>516</v>
      </c>
      <c r="K1046" s="77" t="s">
        <v>453</v>
      </c>
      <c r="L1046" s="89" t="s">
        <v>98</v>
      </c>
      <c r="M1046" s="8" t="str">
        <f t="shared" si="59"/>
        <v>1758Vigilancia de la salud ambientalANTONIO NARIÑOB. ENERO 2025</v>
      </c>
      <c r="N1046" s="125">
        <f t="shared" si="58"/>
        <v>0</v>
      </c>
      <c r="O1046" s="125">
        <f t="shared" si="57"/>
        <v>90168</v>
      </c>
      <c r="P1046" s="96">
        <v>0</v>
      </c>
      <c r="Q1046" s="96">
        <v>1</v>
      </c>
      <c r="R1046" s="96">
        <v>0</v>
      </c>
      <c r="S1046" s="96">
        <v>90168</v>
      </c>
      <c r="T1046" s="96">
        <v>0</v>
      </c>
      <c r="U1046" s="96">
        <v>1</v>
      </c>
      <c r="V1046" s="96">
        <v>0</v>
      </c>
      <c r="W1046" s="96">
        <v>90168</v>
      </c>
    </row>
    <row r="1047" spans="2:23" ht="78.75" x14ac:dyDescent="0.25">
      <c r="B1047" s="78">
        <v>1758</v>
      </c>
      <c r="C1047" s="89" t="s">
        <v>70</v>
      </c>
      <c r="D1047" s="8" t="str">
        <f t="shared" si="60"/>
        <v>1758Vigilancia de la salud ambiental</v>
      </c>
      <c r="E1047" s="8" t="s">
        <v>289</v>
      </c>
      <c r="F1047" s="78" t="s">
        <v>292</v>
      </c>
      <c r="G1047" s="78" t="s">
        <v>371</v>
      </c>
      <c r="H1047" s="78" t="s">
        <v>414</v>
      </c>
      <c r="I1047" s="8" t="s">
        <v>516</v>
      </c>
      <c r="J1047" s="8" t="s">
        <v>516</v>
      </c>
      <c r="K1047" s="77" t="s">
        <v>456</v>
      </c>
      <c r="L1047" s="89" t="s">
        <v>98</v>
      </c>
      <c r="M1047" s="8" t="str">
        <f t="shared" si="59"/>
        <v>1758Vigilancia de la salud ambientalRAFAEL URIBE URIBEB. ENERO 2025</v>
      </c>
      <c r="N1047" s="125">
        <f t="shared" si="58"/>
        <v>0</v>
      </c>
      <c r="O1047" s="125">
        <f t="shared" si="57"/>
        <v>0</v>
      </c>
      <c r="P1047" s="96">
        <v>0</v>
      </c>
      <c r="Q1047" s="96">
        <v>0</v>
      </c>
      <c r="R1047" s="96">
        <v>0</v>
      </c>
      <c r="S1047" s="96">
        <v>0</v>
      </c>
      <c r="T1047" s="96">
        <v>0</v>
      </c>
      <c r="U1047" s="96">
        <v>0</v>
      </c>
      <c r="V1047" s="96">
        <v>0</v>
      </c>
      <c r="W1047" s="96">
        <v>0</v>
      </c>
    </row>
    <row r="1048" spans="2:23" ht="78.75" x14ac:dyDescent="0.25">
      <c r="B1048" s="78">
        <v>1759</v>
      </c>
      <c r="C1048" s="89" t="s">
        <v>70</v>
      </c>
      <c r="D1048" s="8" t="str">
        <f t="shared" si="60"/>
        <v>1759Vigilancia de la salud ambiental</v>
      </c>
      <c r="E1048" s="8" t="s">
        <v>289</v>
      </c>
      <c r="F1048" s="78" t="s">
        <v>292</v>
      </c>
      <c r="G1048" s="78" t="s">
        <v>372</v>
      </c>
      <c r="H1048" s="78" t="s">
        <v>414</v>
      </c>
      <c r="I1048" s="8" t="s">
        <v>516</v>
      </c>
      <c r="J1048" s="8" t="s">
        <v>516</v>
      </c>
      <c r="K1048" s="89" t="s">
        <v>458</v>
      </c>
      <c r="L1048" s="89" t="s">
        <v>98</v>
      </c>
      <c r="M1048" s="8" t="str">
        <f t="shared" si="59"/>
        <v>1759Vigilancia de la salud ambientalSANTA FEB. ENERO 2025</v>
      </c>
      <c r="N1048" s="125">
        <f t="shared" si="58"/>
        <v>0</v>
      </c>
      <c r="O1048" s="125">
        <f t="shared" si="57"/>
        <v>60112</v>
      </c>
      <c r="P1048" s="96">
        <v>0</v>
      </c>
      <c r="Q1048" s="96">
        <v>7</v>
      </c>
      <c r="R1048" s="96">
        <v>0</v>
      </c>
      <c r="S1048" s="96">
        <v>420784</v>
      </c>
      <c r="T1048" s="96">
        <v>0</v>
      </c>
      <c r="U1048" s="96">
        <v>7</v>
      </c>
      <c r="V1048" s="96">
        <v>0</v>
      </c>
      <c r="W1048" s="96">
        <v>420784</v>
      </c>
    </row>
    <row r="1049" spans="2:23" ht="78.75" x14ac:dyDescent="0.25">
      <c r="B1049" s="78">
        <v>1759</v>
      </c>
      <c r="C1049" s="89" t="s">
        <v>70</v>
      </c>
      <c r="D1049" s="8" t="str">
        <f t="shared" si="60"/>
        <v>1759Vigilancia de la salud ambiental</v>
      </c>
      <c r="E1049" s="8" t="s">
        <v>289</v>
      </c>
      <c r="F1049" s="78" t="s">
        <v>292</v>
      </c>
      <c r="G1049" s="78" t="s">
        <v>372</v>
      </c>
      <c r="H1049" s="78" t="s">
        <v>414</v>
      </c>
      <c r="I1049" s="8" t="s">
        <v>516</v>
      </c>
      <c r="J1049" s="8" t="s">
        <v>516</v>
      </c>
      <c r="K1049" s="77" t="s">
        <v>457</v>
      </c>
      <c r="L1049" s="89" t="s">
        <v>98</v>
      </c>
      <c r="M1049" s="8" t="str">
        <f t="shared" si="59"/>
        <v>1759Vigilancia de la salud ambientalSAN CRISTOBALB. ENERO 2025</v>
      </c>
      <c r="N1049" s="125">
        <f t="shared" si="58"/>
        <v>0</v>
      </c>
      <c r="O1049" s="125">
        <f t="shared" si="57"/>
        <v>60112</v>
      </c>
      <c r="P1049" s="96">
        <v>0</v>
      </c>
      <c r="Q1049" s="96">
        <v>30</v>
      </c>
      <c r="R1049" s="96">
        <v>0</v>
      </c>
      <c r="S1049" s="96">
        <v>1803360</v>
      </c>
      <c r="T1049" s="96">
        <v>0</v>
      </c>
      <c r="U1049" s="96">
        <v>30</v>
      </c>
      <c r="V1049" s="96">
        <v>0</v>
      </c>
      <c r="W1049" s="96">
        <v>1803360</v>
      </c>
    </row>
    <row r="1050" spans="2:23" ht="78.75" x14ac:dyDescent="0.25">
      <c r="B1050" s="78">
        <v>1759</v>
      </c>
      <c r="C1050" s="89" t="s">
        <v>70</v>
      </c>
      <c r="D1050" s="8" t="str">
        <f t="shared" si="60"/>
        <v>1759Vigilancia de la salud ambiental</v>
      </c>
      <c r="E1050" s="8" t="s">
        <v>289</v>
      </c>
      <c r="F1050" s="78" t="s">
        <v>292</v>
      </c>
      <c r="G1050" s="78" t="s">
        <v>372</v>
      </c>
      <c r="H1050" s="78" t="s">
        <v>414</v>
      </c>
      <c r="I1050" s="8" t="s">
        <v>516</v>
      </c>
      <c r="J1050" s="8" t="s">
        <v>516</v>
      </c>
      <c r="K1050" s="89" t="s">
        <v>455</v>
      </c>
      <c r="L1050" s="89" t="s">
        <v>98</v>
      </c>
      <c r="M1050" s="8" t="str">
        <f t="shared" si="59"/>
        <v>1759Vigilancia de la salud ambientalMARTIRESB. ENERO 2025</v>
      </c>
      <c r="N1050" s="125">
        <f t="shared" si="58"/>
        <v>0</v>
      </c>
      <c r="O1050" s="125">
        <f t="shared" ref="O1050:O1113" si="61">IFERROR(S1050/Q1050,0)</f>
        <v>60112</v>
      </c>
      <c r="P1050" s="96">
        <v>0</v>
      </c>
      <c r="Q1050" s="96">
        <v>150</v>
      </c>
      <c r="R1050" s="96">
        <v>0</v>
      </c>
      <c r="S1050" s="96">
        <v>9016800</v>
      </c>
      <c r="T1050" s="96">
        <v>0</v>
      </c>
      <c r="U1050" s="96">
        <v>134</v>
      </c>
      <c r="V1050" s="96">
        <v>0</v>
      </c>
      <c r="W1050" s="96">
        <v>8055008</v>
      </c>
    </row>
    <row r="1051" spans="2:23" ht="78.75" x14ac:dyDescent="0.25">
      <c r="B1051" s="78">
        <v>1759</v>
      </c>
      <c r="C1051" s="89" t="s">
        <v>70</v>
      </c>
      <c r="D1051" s="8" t="str">
        <f t="shared" si="60"/>
        <v>1759Vigilancia de la salud ambiental</v>
      </c>
      <c r="E1051" s="8" t="s">
        <v>289</v>
      </c>
      <c r="F1051" s="78" t="s">
        <v>292</v>
      </c>
      <c r="G1051" s="78" t="s">
        <v>372</v>
      </c>
      <c r="H1051" s="78" t="s">
        <v>414</v>
      </c>
      <c r="I1051" s="8" t="s">
        <v>516</v>
      </c>
      <c r="J1051" s="8" t="s">
        <v>516</v>
      </c>
      <c r="K1051" s="77" t="s">
        <v>453</v>
      </c>
      <c r="L1051" s="89" t="s">
        <v>98</v>
      </c>
      <c r="M1051" s="8" t="str">
        <f t="shared" si="59"/>
        <v>1759Vigilancia de la salud ambientalANTONIO NARIÑOB. ENERO 2025</v>
      </c>
      <c r="N1051" s="125">
        <f t="shared" ref="N1051:N1114" si="62">IFERROR(R1051/P1051,0)</f>
        <v>0</v>
      </c>
      <c r="O1051" s="125">
        <f t="shared" si="61"/>
        <v>60112</v>
      </c>
      <c r="P1051" s="96">
        <v>0</v>
      </c>
      <c r="Q1051" s="96">
        <v>46</v>
      </c>
      <c r="R1051" s="96">
        <v>0</v>
      </c>
      <c r="S1051" s="96">
        <v>2765152</v>
      </c>
      <c r="T1051" s="96">
        <v>0</v>
      </c>
      <c r="U1051" s="96">
        <v>42</v>
      </c>
      <c r="V1051" s="96">
        <v>0</v>
      </c>
      <c r="W1051" s="96">
        <v>2524704</v>
      </c>
    </row>
    <row r="1052" spans="2:23" ht="78.75" x14ac:dyDescent="0.25">
      <c r="B1052" s="78">
        <v>1759</v>
      </c>
      <c r="C1052" s="89" t="s">
        <v>70</v>
      </c>
      <c r="D1052" s="8" t="str">
        <f t="shared" si="60"/>
        <v>1759Vigilancia de la salud ambiental</v>
      </c>
      <c r="E1052" s="8" t="s">
        <v>289</v>
      </c>
      <c r="F1052" s="78" t="s">
        <v>292</v>
      </c>
      <c r="G1052" s="78" t="s">
        <v>372</v>
      </c>
      <c r="H1052" s="78" t="s">
        <v>414</v>
      </c>
      <c r="I1052" s="8" t="s">
        <v>516</v>
      </c>
      <c r="J1052" s="8" t="s">
        <v>516</v>
      </c>
      <c r="K1052" s="89" t="s">
        <v>456</v>
      </c>
      <c r="L1052" s="89" t="s">
        <v>98</v>
      </c>
      <c r="M1052" s="8" t="str">
        <f t="shared" si="59"/>
        <v>1759Vigilancia de la salud ambientalRAFAEL URIBE URIBEB. ENERO 2025</v>
      </c>
      <c r="N1052" s="125">
        <f t="shared" si="62"/>
        <v>0</v>
      </c>
      <c r="O1052" s="125">
        <f t="shared" si="61"/>
        <v>60112</v>
      </c>
      <c r="P1052" s="96">
        <v>0</v>
      </c>
      <c r="Q1052" s="96">
        <v>36</v>
      </c>
      <c r="R1052" s="96">
        <v>0</v>
      </c>
      <c r="S1052" s="96">
        <v>2164032</v>
      </c>
      <c r="T1052" s="96">
        <v>0</v>
      </c>
      <c r="U1052" s="96">
        <v>36</v>
      </c>
      <c r="V1052" s="96">
        <v>0</v>
      </c>
      <c r="W1052" s="96">
        <v>2164032</v>
      </c>
    </row>
    <row r="1053" spans="2:23" ht="60" x14ac:dyDescent="0.25">
      <c r="B1053" s="78">
        <v>1761</v>
      </c>
      <c r="C1053" s="89" t="s">
        <v>70</v>
      </c>
      <c r="D1053" s="8" t="str">
        <f t="shared" si="60"/>
        <v>1761Vigilancia de la salud ambiental</v>
      </c>
      <c r="E1053" s="8" t="s">
        <v>289</v>
      </c>
      <c r="F1053" s="78" t="s">
        <v>292</v>
      </c>
      <c r="G1053" s="78" t="s">
        <v>373</v>
      </c>
      <c r="H1053" s="78" t="s">
        <v>414</v>
      </c>
      <c r="I1053" s="8" t="s">
        <v>516</v>
      </c>
      <c r="J1053" s="8" t="s">
        <v>516</v>
      </c>
      <c r="K1053" s="77" t="s">
        <v>458</v>
      </c>
      <c r="L1053" s="89" t="s">
        <v>98</v>
      </c>
      <c r="M1053" s="8" t="str">
        <f t="shared" si="59"/>
        <v>1761Vigilancia de la salud ambientalSANTA FEB. ENERO 2025</v>
      </c>
      <c r="N1053" s="125">
        <f t="shared" si="62"/>
        <v>0</v>
      </c>
      <c r="O1053" s="125">
        <f t="shared" si="61"/>
        <v>60112</v>
      </c>
      <c r="P1053" s="96">
        <v>0</v>
      </c>
      <c r="Q1053" s="96">
        <v>2</v>
      </c>
      <c r="R1053" s="96">
        <v>0</v>
      </c>
      <c r="S1053" s="96">
        <v>120224</v>
      </c>
      <c r="T1053" s="96">
        <v>0</v>
      </c>
      <c r="U1053" s="96">
        <v>2</v>
      </c>
      <c r="V1053" s="96">
        <v>0</v>
      </c>
      <c r="W1053" s="96">
        <v>120224</v>
      </c>
    </row>
    <row r="1054" spans="2:23" ht="72" x14ac:dyDescent="0.25">
      <c r="B1054" s="78">
        <v>1761</v>
      </c>
      <c r="C1054" s="89" t="s">
        <v>70</v>
      </c>
      <c r="D1054" s="8" t="str">
        <f t="shared" si="60"/>
        <v>1761Vigilancia de la salud ambiental</v>
      </c>
      <c r="E1054" s="8" t="s">
        <v>289</v>
      </c>
      <c r="F1054" s="78" t="s">
        <v>292</v>
      </c>
      <c r="G1054" s="78" t="s">
        <v>373</v>
      </c>
      <c r="H1054" s="78" t="s">
        <v>414</v>
      </c>
      <c r="I1054" s="8" t="s">
        <v>516</v>
      </c>
      <c r="J1054" s="8" t="s">
        <v>516</v>
      </c>
      <c r="K1054" s="89" t="s">
        <v>457</v>
      </c>
      <c r="L1054" s="89" t="s">
        <v>98</v>
      </c>
      <c r="M1054" s="8" t="str">
        <f t="shared" si="59"/>
        <v>1761Vigilancia de la salud ambientalSAN CRISTOBALB. ENERO 2025</v>
      </c>
      <c r="N1054" s="125">
        <f t="shared" si="62"/>
        <v>0</v>
      </c>
      <c r="O1054" s="125">
        <f t="shared" si="61"/>
        <v>60112</v>
      </c>
      <c r="P1054" s="96">
        <v>0</v>
      </c>
      <c r="Q1054" s="96">
        <v>4</v>
      </c>
      <c r="R1054" s="96">
        <v>0</v>
      </c>
      <c r="S1054" s="96">
        <v>240448</v>
      </c>
      <c r="T1054" s="96">
        <v>0</v>
      </c>
      <c r="U1054" s="96">
        <v>4</v>
      </c>
      <c r="V1054" s="96">
        <v>0</v>
      </c>
      <c r="W1054" s="96">
        <v>240448</v>
      </c>
    </row>
    <row r="1055" spans="2:23" ht="60" x14ac:dyDescent="0.25">
      <c r="B1055" s="78">
        <v>1761</v>
      </c>
      <c r="C1055" s="89" t="s">
        <v>70</v>
      </c>
      <c r="D1055" s="8" t="str">
        <f t="shared" si="60"/>
        <v>1761Vigilancia de la salud ambiental</v>
      </c>
      <c r="E1055" s="8" t="s">
        <v>289</v>
      </c>
      <c r="F1055" s="78" t="s">
        <v>292</v>
      </c>
      <c r="G1055" s="78" t="s">
        <v>373</v>
      </c>
      <c r="H1055" s="78" t="s">
        <v>414</v>
      </c>
      <c r="I1055" s="8" t="s">
        <v>516</v>
      </c>
      <c r="J1055" s="8" t="s">
        <v>516</v>
      </c>
      <c r="K1055" s="77" t="s">
        <v>455</v>
      </c>
      <c r="L1055" s="89" t="s">
        <v>98</v>
      </c>
      <c r="M1055" s="8" t="str">
        <f t="shared" si="59"/>
        <v>1761Vigilancia de la salud ambientalMARTIRESB. ENERO 2025</v>
      </c>
      <c r="N1055" s="125">
        <f t="shared" si="62"/>
        <v>0</v>
      </c>
      <c r="O1055" s="125">
        <f t="shared" si="61"/>
        <v>60112</v>
      </c>
      <c r="P1055" s="96">
        <v>0</v>
      </c>
      <c r="Q1055" s="96">
        <v>2</v>
      </c>
      <c r="R1055" s="96">
        <v>0</v>
      </c>
      <c r="S1055" s="96">
        <v>120224</v>
      </c>
      <c r="T1055" s="96">
        <v>0</v>
      </c>
      <c r="U1055" s="96">
        <v>2</v>
      </c>
      <c r="V1055" s="96">
        <v>0</v>
      </c>
      <c r="W1055" s="96">
        <v>120224</v>
      </c>
    </row>
    <row r="1056" spans="2:23" ht="72" x14ac:dyDescent="0.25">
      <c r="B1056" s="78">
        <v>1761</v>
      </c>
      <c r="C1056" s="89" t="s">
        <v>70</v>
      </c>
      <c r="D1056" s="8" t="str">
        <f t="shared" si="60"/>
        <v>1761Vigilancia de la salud ambiental</v>
      </c>
      <c r="E1056" s="8" t="s">
        <v>289</v>
      </c>
      <c r="F1056" s="78" t="s">
        <v>292</v>
      </c>
      <c r="G1056" s="78" t="s">
        <v>373</v>
      </c>
      <c r="H1056" s="78" t="s">
        <v>414</v>
      </c>
      <c r="I1056" s="8" t="s">
        <v>516</v>
      </c>
      <c r="J1056" s="8" t="s">
        <v>516</v>
      </c>
      <c r="K1056" s="89" t="s">
        <v>453</v>
      </c>
      <c r="L1056" s="89" t="s">
        <v>98</v>
      </c>
      <c r="M1056" s="8" t="str">
        <f t="shared" si="59"/>
        <v>1761Vigilancia de la salud ambientalANTONIO NARIÑOB. ENERO 2025</v>
      </c>
      <c r="N1056" s="125">
        <f t="shared" si="62"/>
        <v>0</v>
      </c>
      <c r="O1056" s="125">
        <f t="shared" si="61"/>
        <v>60112</v>
      </c>
      <c r="P1056" s="96">
        <v>0</v>
      </c>
      <c r="Q1056" s="96">
        <v>2</v>
      </c>
      <c r="R1056" s="96">
        <v>0</v>
      </c>
      <c r="S1056" s="96">
        <v>120224</v>
      </c>
      <c r="T1056" s="96">
        <v>0</v>
      </c>
      <c r="U1056" s="96">
        <v>1</v>
      </c>
      <c r="V1056" s="96">
        <v>0</v>
      </c>
      <c r="W1056" s="96">
        <v>60112</v>
      </c>
    </row>
    <row r="1057" spans="2:23" ht="60" x14ac:dyDescent="0.25">
      <c r="B1057" s="78">
        <v>1761</v>
      </c>
      <c r="C1057" s="89" t="s">
        <v>70</v>
      </c>
      <c r="D1057" s="8" t="str">
        <f t="shared" si="60"/>
        <v>1761Vigilancia de la salud ambiental</v>
      </c>
      <c r="E1057" s="8" t="s">
        <v>289</v>
      </c>
      <c r="F1057" s="78" t="s">
        <v>292</v>
      </c>
      <c r="G1057" s="78" t="s">
        <v>373</v>
      </c>
      <c r="H1057" s="78" t="s">
        <v>414</v>
      </c>
      <c r="I1057" s="8" t="s">
        <v>516</v>
      </c>
      <c r="J1057" s="8" t="s">
        <v>516</v>
      </c>
      <c r="K1057" s="77" t="s">
        <v>454</v>
      </c>
      <c r="L1057" s="89" t="s">
        <v>98</v>
      </c>
      <c r="M1057" s="8" t="str">
        <f t="shared" si="59"/>
        <v>1761Vigilancia de la salud ambientalCANDELARIAB. ENERO 2025</v>
      </c>
      <c r="N1057" s="125">
        <f t="shared" si="62"/>
        <v>0</v>
      </c>
      <c r="O1057" s="125">
        <f t="shared" si="61"/>
        <v>60112</v>
      </c>
      <c r="P1057" s="96">
        <v>0</v>
      </c>
      <c r="Q1057" s="96">
        <v>1</v>
      </c>
      <c r="R1057" s="96">
        <v>0</v>
      </c>
      <c r="S1057" s="96">
        <v>60112</v>
      </c>
      <c r="T1057" s="96">
        <v>0</v>
      </c>
      <c r="U1057" s="96">
        <v>1</v>
      </c>
      <c r="V1057" s="96">
        <v>0</v>
      </c>
      <c r="W1057" s="96">
        <v>60112</v>
      </c>
    </row>
    <row r="1058" spans="2:23" ht="72" x14ac:dyDescent="0.25">
      <c r="B1058" s="78">
        <v>1761</v>
      </c>
      <c r="C1058" s="89" t="s">
        <v>70</v>
      </c>
      <c r="D1058" s="8" t="str">
        <f t="shared" si="60"/>
        <v>1761Vigilancia de la salud ambiental</v>
      </c>
      <c r="E1058" s="8" t="s">
        <v>289</v>
      </c>
      <c r="F1058" s="78" t="s">
        <v>292</v>
      </c>
      <c r="G1058" s="78" t="s">
        <v>373</v>
      </c>
      <c r="H1058" s="78" t="s">
        <v>414</v>
      </c>
      <c r="I1058" s="8" t="s">
        <v>516</v>
      </c>
      <c r="J1058" s="8" t="s">
        <v>516</v>
      </c>
      <c r="K1058" s="89" t="s">
        <v>456</v>
      </c>
      <c r="L1058" s="89" t="s">
        <v>98</v>
      </c>
      <c r="M1058" s="8" t="str">
        <f t="shared" si="59"/>
        <v>1761Vigilancia de la salud ambientalRAFAEL URIBE URIBEB. ENERO 2025</v>
      </c>
      <c r="N1058" s="125">
        <f t="shared" si="62"/>
        <v>0</v>
      </c>
      <c r="O1058" s="125">
        <f t="shared" si="61"/>
        <v>60112</v>
      </c>
      <c r="P1058" s="96">
        <v>0</v>
      </c>
      <c r="Q1058" s="96">
        <v>3</v>
      </c>
      <c r="R1058" s="96">
        <v>0</v>
      </c>
      <c r="S1058" s="96">
        <v>180336</v>
      </c>
      <c r="T1058" s="96">
        <v>0</v>
      </c>
      <c r="U1058" s="96">
        <v>3</v>
      </c>
      <c r="V1058" s="96">
        <v>0</v>
      </c>
      <c r="W1058" s="96">
        <v>180336</v>
      </c>
    </row>
    <row r="1059" spans="2:23" ht="60" x14ac:dyDescent="0.25">
      <c r="B1059" s="78">
        <v>1762</v>
      </c>
      <c r="C1059" s="89" t="s">
        <v>70</v>
      </c>
      <c r="D1059" s="8" t="str">
        <f t="shared" si="60"/>
        <v>1762Vigilancia de la salud ambiental</v>
      </c>
      <c r="E1059" s="8" t="s">
        <v>289</v>
      </c>
      <c r="F1059" s="78" t="s">
        <v>292</v>
      </c>
      <c r="G1059" s="78" t="s">
        <v>374</v>
      </c>
      <c r="H1059" s="78" t="s">
        <v>414</v>
      </c>
      <c r="I1059" s="8" t="s">
        <v>516</v>
      </c>
      <c r="J1059" s="8" t="s">
        <v>516</v>
      </c>
      <c r="K1059" s="77" t="s">
        <v>458</v>
      </c>
      <c r="L1059" s="89" t="s">
        <v>98</v>
      </c>
      <c r="M1059" s="8" t="str">
        <f t="shared" si="59"/>
        <v>1762Vigilancia de la salud ambientalSANTA FEB. ENERO 2025</v>
      </c>
      <c r="N1059" s="125">
        <f t="shared" si="62"/>
        <v>0</v>
      </c>
      <c r="O1059" s="125">
        <f t="shared" si="61"/>
        <v>0</v>
      </c>
      <c r="P1059" s="96">
        <v>0</v>
      </c>
      <c r="Q1059" s="96">
        <v>0</v>
      </c>
      <c r="R1059" s="96">
        <v>0</v>
      </c>
      <c r="S1059" s="96">
        <v>0</v>
      </c>
      <c r="T1059" s="96">
        <v>0</v>
      </c>
      <c r="U1059" s="96">
        <v>0</v>
      </c>
      <c r="V1059" s="96">
        <v>0</v>
      </c>
      <c r="W1059" s="96">
        <v>0</v>
      </c>
    </row>
    <row r="1060" spans="2:23" ht="72" x14ac:dyDescent="0.25">
      <c r="B1060" s="78">
        <v>1762</v>
      </c>
      <c r="C1060" s="89" t="s">
        <v>70</v>
      </c>
      <c r="D1060" s="8" t="str">
        <f t="shared" si="60"/>
        <v>1762Vigilancia de la salud ambiental</v>
      </c>
      <c r="E1060" s="8" t="s">
        <v>289</v>
      </c>
      <c r="F1060" s="78" t="s">
        <v>292</v>
      </c>
      <c r="G1060" s="78" t="s">
        <v>374</v>
      </c>
      <c r="H1060" s="78" t="s">
        <v>414</v>
      </c>
      <c r="I1060" s="8" t="s">
        <v>516</v>
      </c>
      <c r="J1060" s="8" t="s">
        <v>516</v>
      </c>
      <c r="K1060" s="89" t="s">
        <v>457</v>
      </c>
      <c r="L1060" s="89" t="s">
        <v>98</v>
      </c>
      <c r="M1060" s="8" t="str">
        <f t="shared" si="59"/>
        <v>1762Vigilancia de la salud ambientalSAN CRISTOBALB. ENERO 2025</v>
      </c>
      <c r="N1060" s="125">
        <f t="shared" si="62"/>
        <v>0</v>
      </c>
      <c r="O1060" s="125">
        <f t="shared" si="61"/>
        <v>90168</v>
      </c>
      <c r="P1060" s="96">
        <v>0</v>
      </c>
      <c r="Q1060" s="96">
        <v>5</v>
      </c>
      <c r="R1060" s="96">
        <v>0</v>
      </c>
      <c r="S1060" s="96">
        <v>450840</v>
      </c>
      <c r="T1060" s="96">
        <v>0</v>
      </c>
      <c r="U1060" s="96">
        <v>5</v>
      </c>
      <c r="V1060" s="96">
        <v>0</v>
      </c>
      <c r="W1060" s="96">
        <v>450840</v>
      </c>
    </row>
    <row r="1061" spans="2:23" ht="72" x14ac:dyDescent="0.25">
      <c r="B1061" s="78">
        <v>1762</v>
      </c>
      <c r="C1061" s="89" t="s">
        <v>70</v>
      </c>
      <c r="D1061" s="8" t="str">
        <f t="shared" si="60"/>
        <v>1762Vigilancia de la salud ambiental</v>
      </c>
      <c r="E1061" s="8" t="s">
        <v>289</v>
      </c>
      <c r="F1061" s="78" t="s">
        <v>292</v>
      </c>
      <c r="G1061" s="78" t="s">
        <v>374</v>
      </c>
      <c r="H1061" s="78" t="s">
        <v>414</v>
      </c>
      <c r="I1061" s="8" t="s">
        <v>516</v>
      </c>
      <c r="J1061" s="8" t="s">
        <v>516</v>
      </c>
      <c r="K1061" s="77" t="s">
        <v>453</v>
      </c>
      <c r="L1061" s="89" t="s">
        <v>98</v>
      </c>
      <c r="M1061" s="8" t="str">
        <f t="shared" si="59"/>
        <v>1762Vigilancia de la salud ambientalANTONIO NARIÑOB. ENERO 2025</v>
      </c>
      <c r="N1061" s="125">
        <f t="shared" si="62"/>
        <v>0</v>
      </c>
      <c r="O1061" s="125">
        <f t="shared" si="61"/>
        <v>90168</v>
      </c>
      <c r="P1061" s="96">
        <v>0</v>
      </c>
      <c r="Q1061" s="96">
        <v>1</v>
      </c>
      <c r="R1061" s="96">
        <v>0</v>
      </c>
      <c r="S1061" s="96">
        <v>90168</v>
      </c>
      <c r="T1061" s="96">
        <v>0</v>
      </c>
      <c r="U1061" s="96">
        <v>1</v>
      </c>
      <c r="V1061" s="96">
        <v>0</v>
      </c>
      <c r="W1061" s="96">
        <v>90168</v>
      </c>
    </row>
    <row r="1062" spans="2:23" ht="72" x14ac:dyDescent="0.25">
      <c r="B1062" s="78">
        <v>1762</v>
      </c>
      <c r="C1062" s="89" t="s">
        <v>70</v>
      </c>
      <c r="D1062" s="8" t="str">
        <f t="shared" si="60"/>
        <v>1762Vigilancia de la salud ambiental</v>
      </c>
      <c r="E1062" s="8" t="s">
        <v>289</v>
      </c>
      <c r="F1062" s="78" t="s">
        <v>292</v>
      </c>
      <c r="G1062" s="78" t="s">
        <v>374</v>
      </c>
      <c r="H1062" s="78" t="s">
        <v>414</v>
      </c>
      <c r="I1062" s="8" t="s">
        <v>516</v>
      </c>
      <c r="J1062" s="8" t="s">
        <v>516</v>
      </c>
      <c r="K1062" s="89" t="s">
        <v>456</v>
      </c>
      <c r="L1062" s="89" t="s">
        <v>98</v>
      </c>
      <c r="M1062" s="8" t="str">
        <f t="shared" si="59"/>
        <v>1762Vigilancia de la salud ambientalRAFAEL URIBE URIBEB. ENERO 2025</v>
      </c>
      <c r="N1062" s="125">
        <f t="shared" si="62"/>
        <v>0</v>
      </c>
      <c r="O1062" s="125">
        <f t="shared" si="61"/>
        <v>90168</v>
      </c>
      <c r="P1062" s="96">
        <v>0</v>
      </c>
      <c r="Q1062" s="96">
        <v>1</v>
      </c>
      <c r="R1062" s="96">
        <v>0</v>
      </c>
      <c r="S1062" s="96">
        <v>90168</v>
      </c>
      <c r="T1062" s="96">
        <v>0</v>
      </c>
      <c r="U1062" s="96">
        <v>1</v>
      </c>
      <c r="V1062" s="96">
        <v>0</v>
      </c>
      <c r="W1062" s="96">
        <v>90168</v>
      </c>
    </row>
    <row r="1063" spans="2:23" ht="67.5" x14ac:dyDescent="0.25">
      <c r="B1063" s="78">
        <v>1763</v>
      </c>
      <c r="C1063" s="89" t="s">
        <v>70</v>
      </c>
      <c r="D1063" s="8" t="str">
        <f t="shared" si="60"/>
        <v>1763Vigilancia de la salud ambiental</v>
      </c>
      <c r="E1063" s="8" t="s">
        <v>289</v>
      </c>
      <c r="F1063" s="78" t="s">
        <v>294</v>
      </c>
      <c r="G1063" s="78" t="s">
        <v>435</v>
      </c>
      <c r="H1063" s="78" t="s">
        <v>414</v>
      </c>
      <c r="I1063" s="8" t="s">
        <v>516</v>
      </c>
      <c r="J1063" s="8" t="s">
        <v>516</v>
      </c>
      <c r="K1063" s="77" t="s">
        <v>458</v>
      </c>
      <c r="L1063" s="89" t="s">
        <v>98</v>
      </c>
      <c r="M1063" s="8" t="str">
        <f t="shared" si="59"/>
        <v>1763Vigilancia de la salud ambientalSANTA FEB. ENERO 2025</v>
      </c>
      <c r="N1063" s="125">
        <f t="shared" si="62"/>
        <v>0</v>
      </c>
      <c r="O1063" s="125">
        <f t="shared" si="61"/>
        <v>0</v>
      </c>
      <c r="P1063" s="96">
        <v>0</v>
      </c>
      <c r="Q1063" s="96">
        <v>0</v>
      </c>
      <c r="R1063" s="96">
        <v>0</v>
      </c>
      <c r="S1063" s="96">
        <v>0</v>
      </c>
      <c r="T1063" s="96">
        <v>0</v>
      </c>
      <c r="U1063" s="96">
        <v>0</v>
      </c>
      <c r="V1063" s="96">
        <v>0</v>
      </c>
      <c r="W1063" s="96">
        <v>0</v>
      </c>
    </row>
    <row r="1064" spans="2:23" ht="60" x14ac:dyDescent="0.25">
      <c r="B1064" s="78">
        <v>1767</v>
      </c>
      <c r="C1064" s="89" t="s">
        <v>70</v>
      </c>
      <c r="D1064" s="8" t="str">
        <f t="shared" si="60"/>
        <v>1767Vigilancia de la salud ambiental</v>
      </c>
      <c r="E1064" s="8" t="s">
        <v>289</v>
      </c>
      <c r="F1064" s="78" t="s">
        <v>293</v>
      </c>
      <c r="G1064" s="78" t="s">
        <v>436</v>
      </c>
      <c r="H1064" s="78" t="s">
        <v>414</v>
      </c>
      <c r="I1064" s="8" t="s">
        <v>516</v>
      </c>
      <c r="J1064" s="8" t="s">
        <v>516</v>
      </c>
      <c r="K1064" s="89" t="s">
        <v>455</v>
      </c>
      <c r="L1064" s="89" t="s">
        <v>98</v>
      </c>
      <c r="M1064" s="8" t="str">
        <f t="shared" si="59"/>
        <v>1767Vigilancia de la salud ambientalMARTIRESB. ENERO 2025</v>
      </c>
      <c r="N1064" s="125">
        <f t="shared" si="62"/>
        <v>0</v>
      </c>
      <c r="O1064" s="125">
        <f t="shared" si="61"/>
        <v>0</v>
      </c>
      <c r="P1064" s="96">
        <v>0</v>
      </c>
      <c r="Q1064" s="96">
        <v>0</v>
      </c>
      <c r="R1064" s="96">
        <v>0</v>
      </c>
      <c r="S1064" s="96">
        <v>0</v>
      </c>
      <c r="T1064" s="96">
        <v>0</v>
      </c>
      <c r="U1064" s="96">
        <v>0</v>
      </c>
      <c r="V1064" s="96">
        <v>0</v>
      </c>
      <c r="W1064" s="96">
        <v>0</v>
      </c>
    </row>
    <row r="1065" spans="2:23" ht="72" x14ac:dyDescent="0.25">
      <c r="B1065" s="78">
        <v>1767</v>
      </c>
      <c r="C1065" s="89" t="s">
        <v>70</v>
      </c>
      <c r="D1065" s="8" t="str">
        <f t="shared" si="60"/>
        <v>1767Vigilancia de la salud ambiental</v>
      </c>
      <c r="E1065" s="8" t="s">
        <v>289</v>
      </c>
      <c r="F1065" s="78" t="s">
        <v>293</v>
      </c>
      <c r="G1065" s="78" t="s">
        <v>436</v>
      </c>
      <c r="H1065" s="78" t="s">
        <v>414</v>
      </c>
      <c r="I1065" s="8" t="s">
        <v>516</v>
      </c>
      <c r="J1065" s="8" t="s">
        <v>516</v>
      </c>
      <c r="K1065" s="89" t="s">
        <v>456</v>
      </c>
      <c r="L1065" s="89" t="s">
        <v>98</v>
      </c>
      <c r="M1065" s="8" t="str">
        <f t="shared" si="59"/>
        <v>1767Vigilancia de la salud ambientalRAFAEL URIBE URIBEB. ENERO 2025</v>
      </c>
      <c r="N1065" s="125">
        <f t="shared" si="62"/>
        <v>0</v>
      </c>
      <c r="O1065" s="125">
        <f t="shared" si="61"/>
        <v>0</v>
      </c>
      <c r="P1065" s="96">
        <v>0</v>
      </c>
      <c r="Q1065" s="96">
        <v>0</v>
      </c>
      <c r="R1065" s="96">
        <v>0</v>
      </c>
      <c r="S1065" s="96">
        <v>0</v>
      </c>
      <c r="T1065" s="96">
        <v>0</v>
      </c>
      <c r="U1065" s="96">
        <v>0</v>
      </c>
      <c r="V1065" s="96">
        <v>0</v>
      </c>
      <c r="W1065" s="96">
        <v>0</v>
      </c>
    </row>
    <row r="1066" spans="2:23" ht="60" x14ac:dyDescent="0.25">
      <c r="B1066" s="78">
        <v>1771</v>
      </c>
      <c r="C1066" s="89" t="s">
        <v>70</v>
      </c>
      <c r="D1066" s="8" t="str">
        <f t="shared" si="60"/>
        <v>1771Vigilancia de la salud ambiental</v>
      </c>
      <c r="E1066" s="8" t="s">
        <v>289</v>
      </c>
      <c r="F1066" s="78" t="s">
        <v>294</v>
      </c>
      <c r="G1066" s="78" t="s">
        <v>375</v>
      </c>
      <c r="H1066" s="78" t="s">
        <v>414</v>
      </c>
      <c r="I1066" s="8" t="s">
        <v>516</v>
      </c>
      <c r="J1066" s="8" t="s">
        <v>516</v>
      </c>
      <c r="K1066" s="77" t="s">
        <v>458</v>
      </c>
      <c r="L1066" s="89" t="s">
        <v>98</v>
      </c>
      <c r="M1066" s="8" t="str">
        <f t="shared" si="59"/>
        <v>1771Vigilancia de la salud ambientalSANTA FEB. ENERO 2025</v>
      </c>
      <c r="N1066" s="125">
        <f t="shared" si="62"/>
        <v>0</v>
      </c>
      <c r="O1066" s="125">
        <f t="shared" si="61"/>
        <v>0</v>
      </c>
      <c r="P1066" s="96">
        <v>0</v>
      </c>
      <c r="Q1066" s="96">
        <v>0</v>
      </c>
      <c r="R1066" s="96">
        <v>0</v>
      </c>
      <c r="S1066" s="96">
        <v>0</v>
      </c>
      <c r="T1066" s="96">
        <v>0</v>
      </c>
      <c r="U1066" s="96">
        <v>0</v>
      </c>
      <c r="V1066" s="96">
        <v>0</v>
      </c>
      <c r="W1066" s="96">
        <v>0</v>
      </c>
    </row>
    <row r="1067" spans="2:23" ht="72" x14ac:dyDescent="0.25">
      <c r="B1067" s="78">
        <v>1771</v>
      </c>
      <c r="C1067" s="89" t="s">
        <v>70</v>
      </c>
      <c r="D1067" s="8" t="str">
        <f t="shared" si="60"/>
        <v>1771Vigilancia de la salud ambiental</v>
      </c>
      <c r="E1067" s="8" t="s">
        <v>289</v>
      </c>
      <c r="F1067" s="78" t="s">
        <v>294</v>
      </c>
      <c r="G1067" s="78" t="s">
        <v>375</v>
      </c>
      <c r="H1067" s="78" t="s">
        <v>414</v>
      </c>
      <c r="I1067" s="8" t="s">
        <v>516</v>
      </c>
      <c r="J1067" s="8" t="s">
        <v>516</v>
      </c>
      <c r="K1067" s="89" t="s">
        <v>457</v>
      </c>
      <c r="L1067" s="89" t="s">
        <v>98</v>
      </c>
      <c r="M1067" s="8" t="str">
        <f t="shared" si="59"/>
        <v>1771Vigilancia de la salud ambientalSAN CRISTOBALB. ENERO 2025</v>
      </c>
      <c r="N1067" s="125">
        <f t="shared" si="62"/>
        <v>0</v>
      </c>
      <c r="O1067" s="125">
        <f t="shared" si="61"/>
        <v>0</v>
      </c>
      <c r="P1067" s="96">
        <v>0</v>
      </c>
      <c r="Q1067" s="96">
        <v>0</v>
      </c>
      <c r="R1067" s="96">
        <v>0</v>
      </c>
      <c r="S1067" s="96">
        <v>0</v>
      </c>
      <c r="T1067" s="96">
        <v>0</v>
      </c>
      <c r="U1067" s="96">
        <v>0</v>
      </c>
      <c r="V1067" s="96">
        <v>0</v>
      </c>
      <c r="W1067" s="96">
        <v>0</v>
      </c>
    </row>
    <row r="1068" spans="2:23" ht="60" x14ac:dyDescent="0.25">
      <c r="B1068" s="78">
        <v>1771</v>
      </c>
      <c r="C1068" s="89" t="s">
        <v>70</v>
      </c>
      <c r="D1068" s="8" t="str">
        <f t="shared" si="60"/>
        <v>1771Vigilancia de la salud ambiental</v>
      </c>
      <c r="E1068" s="8" t="s">
        <v>289</v>
      </c>
      <c r="F1068" s="78" t="s">
        <v>294</v>
      </c>
      <c r="G1068" s="78" t="s">
        <v>375</v>
      </c>
      <c r="H1068" s="78" t="s">
        <v>414</v>
      </c>
      <c r="I1068" s="8" t="s">
        <v>516</v>
      </c>
      <c r="J1068" s="8" t="s">
        <v>516</v>
      </c>
      <c r="K1068" s="89" t="s">
        <v>455</v>
      </c>
      <c r="L1068" s="89" t="s">
        <v>98</v>
      </c>
      <c r="M1068" s="8" t="str">
        <f t="shared" si="59"/>
        <v>1771Vigilancia de la salud ambientalMARTIRESB. ENERO 2025</v>
      </c>
      <c r="N1068" s="125">
        <f t="shared" si="62"/>
        <v>0</v>
      </c>
      <c r="O1068" s="125">
        <f t="shared" si="61"/>
        <v>0</v>
      </c>
      <c r="P1068" s="96">
        <v>0</v>
      </c>
      <c r="Q1068" s="96">
        <v>0</v>
      </c>
      <c r="R1068" s="96">
        <v>0</v>
      </c>
      <c r="S1068" s="96">
        <v>0</v>
      </c>
      <c r="T1068" s="96">
        <v>0</v>
      </c>
      <c r="U1068" s="96">
        <v>0</v>
      </c>
      <c r="V1068" s="96">
        <v>0</v>
      </c>
      <c r="W1068" s="96">
        <v>0</v>
      </c>
    </row>
    <row r="1069" spans="2:23" ht="72" x14ac:dyDescent="0.25">
      <c r="B1069" s="78">
        <v>1771</v>
      </c>
      <c r="C1069" s="89" t="s">
        <v>70</v>
      </c>
      <c r="D1069" s="8" t="str">
        <f t="shared" si="60"/>
        <v>1771Vigilancia de la salud ambiental</v>
      </c>
      <c r="E1069" s="8" t="s">
        <v>289</v>
      </c>
      <c r="F1069" s="78" t="s">
        <v>294</v>
      </c>
      <c r="G1069" s="78" t="s">
        <v>375</v>
      </c>
      <c r="H1069" s="78" t="s">
        <v>414</v>
      </c>
      <c r="I1069" s="8" t="s">
        <v>516</v>
      </c>
      <c r="J1069" s="8" t="s">
        <v>516</v>
      </c>
      <c r="K1069" s="77" t="s">
        <v>453</v>
      </c>
      <c r="L1069" s="89" t="s">
        <v>98</v>
      </c>
      <c r="M1069" s="8" t="str">
        <f t="shared" si="59"/>
        <v>1771Vigilancia de la salud ambientalANTONIO NARIÑOB. ENERO 2025</v>
      </c>
      <c r="N1069" s="125">
        <f t="shared" si="62"/>
        <v>0</v>
      </c>
      <c r="O1069" s="125">
        <f t="shared" si="61"/>
        <v>0</v>
      </c>
      <c r="P1069" s="96">
        <v>0</v>
      </c>
      <c r="Q1069" s="96">
        <v>0</v>
      </c>
      <c r="R1069" s="96">
        <v>0</v>
      </c>
      <c r="S1069" s="96">
        <v>0</v>
      </c>
      <c r="T1069" s="96">
        <v>0</v>
      </c>
      <c r="U1069" s="96">
        <v>0</v>
      </c>
      <c r="V1069" s="96">
        <v>0</v>
      </c>
      <c r="W1069" s="96">
        <v>0</v>
      </c>
    </row>
    <row r="1070" spans="2:23" ht="60" x14ac:dyDescent="0.25">
      <c r="B1070" s="78">
        <v>1771</v>
      </c>
      <c r="C1070" s="89" t="s">
        <v>70</v>
      </c>
      <c r="D1070" s="8" t="str">
        <f t="shared" si="60"/>
        <v>1771Vigilancia de la salud ambiental</v>
      </c>
      <c r="E1070" s="8" t="s">
        <v>289</v>
      </c>
      <c r="F1070" s="78" t="s">
        <v>294</v>
      </c>
      <c r="G1070" s="78" t="s">
        <v>375</v>
      </c>
      <c r="H1070" s="78" t="s">
        <v>414</v>
      </c>
      <c r="I1070" s="8" t="s">
        <v>516</v>
      </c>
      <c r="J1070" s="8" t="s">
        <v>516</v>
      </c>
      <c r="K1070" s="77" t="s">
        <v>454</v>
      </c>
      <c r="L1070" s="89" t="s">
        <v>98</v>
      </c>
      <c r="M1070" s="8" t="str">
        <f t="shared" si="59"/>
        <v>1771Vigilancia de la salud ambientalCANDELARIAB. ENERO 2025</v>
      </c>
      <c r="N1070" s="125">
        <f t="shared" si="62"/>
        <v>0</v>
      </c>
      <c r="O1070" s="125">
        <f t="shared" si="61"/>
        <v>0</v>
      </c>
      <c r="P1070" s="96">
        <v>0</v>
      </c>
      <c r="Q1070" s="96">
        <v>0</v>
      </c>
      <c r="R1070" s="96">
        <v>0</v>
      </c>
      <c r="S1070" s="96">
        <v>0</v>
      </c>
      <c r="T1070" s="96">
        <v>0</v>
      </c>
      <c r="U1070" s="96">
        <v>0</v>
      </c>
      <c r="V1070" s="96">
        <v>0</v>
      </c>
      <c r="W1070" s="96">
        <v>0</v>
      </c>
    </row>
    <row r="1071" spans="2:23" ht="72" x14ac:dyDescent="0.25">
      <c r="B1071" s="78">
        <v>1771</v>
      </c>
      <c r="C1071" s="89" t="s">
        <v>70</v>
      </c>
      <c r="D1071" s="8" t="str">
        <f t="shared" si="60"/>
        <v>1771Vigilancia de la salud ambiental</v>
      </c>
      <c r="E1071" s="8" t="s">
        <v>289</v>
      </c>
      <c r="F1071" s="78" t="s">
        <v>294</v>
      </c>
      <c r="G1071" s="78" t="s">
        <v>375</v>
      </c>
      <c r="H1071" s="78" t="s">
        <v>414</v>
      </c>
      <c r="I1071" s="8" t="s">
        <v>516</v>
      </c>
      <c r="J1071" s="8" t="s">
        <v>516</v>
      </c>
      <c r="K1071" s="77" t="s">
        <v>456</v>
      </c>
      <c r="L1071" s="89" t="s">
        <v>98</v>
      </c>
      <c r="M1071" s="8" t="str">
        <f t="shared" si="59"/>
        <v>1771Vigilancia de la salud ambientalRAFAEL URIBE URIBEB. ENERO 2025</v>
      </c>
      <c r="N1071" s="125">
        <f t="shared" si="62"/>
        <v>0</v>
      </c>
      <c r="O1071" s="125">
        <f t="shared" si="61"/>
        <v>0</v>
      </c>
      <c r="P1071" s="96">
        <v>0</v>
      </c>
      <c r="Q1071" s="96">
        <v>0</v>
      </c>
      <c r="R1071" s="96">
        <v>0</v>
      </c>
      <c r="S1071" s="96">
        <v>0</v>
      </c>
      <c r="T1071" s="96">
        <v>0</v>
      </c>
      <c r="U1071" s="96">
        <v>0</v>
      </c>
      <c r="V1071" s="96">
        <v>0</v>
      </c>
      <c r="W1071" s="96">
        <v>0</v>
      </c>
    </row>
    <row r="1072" spans="2:23" ht="60" x14ac:dyDescent="0.25">
      <c r="B1072" s="78">
        <v>1777</v>
      </c>
      <c r="C1072" s="89" t="s">
        <v>70</v>
      </c>
      <c r="D1072" s="8" t="str">
        <f t="shared" si="60"/>
        <v>1777Vigilancia de la salud ambiental</v>
      </c>
      <c r="E1072" s="8" t="s">
        <v>289</v>
      </c>
      <c r="F1072" s="78" t="s">
        <v>292</v>
      </c>
      <c r="G1072" s="78" t="s">
        <v>376</v>
      </c>
      <c r="H1072" s="78" t="s">
        <v>414</v>
      </c>
      <c r="I1072" s="8" t="s">
        <v>516</v>
      </c>
      <c r="J1072" s="8" t="s">
        <v>516</v>
      </c>
      <c r="K1072" s="89" t="s">
        <v>455</v>
      </c>
      <c r="L1072" s="89" t="s">
        <v>98</v>
      </c>
      <c r="M1072" s="8" t="str">
        <f t="shared" si="59"/>
        <v>1777Vigilancia de la salud ambientalMARTIRESB. ENERO 2025</v>
      </c>
      <c r="N1072" s="125">
        <f t="shared" si="62"/>
        <v>0</v>
      </c>
      <c r="O1072" s="125">
        <f t="shared" si="61"/>
        <v>0</v>
      </c>
      <c r="P1072" s="96">
        <v>0</v>
      </c>
      <c r="Q1072" s="96">
        <v>0</v>
      </c>
      <c r="R1072" s="96">
        <v>0</v>
      </c>
      <c r="S1072" s="96">
        <v>0</v>
      </c>
      <c r="T1072" s="96">
        <v>0</v>
      </c>
      <c r="U1072" s="96">
        <v>0</v>
      </c>
      <c r="V1072" s="96">
        <v>0</v>
      </c>
      <c r="W1072" s="96">
        <v>0</v>
      </c>
    </row>
    <row r="1073" spans="2:23" ht="72" x14ac:dyDescent="0.25">
      <c r="B1073" s="78">
        <v>1780</v>
      </c>
      <c r="C1073" s="89" t="s">
        <v>70</v>
      </c>
      <c r="D1073" s="8" t="str">
        <f t="shared" si="60"/>
        <v>1780Vigilancia de la salud ambiental</v>
      </c>
      <c r="E1073" s="8" t="s">
        <v>289</v>
      </c>
      <c r="F1073" s="78" t="s">
        <v>295</v>
      </c>
      <c r="G1073" s="78" t="s">
        <v>377</v>
      </c>
      <c r="H1073" s="78" t="s">
        <v>414</v>
      </c>
      <c r="I1073" s="8" t="s">
        <v>516</v>
      </c>
      <c r="J1073" s="8" t="s">
        <v>516</v>
      </c>
      <c r="K1073" s="77" t="s">
        <v>457</v>
      </c>
      <c r="L1073" s="89" t="s">
        <v>98</v>
      </c>
      <c r="M1073" s="8" t="str">
        <f t="shared" si="59"/>
        <v>1780Vigilancia de la salud ambientalSAN CRISTOBALB. ENERO 2025</v>
      </c>
      <c r="N1073" s="125">
        <f t="shared" si="62"/>
        <v>0</v>
      </c>
      <c r="O1073" s="125">
        <f t="shared" si="61"/>
        <v>0</v>
      </c>
      <c r="P1073" s="96">
        <v>0</v>
      </c>
      <c r="Q1073" s="96">
        <v>0</v>
      </c>
      <c r="R1073" s="96">
        <v>0</v>
      </c>
      <c r="S1073" s="96">
        <v>0</v>
      </c>
      <c r="T1073" s="96">
        <v>0</v>
      </c>
      <c r="U1073" s="96">
        <v>0</v>
      </c>
      <c r="V1073" s="96">
        <v>0</v>
      </c>
      <c r="W1073" s="96">
        <v>0</v>
      </c>
    </row>
    <row r="1074" spans="2:23" ht="60" x14ac:dyDescent="0.25">
      <c r="B1074" s="78">
        <v>1780</v>
      </c>
      <c r="C1074" s="89" t="s">
        <v>70</v>
      </c>
      <c r="D1074" s="8" t="str">
        <f t="shared" si="60"/>
        <v>1780Vigilancia de la salud ambiental</v>
      </c>
      <c r="E1074" s="8" t="s">
        <v>289</v>
      </c>
      <c r="F1074" s="78" t="s">
        <v>295</v>
      </c>
      <c r="G1074" s="78" t="s">
        <v>377</v>
      </c>
      <c r="H1074" s="78" t="s">
        <v>414</v>
      </c>
      <c r="I1074" s="8" t="s">
        <v>516</v>
      </c>
      <c r="J1074" s="8" t="s">
        <v>516</v>
      </c>
      <c r="K1074" s="89" t="s">
        <v>455</v>
      </c>
      <c r="L1074" s="89" t="s">
        <v>98</v>
      </c>
      <c r="M1074" s="8" t="str">
        <f t="shared" si="59"/>
        <v>1780Vigilancia de la salud ambientalMARTIRESB. ENERO 2025</v>
      </c>
      <c r="N1074" s="125">
        <f t="shared" si="62"/>
        <v>0</v>
      </c>
      <c r="O1074" s="125">
        <f t="shared" si="61"/>
        <v>0</v>
      </c>
      <c r="P1074" s="96">
        <v>0</v>
      </c>
      <c r="Q1074" s="96">
        <v>0</v>
      </c>
      <c r="R1074" s="96">
        <v>0</v>
      </c>
      <c r="S1074" s="96">
        <v>0</v>
      </c>
      <c r="T1074" s="96">
        <v>0</v>
      </c>
      <c r="U1074" s="96">
        <v>0</v>
      </c>
      <c r="V1074" s="96">
        <v>0</v>
      </c>
      <c r="W1074" s="96">
        <v>0</v>
      </c>
    </row>
    <row r="1075" spans="2:23" ht="72" x14ac:dyDescent="0.25">
      <c r="B1075" s="78">
        <v>1780</v>
      </c>
      <c r="C1075" s="89" t="s">
        <v>70</v>
      </c>
      <c r="D1075" s="8" t="str">
        <f t="shared" si="60"/>
        <v>1780Vigilancia de la salud ambiental</v>
      </c>
      <c r="E1075" s="8" t="s">
        <v>289</v>
      </c>
      <c r="F1075" s="78" t="s">
        <v>295</v>
      </c>
      <c r="G1075" s="78" t="s">
        <v>377</v>
      </c>
      <c r="H1075" s="78" t="s">
        <v>414</v>
      </c>
      <c r="I1075" s="8" t="s">
        <v>516</v>
      </c>
      <c r="J1075" s="8" t="s">
        <v>516</v>
      </c>
      <c r="K1075" s="89" t="s">
        <v>453</v>
      </c>
      <c r="L1075" s="89" t="s">
        <v>98</v>
      </c>
      <c r="M1075" s="8" t="str">
        <f t="shared" si="59"/>
        <v>1780Vigilancia de la salud ambientalANTONIO NARIÑOB. ENERO 2025</v>
      </c>
      <c r="N1075" s="125">
        <f t="shared" si="62"/>
        <v>0</v>
      </c>
      <c r="O1075" s="125">
        <f t="shared" si="61"/>
        <v>0</v>
      </c>
      <c r="P1075" s="96">
        <v>0</v>
      </c>
      <c r="Q1075" s="96">
        <v>0</v>
      </c>
      <c r="R1075" s="96">
        <v>0</v>
      </c>
      <c r="S1075" s="96">
        <v>0</v>
      </c>
      <c r="T1075" s="96">
        <v>0</v>
      </c>
      <c r="U1075" s="96">
        <v>0</v>
      </c>
      <c r="V1075" s="96">
        <v>0</v>
      </c>
      <c r="W1075" s="96">
        <v>0</v>
      </c>
    </row>
    <row r="1076" spans="2:23" ht="72" x14ac:dyDescent="0.25">
      <c r="B1076" s="78">
        <v>1780</v>
      </c>
      <c r="C1076" s="89" t="s">
        <v>70</v>
      </c>
      <c r="D1076" s="8" t="str">
        <f t="shared" si="60"/>
        <v>1780Vigilancia de la salud ambiental</v>
      </c>
      <c r="E1076" s="8" t="s">
        <v>289</v>
      </c>
      <c r="F1076" s="78" t="s">
        <v>295</v>
      </c>
      <c r="G1076" s="78" t="s">
        <v>377</v>
      </c>
      <c r="H1076" s="78" t="s">
        <v>414</v>
      </c>
      <c r="I1076" s="8" t="s">
        <v>516</v>
      </c>
      <c r="J1076" s="8" t="s">
        <v>516</v>
      </c>
      <c r="K1076" s="77" t="s">
        <v>456</v>
      </c>
      <c r="L1076" s="89" t="s">
        <v>98</v>
      </c>
      <c r="M1076" s="8" t="str">
        <f t="shared" si="59"/>
        <v>1780Vigilancia de la salud ambientalRAFAEL URIBE URIBEB. ENERO 2025</v>
      </c>
      <c r="N1076" s="125">
        <f t="shared" si="62"/>
        <v>0</v>
      </c>
      <c r="O1076" s="125">
        <f t="shared" si="61"/>
        <v>0</v>
      </c>
      <c r="P1076" s="96">
        <v>0</v>
      </c>
      <c r="Q1076" s="96">
        <v>0</v>
      </c>
      <c r="R1076" s="96">
        <v>0</v>
      </c>
      <c r="S1076" s="96">
        <v>0</v>
      </c>
      <c r="T1076" s="96">
        <v>0</v>
      </c>
      <c r="U1076" s="96">
        <v>0</v>
      </c>
      <c r="V1076" s="96">
        <v>0</v>
      </c>
      <c r="W1076" s="96">
        <v>0</v>
      </c>
    </row>
    <row r="1077" spans="2:23" ht="60" x14ac:dyDescent="0.25">
      <c r="B1077" s="78">
        <v>1783</v>
      </c>
      <c r="C1077" s="89" t="s">
        <v>70</v>
      </c>
      <c r="D1077" s="8" t="str">
        <f t="shared" si="60"/>
        <v>1783Vigilancia de la salud ambiental</v>
      </c>
      <c r="E1077" s="8" t="s">
        <v>289</v>
      </c>
      <c r="F1077" s="78" t="s">
        <v>296</v>
      </c>
      <c r="G1077" s="78" t="s">
        <v>437</v>
      </c>
      <c r="H1077" s="78" t="s">
        <v>414</v>
      </c>
      <c r="I1077" s="8" t="s">
        <v>516</v>
      </c>
      <c r="J1077" s="8" t="s">
        <v>516</v>
      </c>
      <c r="K1077" s="89" t="s">
        <v>458</v>
      </c>
      <c r="L1077" s="89" t="s">
        <v>98</v>
      </c>
      <c r="M1077" s="8" t="str">
        <f t="shared" si="59"/>
        <v>1783Vigilancia de la salud ambientalSANTA FEB. ENERO 2025</v>
      </c>
      <c r="N1077" s="125">
        <f t="shared" si="62"/>
        <v>0</v>
      </c>
      <c r="O1077" s="125">
        <f t="shared" si="61"/>
        <v>0</v>
      </c>
      <c r="P1077" s="96">
        <v>0</v>
      </c>
      <c r="Q1077" s="96">
        <v>0</v>
      </c>
      <c r="R1077" s="96">
        <v>0</v>
      </c>
      <c r="S1077" s="96">
        <v>0</v>
      </c>
      <c r="T1077" s="96">
        <v>0</v>
      </c>
      <c r="U1077" s="96">
        <v>0</v>
      </c>
      <c r="V1077" s="96">
        <v>0</v>
      </c>
      <c r="W1077" s="96">
        <v>0</v>
      </c>
    </row>
    <row r="1078" spans="2:23" ht="72" x14ac:dyDescent="0.25">
      <c r="B1078" s="78">
        <v>1783</v>
      </c>
      <c r="C1078" s="89" t="s">
        <v>70</v>
      </c>
      <c r="D1078" s="8" t="str">
        <f t="shared" si="60"/>
        <v>1783Vigilancia de la salud ambiental</v>
      </c>
      <c r="E1078" s="8" t="s">
        <v>289</v>
      </c>
      <c r="F1078" s="78" t="s">
        <v>296</v>
      </c>
      <c r="G1078" s="78" t="s">
        <v>437</v>
      </c>
      <c r="H1078" s="78" t="s">
        <v>414</v>
      </c>
      <c r="I1078" s="8" t="s">
        <v>516</v>
      </c>
      <c r="J1078" s="8" t="s">
        <v>516</v>
      </c>
      <c r="K1078" s="77" t="s">
        <v>457</v>
      </c>
      <c r="L1078" s="89" t="s">
        <v>98</v>
      </c>
      <c r="M1078" s="8" t="str">
        <f t="shared" si="59"/>
        <v>1783Vigilancia de la salud ambientalSAN CRISTOBALB. ENERO 2025</v>
      </c>
      <c r="N1078" s="125">
        <f t="shared" si="62"/>
        <v>0</v>
      </c>
      <c r="O1078" s="125">
        <f t="shared" si="61"/>
        <v>0</v>
      </c>
      <c r="P1078" s="96">
        <v>0</v>
      </c>
      <c r="Q1078" s="96">
        <v>0</v>
      </c>
      <c r="R1078" s="96">
        <v>0</v>
      </c>
      <c r="S1078" s="96">
        <v>0</v>
      </c>
      <c r="T1078" s="96">
        <v>0</v>
      </c>
      <c r="U1078" s="96">
        <v>0</v>
      </c>
      <c r="V1078" s="96">
        <v>0</v>
      </c>
      <c r="W1078" s="96">
        <v>0</v>
      </c>
    </row>
    <row r="1079" spans="2:23" ht="60" x14ac:dyDescent="0.25">
      <c r="B1079" s="78">
        <v>1783</v>
      </c>
      <c r="C1079" s="89" t="s">
        <v>70</v>
      </c>
      <c r="D1079" s="8" t="str">
        <f t="shared" si="60"/>
        <v>1783Vigilancia de la salud ambiental</v>
      </c>
      <c r="E1079" s="8" t="s">
        <v>289</v>
      </c>
      <c r="F1079" s="78" t="s">
        <v>296</v>
      </c>
      <c r="G1079" s="78" t="s">
        <v>437</v>
      </c>
      <c r="H1079" s="78" t="s">
        <v>414</v>
      </c>
      <c r="I1079" s="8" t="s">
        <v>516</v>
      </c>
      <c r="J1079" s="8" t="s">
        <v>516</v>
      </c>
      <c r="K1079" s="89" t="s">
        <v>455</v>
      </c>
      <c r="L1079" s="89" t="s">
        <v>98</v>
      </c>
      <c r="M1079" s="8" t="str">
        <f t="shared" si="59"/>
        <v>1783Vigilancia de la salud ambientalMARTIRESB. ENERO 2025</v>
      </c>
      <c r="N1079" s="125">
        <f t="shared" si="62"/>
        <v>0</v>
      </c>
      <c r="O1079" s="125">
        <f t="shared" si="61"/>
        <v>0</v>
      </c>
      <c r="P1079" s="96">
        <v>0</v>
      </c>
      <c r="Q1079" s="96">
        <v>0</v>
      </c>
      <c r="R1079" s="96">
        <v>0</v>
      </c>
      <c r="S1079" s="96">
        <v>0</v>
      </c>
      <c r="T1079" s="96">
        <v>0</v>
      </c>
      <c r="U1079" s="96">
        <v>0</v>
      </c>
      <c r="V1079" s="96">
        <v>0</v>
      </c>
      <c r="W1079" s="96">
        <v>0</v>
      </c>
    </row>
    <row r="1080" spans="2:23" ht="60" x14ac:dyDescent="0.25">
      <c r="B1080" s="78">
        <v>1783</v>
      </c>
      <c r="C1080" s="89" t="s">
        <v>70</v>
      </c>
      <c r="D1080" s="8" t="str">
        <f t="shared" si="60"/>
        <v>1783Vigilancia de la salud ambiental</v>
      </c>
      <c r="E1080" s="8" t="s">
        <v>289</v>
      </c>
      <c r="F1080" s="78" t="s">
        <v>296</v>
      </c>
      <c r="G1080" s="78" t="s">
        <v>437</v>
      </c>
      <c r="H1080" s="78" t="s">
        <v>414</v>
      </c>
      <c r="I1080" s="8" t="s">
        <v>516</v>
      </c>
      <c r="J1080" s="8" t="s">
        <v>516</v>
      </c>
      <c r="K1080" s="77" t="s">
        <v>454</v>
      </c>
      <c r="L1080" s="89" t="s">
        <v>98</v>
      </c>
      <c r="M1080" s="8" t="str">
        <f t="shared" si="59"/>
        <v>1783Vigilancia de la salud ambientalCANDELARIAB. ENERO 2025</v>
      </c>
      <c r="N1080" s="125">
        <f t="shared" si="62"/>
        <v>0</v>
      </c>
      <c r="O1080" s="125">
        <f t="shared" si="61"/>
        <v>0</v>
      </c>
      <c r="P1080" s="96">
        <v>0</v>
      </c>
      <c r="Q1080" s="96">
        <v>0</v>
      </c>
      <c r="R1080" s="96">
        <v>0</v>
      </c>
      <c r="S1080" s="96">
        <v>0</v>
      </c>
      <c r="T1080" s="96">
        <v>0</v>
      </c>
      <c r="U1080" s="96">
        <v>0</v>
      </c>
      <c r="V1080" s="96">
        <v>0</v>
      </c>
      <c r="W1080" s="96">
        <v>0</v>
      </c>
    </row>
    <row r="1081" spans="2:23" ht="72" x14ac:dyDescent="0.25">
      <c r="B1081" s="78">
        <v>1783</v>
      </c>
      <c r="C1081" s="89" t="s">
        <v>70</v>
      </c>
      <c r="D1081" s="8" t="str">
        <f t="shared" si="60"/>
        <v>1783Vigilancia de la salud ambiental</v>
      </c>
      <c r="E1081" s="8" t="s">
        <v>289</v>
      </c>
      <c r="F1081" s="78" t="s">
        <v>296</v>
      </c>
      <c r="G1081" s="78" t="s">
        <v>437</v>
      </c>
      <c r="H1081" s="78" t="s">
        <v>414</v>
      </c>
      <c r="I1081" s="8" t="s">
        <v>516</v>
      </c>
      <c r="J1081" s="8" t="s">
        <v>516</v>
      </c>
      <c r="K1081" s="89" t="s">
        <v>456</v>
      </c>
      <c r="L1081" s="89" t="s">
        <v>98</v>
      </c>
      <c r="M1081" s="8" t="str">
        <f t="shared" si="59"/>
        <v>1783Vigilancia de la salud ambientalRAFAEL URIBE URIBEB. ENERO 2025</v>
      </c>
      <c r="N1081" s="125">
        <f t="shared" si="62"/>
        <v>0</v>
      </c>
      <c r="O1081" s="125">
        <f t="shared" si="61"/>
        <v>0</v>
      </c>
      <c r="P1081" s="96">
        <v>0</v>
      </c>
      <c r="Q1081" s="96">
        <v>0</v>
      </c>
      <c r="R1081" s="96">
        <v>0</v>
      </c>
      <c r="S1081" s="96">
        <v>0</v>
      </c>
      <c r="T1081" s="96">
        <v>0</v>
      </c>
      <c r="U1081" s="96">
        <v>0</v>
      </c>
      <c r="V1081" s="96">
        <v>0</v>
      </c>
      <c r="W1081" s="96">
        <v>0</v>
      </c>
    </row>
    <row r="1082" spans="2:23" ht="67.5" x14ac:dyDescent="0.25">
      <c r="B1082" s="78">
        <v>1844</v>
      </c>
      <c r="C1082" s="89" t="s">
        <v>70</v>
      </c>
      <c r="D1082" s="8" t="str">
        <f t="shared" si="60"/>
        <v>1844Vigilancia de la salud ambiental</v>
      </c>
      <c r="E1082" s="8" t="s">
        <v>289</v>
      </c>
      <c r="F1082" s="78" t="s">
        <v>293</v>
      </c>
      <c r="G1082" s="78" t="s">
        <v>485</v>
      </c>
      <c r="H1082" s="78" t="s">
        <v>415</v>
      </c>
      <c r="I1082" s="8" t="s">
        <v>516</v>
      </c>
      <c r="J1082" s="8" t="s">
        <v>516</v>
      </c>
      <c r="K1082" s="77" t="s">
        <v>458</v>
      </c>
      <c r="L1082" s="89" t="s">
        <v>98</v>
      </c>
      <c r="M1082" s="8" t="str">
        <f t="shared" si="59"/>
        <v>1844Vigilancia de la salud ambientalSANTA FEB. ENERO 2025</v>
      </c>
      <c r="N1082" s="125">
        <f t="shared" si="62"/>
        <v>0</v>
      </c>
      <c r="O1082" s="125">
        <f t="shared" si="61"/>
        <v>0</v>
      </c>
      <c r="P1082" s="96">
        <v>0</v>
      </c>
      <c r="Q1082" s="96">
        <v>0</v>
      </c>
      <c r="R1082" s="96">
        <v>0</v>
      </c>
      <c r="S1082" s="96">
        <v>0</v>
      </c>
      <c r="T1082" s="96">
        <v>0</v>
      </c>
      <c r="U1082" s="96">
        <v>0</v>
      </c>
      <c r="V1082" s="96">
        <v>0</v>
      </c>
      <c r="W1082" s="96">
        <v>0</v>
      </c>
    </row>
    <row r="1083" spans="2:23" ht="60" x14ac:dyDescent="0.25">
      <c r="B1083" s="78">
        <v>1847</v>
      </c>
      <c r="C1083" s="89" t="s">
        <v>70</v>
      </c>
      <c r="D1083" s="8" t="str">
        <f t="shared" si="60"/>
        <v>1847Vigilancia de la salud ambiental</v>
      </c>
      <c r="E1083" s="8" t="s">
        <v>289</v>
      </c>
      <c r="F1083" s="78" t="s">
        <v>297</v>
      </c>
      <c r="G1083" s="78" t="s">
        <v>337</v>
      </c>
      <c r="H1083" s="78" t="s">
        <v>417</v>
      </c>
      <c r="I1083" s="8" t="s">
        <v>516</v>
      </c>
      <c r="J1083" s="8" t="s">
        <v>516</v>
      </c>
      <c r="K1083" s="89" t="s">
        <v>455</v>
      </c>
      <c r="L1083" s="89" t="s">
        <v>98</v>
      </c>
      <c r="M1083" s="8" t="str">
        <f t="shared" si="59"/>
        <v>1847Vigilancia de la salud ambientalMARTIRESB. ENERO 2025</v>
      </c>
      <c r="N1083" s="125">
        <f t="shared" si="62"/>
        <v>0</v>
      </c>
      <c r="O1083" s="125">
        <f t="shared" si="61"/>
        <v>0</v>
      </c>
      <c r="P1083" s="96">
        <v>0</v>
      </c>
      <c r="Q1083" s="96">
        <v>0</v>
      </c>
      <c r="R1083" s="96">
        <v>0</v>
      </c>
      <c r="S1083" s="96">
        <v>0</v>
      </c>
      <c r="T1083" s="96">
        <v>0</v>
      </c>
      <c r="U1083" s="96">
        <v>0</v>
      </c>
      <c r="V1083" s="96">
        <v>0</v>
      </c>
      <c r="W1083" s="96">
        <v>0</v>
      </c>
    </row>
    <row r="1084" spans="2:23" ht="60" x14ac:dyDescent="0.25">
      <c r="B1084" s="78">
        <v>1849</v>
      </c>
      <c r="C1084" s="89" t="s">
        <v>70</v>
      </c>
      <c r="D1084" s="8" t="str">
        <f t="shared" si="60"/>
        <v>1849Vigilancia de la salud ambiental</v>
      </c>
      <c r="E1084" s="8" t="s">
        <v>289</v>
      </c>
      <c r="F1084" s="78" t="s">
        <v>296</v>
      </c>
      <c r="G1084" s="78" t="s">
        <v>357</v>
      </c>
      <c r="H1084" s="78" t="s">
        <v>419</v>
      </c>
      <c r="I1084" s="8" t="s">
        <v>516</v>
      </c>
      <c r="J1084" s="8" t="s">
        <v>516</v>
      </c>
      <c r="K1084" s="77" t="s">
        <v>454</v>
      </c>
      <c r="L1084" s="89" t="s">
        <v>98</v>
      </c>
      <c r="M1084" s="8" t="str">
        <f t="shared" si="59"/>
        <v>1849Vigilancia de la salud ambientalCANDELARIAB. ENERO 2025</v>
      </c>
      <c r="N1084" s="125">
        <f t="shared" si="62"/>
        <v>0</v>
      </c>
      <c r="O1084" s="125">
        <f t="shared" si="61"/>
        <v>0</v>
      </c>
      <c r="P1084" s="96">
        <v>0</v>
      </c>
      <c r="Q1084" s="96">
        <v>0</v>
      </c>
      <c r="R1084" s="96">
        <v>0</v>
      </c>
      <c r="S1084" s="96">
        <v>0</v>
      </c>
      <c r="T1084" s="96">
        <v>0</v>
      </c>
      <c r="U1084" s="96">
        <v>0</v>
      </c>
      <c r="V1084" s="96">
        <v>0</v>
      </c>
      <c r="W1084" s="96">
        <v>0</v>
      </c>
    </row>
    <row r="1085" spans="2:23" ht="60" x14ac:dyDescent="0.25">
      <c r="B1085" s="78">
        <v>1860</v>
      </c>
      <c r="C1085" s="89" t="s">
        <v>70</v>
      </c>
      <c r="D1085" s="8" t="str">
        <f t="shared" si="60"/>
        <v>1860Vigilancia de la salud ambiental</v>
      </c>
      <c r="E1085" s="8" t="s">
        <v>289</v>
      </c>
      <c r="F1085" s="78" t="s">
        <v>292</v>
      </c>
      <c r="G1085" s="78" t="s">
        <v>438</v>
      </c>
      <c r="H1085" s="78" t="s">
        <v>422</v>
      </c>
      <c r="I1085" s="8" t="s">
        <v>516</v>
      </c>
      <c r="J1085" s="8" t="s">
        <v>516</v>
      </c>
      <c r="K1085" s="89" t="s">
        <v>458</v>
      </c>
      <c r="L1085" s="89" t="s">
        <v>98</v>
      </c>
      <c r="M1085" s="8" t="str">
        <f t="shared" si="59"/>
        <v>1860Vigilancia de la salud ambientalSANTA FEB. ENERO 2025</v>
      </c>
      <c r="N1085" s="125">
        <f t="shared" si="62"/>
        <v>0</v>
      </c>
      <c r="O1085" s="125">
        <f t="shared" si="61"/>
        <v>0</v>
      </c>
      <c r="P1085" s="96">
        <v>0</v>
      </c>
      <c r="Q1085" s="96">
        <v>0</v>
      </c>
      <c r="R1085" s="96">
        <v>0</v>
      </c>
      <c r="S1085" s="96">
        <v>0</v>
      </c>
      <c r="T1085" s="96">
        <v>0</v>
      </c>
      <c r="U1085" s="96">
        <v>0</v>
      </c>
      <c r="V1085" s="96">
        <v>0</v>
      </c>
      <c r="W1085" s="96">
        <v>0</v>
      </c>
    </row>
    <row r="1086" spans="2:23" ht="72" x14ac:dyDescent="0.25">
      <c r="B1086" s="78">
        <v>1860</v>
      </c>
      <c r="C1086" s="89" t="s">
        <v>70</v>
      </c>
      <c r="D1086" s="8" t="str">
        <f t="shared" si="60"/>
        <v>1860Vigilancia de la salud ambiental</v>
      </c>
      <c r="E1086" s="8" t="s">
        <v>289</v>
      </c>
      <c r="F1086" s="78" t="s">
        <v>292</v>
      </c>
      <c r="G1086" s="78" t="s">
        <v>438</v>
      </c>
      <c r="H1086" s="78" t="s">
        <v>422</v>
      </c>
      <c r="I1086" s="8" t="s">
        <v>516</v>
      </c>
      <c r="J1086" s="8" t="s">
        <v>516</v>
      </c>
      <c r="K1086" s="89" t="s">
        <v>457</v>
      </c>
      <c r="L1086" s="89" t="s">
        <v>98</v>
      </c>
      <c r="M1086" s="8" t="str">
        <f t="shared" si="59"/>
        <v>1860Vigilancia de la salud ambientalSAN CRISTOBALB. ENERO 2025</v>
      </c>
      <c r="N1086" s="125">
        <f t="shared" si="62"/>
        <v>0</v>
      </c>
      <c r="O1086" s="125">
        <f t="shared" si="61"/>
        <v>180339</v>
      </c>
      <c r="P1086" s="96">
        <v>0</v>
      </c>
      <c r="Q1086" s="96">
        <v>2</v>
      </c>
      <c r="R1086" s="96">
        <v>0</v>
      </c>
      <c r="S1086" s="96">
        <v>360678</v>
      </c>
      <c r="T1086" s="96">
        <v>0</v>
      </c>
      <c r="U1086" s="96">
        <v>2</v>
      </c>
      <c r="V1086" s="96">
        <v>0</v>
      </c>
      <c r="W1086" s="96">
        <v>360678</v>
      </c>
    </row>
    <row r="1087" spans="2:23" ht="60" x14ac:dyDescent="0.25">
      <c r="B1087" s="78">
        <v>1860</v>
      </c>
      <c r="C1087" s="89" t="s">
        <v>70</v>
      </c>
      <c r="D1087" s="8" t="str">
        <f t="shared" si="60"/>
        <v>1860Vigilancia de la salud ambiental</v>
      </c>
      <c r="E1087" s="8" t="s">
        <v>289</v>
      </c>
      <c r="F1087" s="78" t="s">
        <v>292</v>
      </c>
      <c r="G1087" s="78" t="s">
        <v>438</v>
      </c>
      <c r="H1087" s="78" t="s">
        <v>422</v>
      </c>
      <c r="I1087" s="8" t="s">
        <v>516</v>
      </c>
      <c r="J1087" s="8" t="s">
        <v>516</v>
      </c>
      <c r="K1087" s="89" t="s">
        <v>455</v>
      </c>
      <c r="L1087" s="89" t="s">
        <v>98</v>
      </c>
      <c r="M1087" s="8" t="str">
        <f t="shared" si="59"/>
        <v>1860Vigilancia de la salud ambientalMARTIRESB. ENERO 2025</v>
      </c>
      <c r="N1087" s="125">
        <f t="shared" si="62"/>
        <v>0</v>
      </c>
      <c r="O1087" s="125">
        <f t="shared" si="61"/>
        <v>0</v>
      </c>
      <c r="P1087" s="96">
        <v>0</v>
      </c>
      <c r="Q1087" s="96">
        <v>0</v>
      </c>
      <c r="R1087" s="96">
        <v>0</v>
      </c>
      <c r="S1087" s="96">
        <v>0</v>
      </c>
      <c r="T1087" s="96">
        <v>0</v>
      </c>
      <c r="U1087" s="96">
        <v>0</v>
      </c>
      <c r="V1087" s="96">
        <v>0</v>
      </c>
      <c r="W1087" s="96">
        <v>0</v>
      </c>
    </row>
    <row r="1088" spans="2:23" ht="72" x14ac:dyDescent="0.25">
      <c r="B1088" s="78">
        <v>1860</v>
      </c>
      <c r="C1088" s="89" t="s">
        <v>70</v>
      </c>
      <c r="D1088" s="8" t="str">
        <f t="shared" si="60"/>
        <v>1860Vigilancia de la salud ambiental</v>
      </c>
      <c r="E1088" s="8" t="s">
        <v>289</v>
      </c>
      <c r="F1088" s="78" t="s">
        <v>292</v>
      </c>
      <c r="G1088" s="78" t="s">
        <v>438</v>
      </c>
      <c r="H1088" s="78" t="s">
        <v>422</v>
      </c>
      <c r="I1088" s="8" t="s">
        <v>516</v>
      </c>
      <c r="J1088" s="8" t="s">
        <v>516</v>
      </c>
      <c r="K1088" s="89" t="s">
        <v>453</v>
      </c>
      <c r="L1088" s="89" t="s">
        <v>98</v>
      </c>
      <c r="M1088" s="8" t="str">
        <f t="shared" si="59"/>
        <v>1860Vigilancia de la salud ambientalANTONIO NARIÑOB. ENERO 2025</v>
      </c>
      <c r="N1088" s="125">
        <f t="shared" si="62"/>
        <v>0</v>
      </c>
      <c r="O1088" s="125">
        <f t="shared" si="61"/>
        <v>0</v>
      </c>
      <c r="P1088" s="96">
        <v>0</v>
      </c>
      <c r="Q1088" s="96">
        <v>0</v>
      </c>
      <c r="R1088" s="96">
        <v>0</v>
      </c>
      <c r="S1088" s="96">
        <v>0</v>
      </c>
      <c r="T1088" s="96">
        <v>0</v>
      </c>
      <c r="U1088" s="96">
        <v>0</v>
      </c>
      <c r="V1088" s="96">
        <v>0</v>
      </c>
      <c r="W1088" s="96">
        <v>0</v>
      </c>
    </row>
    <row r="1089" spans="2:23" ht="60" x14ac:dyDescent="0.25">
      <c r="B1089" s="78">
        <v>1860</v>
      </c>
      <c r="C1089" s="89" t="s">
        <v>70</v>
      </c>
      <c r="D1089" s="8" t="str">
        <f t="shared" si="60"/>
        <v>1860Vigilancia de la salud ambiental</v>
      </c>
      <c r="E1089" s="8" t="s">
        <v>289</v>
      </c>
      <c r="F1089" s="78" t="s">
        <v>292</v>
      </c>
      <c r="G1089" s="78" t="s">
        <v>438</v>
      </c>
      <c r="H1089" s="78" t="s">
        <v>422</v>
      </c>
      <c r="I1089" s="8" t="s">
        <v>516</v>
      </c>
      <c r="J1089" s="8" t="s">
        <v>516</v>
      </c>
      <c r="K1089" s="89" t="s">
        <v>454</v>
      </c>
      <c r="L1089" s="89" t="s">
        <v>98</v>
      </c>
      <c r="M1089" s="8" t="str">
        <f t="shared" si="59"/>
        <v>1860Vigilancia de la salud ambientalCANDELARIAB. ENERO 2025</v>
      </c>
      <c r="N1089" s="125">
        <f t="shared" si="62"/>
        <v>0</v>
      </c>
      <c r="O1089" s="125">
        <f t="shared" si="61"/>
        <v>0</v>
      </c>
      <c r="P1089" s="96">
        <v>0</v>
      </c>
      <c r="Q1089" s="96">
        <v>0</v>
      </c>
      <c r="R1089" s="96">
        <v>0</v>
      </c>
      <c r="S1089" s="96">
        <v>0</v>
      </c>
      <c r="T1089" s="96">
        <v>0</v>
      </c>
      <c r="U1089" s="96">
        <v>0</v>
      </c>
      <c r="V1089" s="96">
        <v>0</v>
      </c>
      <c r="W1089" s="96">
        <v>0</v>
      </c>
    </row>
    <row r="1090" spans="2:23" ht="72" x14ac:dyDescent="0.25">
      <c r="B1090" s="78">
        <v>1860</v>
      </c>
      <c r="C1090" s="89" t="s">
        <v>70</v>
      </c>
      <c r="D1090" s="8" t="str">
        <f t="shared" si="60"/>
        <v>1860Vigilancia de la salud ambiental</v>
      </c>
      <c r="E1090" s="8" t="s">
        <v>289</v>
      </c>
      <c r="F1090" s="78" t="s">
        <v>292</v>
      </c>
      <c r="G1090" s="78" t="s">
        <v>438</v>
      </c>
      <c r="H1090" s="78" t="s">
        <v>422</v>
      </c>
      <c r="I1090" s="8" t="s">
        <v>516</v>
      </c>
      <c r="J1090" s="8" t="s">
        <v>516</v>
      </c>
      <c r="K1090" s="89" t="s">
        <v>456</v>
      </c>
      <c r="L1090" s="89" t="s">
        <v>98</v>
      </c>
      <c r="M1090" s="8" t="str">
        <f t="shared" si="59"/>
        <v>1860Vigilancia de la salud ambientalRAFAEL URIBE URIBEB. ENERO 2025</v>
      </c>
      <c r="N1090" s="125">
        <f t="shared" si="62"/>
        <v>0</v>
      </c>
      <c r="O1090" s="125">
        <f t="shared" si="61"/>
        <v>0</v>
      </c>
      <c r="P1090" s="96">
        <v>0</v>
      </c>
      <c r="Q1090" s="96">
        <v>0</v>
      </c>
      <c r="R1090" s="96">
        <v>0</v>
      </c>
      <c r="S1090" s="96">
        <v>0</v>
      </c>
      <c r="T1090" s="96">
        <v>0</v>
      </c>
      <c r="U1090" s="96">
        <v>0</v>
      </c>
      <c r="V1090" s="96">
        <v>0</v>
      </c>
      <c r="W1090" s="96">
        <v>0</v>
      </c>
    </row>
    <row r="1091" spans="2:23" ht="72" x14ac:dyDescent="0.25">
      <c r="B1091" s="78">
        <v>1861</v>
      </c>
      <c r="C1091" s="89" t="s">
        <v>70</v>
      </c>
      <c r="D1091" s="8" t="str">
        <f t="shared" si="60"/>
        <v>1861Vigilancia de la salud ambiental</v>
      </c>
      <c r="E1091" s="8" t="s">
        <v>289</v>
      </c>
      <c r="F1091" s="78" t="s">
        <v>292</v>
      </c>
      <c r="G1091" s="78" t="s">
        <v>439</v>
      </c>
      <c r="H1091" s="78" t="s">
        <v>422</v>
      </c>
      <c r="I1091" s="8" t="s">
        <v>516</v>
      </c>
      <c r="J1091" s="8" t="s">
        <v>516</v>
      </c>
      <c r="K1091" s="77" t="s">
        <v>457</v>
      </c>
      <c r="L1091" s="89" t="s">
        <v>98</v>
      </c>
      <c r="M1091" s="8" t="str">
        <f t="shared" ref="M1091:M1154" si="63">+D1091&amp;K1091&amp;L1091</f>
        <v>1861Vigilancia de la salud ambientalSAN CRISTOBALB. ENERO 2025</v>
      </c>
      <c r="N1091" s="125">
        <f t="shared" si="62"/>
        <v>0</v>
      </c>
      <c r="O1091" s="125">
        <f t="shared" si="61"/>
        <v>0</v>
      </c>
      <c r="P1091" s="96">
        <v>0</v>
      </c>
      <c r="Q1091" s="96">
        <v>0</v>
      </c>
      <c r="R1091" s="96">
        <v>0</v>
      </c>
      <c r="S1091" s="96">
        <v>0</v>
      </c>
      <c r="T1091" s="96">
        <v>0</v>
      </c>
      <c r="U1091" s="96">
        <v>0</v>
      </c>
      <c r="V1091" s="96">
        <v>0</v>
      </c>
      <c r="W1091" s="96">
        <v>0</v>
      </c>
    </row>
    <row r="1092" spans="2:23" ht="60" x14ac:dyDescent="0.25">
      <c r="B1092" s="78">
        <v>1861</v>
      </c>
      <c r="C1092" s="89" t="s">
        <v>70</v>
      </c>
      <c r="D1092" s="8" t="str">
        <f t="shared" ref="D1092:D1155" si="64">+B1092&amp;C1092</f>
        <v>1861Vigilancia de la salud ambiental</v>
      </c>
      <c r="E1092" s="8" t="s">
        <v>289</v>
      </c>
      <c r="F1092" s="78" t="s">
        <v>292</v>
      </c>
      <c r="G1092" s="78" t="s">
        <v>439</v>
      </c>
      <c r="H1092" s="78" t="s">
        <v>422</v>
      </c>
      <c r="I1092" s="8" t="s">
        <v>516</v>
      </c>
      <c r="J1092" s="8" t="s">
        <v>516</v>
      </c>
      <c r="K1092" s="77" t="s">
        <v>455</v>
      </c>
      <c r="L1092" s="89" t="s">
        <v>98</v>
      </c>
      <c r="M1092" s="8" t="str">
        <f t="shared" si="63"/>
        <v>1861Vigilancia de la salud ambientalMARTIRESB. ENERO 2025</v>
      </c>
      <c r="N1092" s="125">
        <f t="shared" si="62"/>
        <v>0</v>
      </c>
      <c r="O1092" s="125">
        <f t="shared" si="61"/>
        <v>0</v>
      </c>
      <c r="P1092" s="96">
        <v>0</v>
      </c>
      <c r="Q1092" s="96">
        <v>0</v>
      </c>
      <c r="R1092" s="96">
        <v>0</v>
      </c>
      <c r="S1092" s="96">
        <v>0</v>
      </c>
      <c r="T1092" s="96">
        <v>0</v>
      </c>
      <c r="U1092" s="96">
        <v>0</v>
      </c>
      <c r="V1092" s="96">
        <v>0</v>
      </c>
      <c r="W1092" s="96">
        <v>0</v>
      </c>
    </row>
    <row r="1093" spans="2:23" ht="72" x14ac:dyDescent="0.25">
      <c r="B1093" s="78">
        <v>1861</v>
      </c>
      <c r="C1093" s="89" t="s">
        <v>70</v>
      </c>
      <c r="D1093" s="8" t="str">
        <f t="shared" si="64"/>
        <v>1861Vigilancia de la salud ambiental</v>
      </c>
      <c r="E1093" s="8" t="s">
        <v>289</v>
      </c>
      <c r="F1093" s="78" t="s">
        <v>292</v>
      </c>
      <c r="G1093" s="78" t="s">
        <v>439</v>
      </c>
      <c r="H1093" s="78" t="s">
        <v>422</v>
      </c>
      <c r="I1093" s="8" t="s">
        <v>516</v>
      </c>
      <c r="J1093" s="8" t="s">
        <v>516</v>
      </c>
      <c r="K1093" s="89" t="s">
        <v>453</v>
      </c>
      <c r="L1093" s="89" t="s">
        <v>98</v>
      </c>
      <c r="M1093" s="8" t="str">
        <f t="shared" si="63"/>
        <v>1861Vigilancia de la salud ambientalANTONIO NARIÑOB. ENERO 2025</v>
      </c>
      <c r="N1093" s="125">
        <f t="shared" si="62"/>
        <v>0</v>
      </c>
      <c r="O1093" s="125">
        <f t="shared" si="61"/>
        <v>0</v>
      </c>
      <c r="P1093" s="96">
        <v>0</v>
      </c>
      <c r="Q1093" s="96">
        <v>0</v>
      </c>
      <c r="R1093" s="96">
        <v>0</v>
      </c>
      <c r="S1093" s="96">
        <v>0</v>
      </c>
      <c r="T1093" s="96">
        <v>0</v>
      </c>
      <c r="U1093" s="96">
        <v>0</v>
      </c>
      <c r="V1093" s="96">
        <v>0</v>
      </c>
      <c r="W1093" s="96">
        <v>0</v>
      </c>
    </row>
    <row r="1094" spans="2:23" ht="72" x14ac:dyDescent="0.25">
      <c r="B1094" s="78">
        <v>1861</v>
      </c>
      <c r="C1094" s="89" t="s">
        <v>70</v>
      </c>
      <c r="D1094" s="8" t="str">
        <f t="shared" si="64"/>
        <v>1861Vigilancia de la salud ambiental</v>
      </c>
      <c r="E1094" s="8" t="s">
        <v>289</v>
      </c>
      <c r="F1094" s="78" t="s">
        <v>292</v>
      </c>
      <c r="G1094" s="78" t="s">
        <v>439</v>
      </c>
      <c r="H1094" s="78" t="s">
        <v>422</v>
      </c>
      <c r="I1094" s="8" t="s">
        <v>516</v>
      </c>
      <c r="J1094" s="8" t="s">
        <v>516</v>
      </c>
      <c r="K1094" s="77" t="s">
        <v>456</v>
      </c>
      <c r="L1094" s="89" t="s">
        <v>98</v>
      </c>
      <c r="M1094" s="8" t="str">
        <f t="shared" si="63"/>
        <v>1861Vigilancia de la salud ambientalRAFAEL URIBE URIBEB. ENERO 2025</v>
      </c>
      <c r="N1094" s="125">
        <f t="shared" si="62"/>
        <v>0</v>
      </c>
      <c r="O1094" s="125">
        <f t="shared" si="61"/>
        <v>0</v>
      </c>
      <c r="P1094" s="96">
        <v>0</v>
      </c>
      <c r="Q1094" s="96">
        <v>0</v>
      </c>
      <c r="R1094" s="96">
        <v>0</v>
      </c>
      <c r="S1094" s="96">
        <v>0</v>
      </c>
      <c r="T1094" s="96">
        <v>0</v>
      </c>
      <c r="U1094" s="96">
        <v>0</v>
      </c>
      <c r="V1094" s="96">
        <v>0</v>
      </c>
      <c r="W1094" s="96">
        <v>0</v>
      </c>
    </row>
    <row r="1095" spans="2:23" ht="60" x14ac:dyDescent="0.25">
      <c r="B1095" s="78">
        <v>1864</v>
      </c>
      <c r="C1095" s="89" t="s">
        <v>70</v>
      </c>
      <c r="D1095" s="8" t="str">
        <f t="shared" si="64"/>
        <v>1864Vigilancia de la salud ambiental</v>
      </c>
      <c r="E1095" s="8" t="s">
        <v>289</v>
      </c>
      <c r="F1095" s="78" t="s">
        <v>295</v>
      </c>
      <c r="G1095" s="78" t="s">
        <v>378</v>
      </c>
      <c r="H1095" s="78" t="s">
        <v>422</v>
      </c>
      <c r="I1095" s="8" t="s">
        <v>516</v>
      </c>
      <c r="J1095" s="8" t="s">
        <v>516</v>
      </c>
      <c r="K1095" s="89" t="s">
        <v>458</v>
      </c>
      <c r="L1095" s="89" t="s">
        <v>98</v>
      </c>
      <c r="M1095" s="8" t="str">
        <f t="shared" si="63"/>
        <v>1864Vigilancia de la salud ambientalSANTA FEB. ENERO 2025</v>
      </c>
      <c r="N1095" s="125">
        <f t="shared" si="62"/>
        <v>0</v>
      </c>
      <c r="O1095" s="125">
        <f t="shared" si="61"/>
        <v>90169</v>
      </c>
      <c r="P1095" s="96">
        <v>0</v>
      </c>
      <c r="Q1095" s="96">
        <v>3</v>
      </c>
      <c r="R1095" s="96">
        <v>0</v>
      </c>
      <c r="S1095" s="96">
        <v>270507</v>
      </c>
      <c r="T1095" s="96">
        <v>0</v>
      </c>
      <c r="U1095" s="96">
        <v>3</v>
      </c>
      <c r="V1095" s="96">
        <v>0</v>
      </c>
      <c r="W1095" s="96">
        <v>270507</v>
      </c>
    </row>
    <row r="1096" spans="2:23" ht="72" x14ac:dyDescent="0.25">
      <c r="B1096" s="78">
        <v>1864</v>
      </c>
      <c r="C1096" s="89" t="s">
        <v>70</v>
      </c>
      <c r="D1096" s="8" t="str">
        <f t="shared" si="64"/>
        <v>1864Vigilancia de la salud ambiental</v>
      </c>
      <c r="E1096" s="8" t="s">
        <v>289</v>
      </c>
      <c r="F1096" s="78" t="s">
        <v>295</v>
      </c>
      <c r="G1096" s="78" t="s">
        <v>378</v>
      </c>
      <c r="H1096" s="78" t="s">
        <v>422</v>
      </c>
      <c r="I1096" s="8" t="s">
        <v>516</v>
      </c>
      <c r="J1096" s="8" t="s">
        <v>516</v>
      </c>
      <c r="K1096" s="89" t="s">
        <v>457</v>
      </c>
      <c r="L1096" s="89" t="s">
        <v>98</v>
      </c>
      <c r="M1096" s="8" t="str">
        <f t="shared" si="63"/>
        <v>1864Vigilancia de la salud ambientalSAN CRISTOBALB. ENERO 2025</v>
      </c>
      <c r="N1096" s="125">
        <f t="shared" si="62"/>
        <v>0</v>
      </c>
      <c r="O1096" s="125">
        <f t="shared" si="61"/>
        <v>90169</v>
      </c>
      <c r="P1096" s="96">
        <v>0</v>
      </c>
      <c r="Q1096" s="96">
        <v>3</v>
      </c>
      <c r="R1096" s="96">
        <v>0</v>
      </c>
      <c r="S1096" s="96">
        <v>270507</v>
      </c>
      <c r="T1096" s="96">
        <v>0</v>
      </c>
      <c r="U1096" s="96">
        <v>3</v>
      </c>
      <c r="V1096" s="96">
        <v>0</v>
      </c>
      <c r="W1096" s="96">
        <v>270507</v>
      </c>
    </row>
    <row r="1097" spans="2:23" ht="60" x14ac:dyDescent="0.25">
      <c r="B1097" s="78">
        <v>1864</v>
      </c>
      <c r="C1097" s="89" t="s">
        <v>70</v>
      </c>
      <c r="D1097" s="8" t="str">
        <f t="shared" si="64"/>
        <v>1864Vigilancia de la salud ambiental</v>
      </c>
      <c r="E1097" s="8" t="s">
        <v>289</v>
      </c>
      <c r="F1097" s="78" t="s">
        <v>295</v>
      </c>
      <c r="G1097" s="78" t="s">
        <v>378</v>
      </c>
      <c r="H1097" s="78" t="s">
        <v>422</v>
      </c>
      <c r="I1097" s="8" t="s">
        <v>516</v>
      </c>
      <c r="J1097" s="8" t="s">
        <v>516</v>
      </c>
      <c r="K1097" s="77" t="s">
        <v>455</v>
      </c>
      <c r="L1097" s="89" t="s">
        <v>98</v>
      </c>
      <c r="M1097" s="8" t="str">
        <f t="shared" si="63"/>
        <v>1864Vigilancia de la salud ambientalMARTIRESB. ENERO 2025</v>
      </c>
      <c r="N1097" s="125">
        <f t="shared" si="62"/>
        <v>0</v>
      </c>
      <c r="O1097" s="125">
        <f t="shared" si="61"/>
        <v>90169</v>
      </c>
      <c r="P1097" s="96">
        <v>0</v>
      </c>
      <c r="Q1097" s="96">
        <v>3</v>
      </c>
      <c r="R1097" s="96">
        <v>0</v>
      </c>
      <c r="S1097" s="96">
        <v>270507</v>
      </c>
      <c r="T1097" s="96">
        <v>0</v>
      </c>
      <c r="U1097" s="96">
        <v>3</v>
      </c>
      <c r="V1097" s="96">
        <v>0</v>
      </c>
      <c r="W1097" s="96">
        <v>270507</v>
      </c>
    </row>
    <row r="1098" spans="2:23" ht="72" x14ac:dyDescent="0.25">
      <c r="B1098" s="78">
        <v>1864</v>
      </c>
      <c r="C1098" s="89" t="s">
        <v>70</v>
      </c>
      <c r="D1098" s="8" t="str">
        <f t="shared" si="64"/>
        <v>1864Vigilancia de la salud ambiental</v>
      </c>
      <c r="E1098" s="8" t="s">
        <v>289</v>
      </c>
      <c r="F1098" s="78" t="s">
        <v>295</v>
      </c>
      <c r="G1098" s="78" t="s">
        <v>378</v>
      </c>
      <c r="H1098" s="78" t="s">
        <v>422</v>
      </c>
      <c r="I1098" s="8" t="s">
        <v>516</v>
      </c>
      <c r="J1098" s="8" t="s">
        <v>516</v>
      </c>
      <c r="K1098" s="77" t="s">
        <v>453</v>
      </c>
      <c r="L1098" s="89" t="s">
        <v>98</v>
      </c>
      <c r="M1098" s="8" t="str">
        <f t="shared" si="63"/>
        <v>1864Vigilancia de la salud ambientalANTONIO NARIÑOB. ENERO 2025</v>
      </c>
      <c r="N1098" s="125">
        <f t="shared" si="62"/>
        <v>0</v>
      </c>
      <c r="O1098" s="125">
        <f t="shared" si="61"/>
        <v>90169</v>
      </c>
      <c r="P1098" s="96">
        <v>0</v>
      </c>
      <c r="Q1098" s="96">
        <v>3</v>
      </c>
      <c r="R1098" s="96">
        <v>0</v>
      </c>
      <c r="S1098" s="96">
        <v>270507</v>
      </c>
      <c r="T1098" s="96">
        <v>0</v>
      </c>
      <c r="U1098" s="96">
        <v>3</v>
      </c>
      <c r="V1098" s="96">
        <v>0</v>
      </c>
      <c r="W1098" s="96">
        <v>270507</v>
      </c>
    </row>
    <row r="1099" spans="2:23" ht="60" x14ac:dyDescent="0.25">
      <c r="B1099" s="78">
        <v>1864</v>
      </c>
      <c r="C1099" s="89" t="s">
        <v>70</v>
      </c>
      <c r="D1099" s="8" t="str">
        <f t="shared" si="64"/>
        <v>1864Vigilancia de la salud ambiental</v>
      </c>
      <c r="E1099" s="8" t="s">
        <v>289</v>
      </c>
      <c r="F1099" s="78" t="s">
        <v>295</v>
      </c>
      <c r="G1099" s="78" t="s">
        <v>378</v>
      </c>
      <c r="H1099" s="78" t="s">
        <v>422</v>
      </c>
      <c r="I1099" s="8" t="s">
        <v>516</v>
      </c>
      <c r="J1099" s="8" t="s">
        <v>516</v>
      </c>
      <c r="K1099" s="89" t="s">
        <v>454</v>
      </c>
      <c r="L1099" s="89" t="s">
        <v>98</v>
      </c>
      <c r="M1099" s="8" t="str">
        <f t="shared" si="63"/>
        <v>1864Vigilancia de la salud ambientalCANDELARIAB. ENERO 2025</v>
      </c>
      <c r="N1099" s="125">
        <f t="shared" si="62"/>
        <v>0</v>
      </c>
      <c r="O1099" s="125">
        <f t="shared" si="61"/>
        <v>90169</v>
      </c>
      <c r="P1099" s="96">
        <v>0</v>
      </c>
      <c r="Q1099" s="96">
        <v>3</v>
      </c>
      <c r="R1099" s="96">
        <v>0</v>
      </c>
      <c r="S1099" s="96">
        <v>270507</v>
      </c>
      <c r="T1099" s="96">
        <v>0</v>
      </c>
      <c r="U1099" s="96">
        <v>3</v>
      </c>
      <c r="V1099" s="96">
        <v>0</v>
      </c>
      <c r="W1099" s="96">
        <v>270507</v>
      </c>
    </row>
    <row r="1100" spans="2:23" ht="72" x14ac:dyDescent="0.25">
      <c r="B1100" s="78">
        <v>1864</v>
      </c>
      <c r="C1100" s="89" t="s">
        <v>70</v>
      </c>
      <c r="D1100" s="8" t="str">
        <f t="shared" si="64"/>
        <v>1864Vigilancia de la salud ambiental</v>
      </c>
      <c r="E1100" s="8" t="s">
        <v>289</v>
      </c>
      <c r="F1100" s="78" t="s">
        <v>295</v>
      </c>
      <c r="G1100" s="78" t="s">
        <v>378</v>
      </c>
      <c r="H1100" s="78" t="s">
        <v>422</v>
      </c>
      <c r="I1100" s="8" t="s">
        <v>516</v>
      </c>
      <c r="J1100" s="8" t="s">
        <v>516</v>
      </c>
      <c r="K1100" s="77" t="s">
        <v>456</v>
      </c>
      <c r="L1100" s="89" t="s">
        <v>98</v>
      </c>
      <c r="M1100" s="8" t="str">
        <f t="shared" si="63"/>
        <v>1864Vigilancia de la salud ambientalRAFAEL URIBE URIBEB. ENERO 2025</v>
      </c>
      <c r="N1100" s="125">
        <f t="shared" si="62"/>
        <v>0</v>
      </c>
      <c r="O1100" s="125">
        <f t="shared" si="61"/>
        <v>90169</v>
      </c>
      <c r="P1100" s="96">
        <v>0</v>
      </c>
      <c r="Q1100" s="96">
        <v>3</v>
      </c>
      <c r="R1100" s="96">
        <v>0</v>
      </c>
      <c r="S1100" s="96">
        <v>270507</v>
      </c>
      <c r="T1100" s="96">
        <v>0</v>
      </c>
      <c r="U1100" s="96">
        <v>3</v>
      </c>
      <c r="V1100" s="96">
        <v>0</v>
      </c>
      <c r="W1100" s="96">
        <v>270507</v>
      </c>
    </row>
    <row r="1101" spans="2:23" ht="60" x14ac:dyDescent="0.25">
      <c r="B1101" s="78">
        <v>1865</v>
      </c>
      <c r="C1101" s="89" t="s">
        <v>70</v>
      </c>
      <c r="D1101" s="8" t="str">
        <f t="shared" si="64"/>
        <v>1865Vigilancia de la salud ambiental</v>
      </c>
      <c r="E1101" s="8" t="s">
        <v>289</v>
      </c>
      <c r="F1101" s="78" t="s">
        <v>297</v>
      </c>
      <c r="G1101" s="78" t="s">
        <v>338</v>
      </c>
      <c r="H1101" s="78" t="s">
        <v>417</v>
      </c>
      <c r="I1101" s="8" t="s">
        <v>516</v>
      </c>
      <c r="J1101" s="8" t="s">
        <v>516</v>
      </c>
      <c r="K1101" s="89" t="s">
        <v>458</v>
      </c>
      <c r="L1101" s="89" t="s">
        <v>98</v>
      </c>
      <c r="M1101" s="8" t="str">
        <f t="shared" si="63"/>
        <v>1865Vigilancia de la salud ambientalSANTA FEB. ENERO 2025</v>
      </c>
      <c r="N1101" s="125">
        <f t="shared" si="62"/>
        <v>0</v>
      </c>
      <c r="O1101" s="125">
        <f t="shared" si="61"/>
        <v>0</v>
      </c>
      <c r="P1101" s="96">
        <v>0</v>
      </c>
      <c r="Q1101" s="96">
        <v>0</v>
      </c>
      <c r="R1101" s="96">
        <v>0</v>
      </c>
      <c r="S1101" s="96">
        <v>0</v>
      </c>
      <c r="T1101" s="96">
        <v>0</v>
      </c>
      <c r="U1101" s="96">
        <v>0</v>
      </c>
      <c r="V1101" s="96">
        <v>0</v>
      </c>
      <c r="W1101" s="96">
        <v>0</v>
      </c>
    </row>
    <row r="1102" spans="2:23" ht="60" x14ac:dyDescent="0.25">
      <c r="B1102" s="78">
        <v>1868</v>
      </c>
      <c r="C1102" s="89" t="s">
        <v>70</v>
      </c>
      <c r="D1102" s="8" t="str">
        <f t="shared" si="64"/>
        <v>1868Vigilancia de la salud ambiental</v>
      </c>
      <c r="E1102" s="8" t="s">
        <v>289</v>
      </c>
      <c r="F1102" s="78" t="s">
        <v>293</v>
      </c>
      <c r="G1102" s="78" t="s">
        <v>379</v>
      </c>
      <c r="H1102" s="78" t="s">
        <v>414</v>
      </c>
      <c r="I1102" s="8" t="s">
        <v>516</v>
      </c>
      <c r="J1102" s="8" t="s">
        <v>516</v>
      </c>
      <c r="K1102" s="77" t="s">
        <v>458</v>
      </c>
      <c r="L1102" s="89" t="s">
        <v>98</v>
      </c>
      <c r="M1102" s="8" t="str">
        <f t="shared" si="63"/>
        <v>1868Vigilancia de la salud ambientalSANTA FEB. ENERO 2025</v>
      </c>
      <c r="N1102" s="125">
        <f t="shared" si="62"/>
        <v>0</v>
      </c>
      <c r="O1102" s="125">
        <f t="shared" si="61"/>
        <v>0</v>
      </c>
      <c r="P1102" s="96">
        <v>0</v>
      </c>
      <c r="Q1102" s="96">
        <v>0</v>
      </c>
      <c r="R1102" s="96">
        <v>0</v>
      </c>
      <c r="S1102" s="96">
        <v>0</v>
      </c>
      <c r="T1102" s="96">
        <v>0</v>
      </c>
      <c r="U1102" s="96">
        <v>0</v>
      </c>
      <c r="V1102" s="96">
        <v>0</v>
      </c>
      <c r="W1102" s="96">
        <v>0</v>
      </c>
    </row>
    <row r="1103" spans="2:23" ht="72" x14ac:dyDescent="0.25">
      <c r="B1103" s="78">
        <v>1868</v>
      </c>
      <c r="C1103" s="89" t="s">
        <v>70</v>
      </c>
      <c r="D1103" s="8" t="str">
        <f t="shared" si="64"/>
        <v>1868Vigilancia de la salud ambiental</v>
      </c>
      <c r="E1103" s="8" t="s">
        <v>289</v>
      </c>
      <c r="F1103" s="78" t="s">
        <v>293</v>
      </c>
      <c r="G1103" s="78" t="s">
        <v>379</v>
      </c>
      <c r="H1103" s="78" t="s">
        <v>414</v>
      </c>
      <c r="I1103" s="8" t="s">
        <v>516</v>
      </c>
      <c r="J1103" s="8" t="s">
        <v>516</v>
      </c>
      <c r="K1103" s="89" t="s">
        <v>457</v>
      </c>
      <c r="L1103" s="89" t="s">
        <v>98</v>
      </c>
      <c r="M1103" s="8" t="str">
        <f t="shared" si="63"/>
        <v>1868Vigilancia de la salud ambientalSAN CRISTOBALB. ENERO 2025</v>
      </c>
      <c r="N1103" s="125">
        <f t="shared" si="62"/>
        <v>0</v>
      </c>
      <c r="O1103" s="125">
        <f t="shared" si="61"/>
        <v>0</v>
      </c>
      <c r="P1103" s="96">
        <v>0</v>
      </c>
      <c r="Q1103" s="96">
        <v>0</v>
      </c>
      <c r="R1103" s="96">
        <v>0</v>
      </c>
      <c r="S1103" s="96">
        <v>0</v>
      </c>
      <c r="T1103" s="96">
        <v>0</v>
      </c>
      <c r="U1103" s="96">
        <v>0</v>
      </c>
      <c r="V1103" s="96">
        <v>0</v>
      </c>
      <c r="W1103" s="96">
        <v>0</v>
      </c>
    </row>
    <row r="1104" spans="2:23" ht="72" x14ac:dyDescent="0.25">
      <c r="B1104" s="78">
        <v>1868</v>
      </c>
      <c r="C1104" s="89" t="s">
        <v>70</v>
      </c>
      <c r="D1104" s="8" t="str">
        <f t="shared" si="64"/>
        <v>1868Vigilancia de la salud ambiental</v>
      </c>
      <c r="E1104" s="8" t="s">
        <v>289</v>
      </c>
      <c r="F1104" s="78" t="s">
        <v>293</v>
      </c>
      <c r="G1104" s="78" t="s">
        <v>379</v>
      </c>
      <c r="H1104" s="78" t="s">
        <v>414</v>
      </c>
      <c r="I1104" s="8" t="s">
        <v>516</v>
      </c>
      <c r="J1104" s="8" t="s">
        <v>516</v>
      </c>
      <c r="K1104" s="77" t="s">
        <v>453</v>
      </c>
      <c r="L1104" s="89" t="s">
        <v>98</v>
      </c>
      <c r="M1104" s="8" t="str">
        <f t="shared" si="63"/>
        <v>1868Vigilancia de la salud ambientalANTONIO NARIÑOB. ENERO 2025</v>
      </c>
      <c r="N1104" s="125">
        <f t="shared" si="62"/>
        <v>0</v>
      </c>
      <c r="O1104" s="125">
        <f t="shared" si="61"/>
        <v>0</v>
      </c>
      <c r="P1104" s="96">
        <v>0</v>
      </c>
      <c r="Q1104" s="96">
        <v>0</v>
      </c>
      <c r="R1104" s="96">
        <v>0</v>
      </c>
      <c r="S1104" s="96">
        <v>0</v>
      </c>
      <c r="T1104" s="96">
        <v>0</v>
      </c>
      <c r="U1104" s="96">
        <v>0</v>
      </c>
      <c r="V1104" s="96">
        <v>0</v>
      </c>
      <c r="W1104" s="96">
        <v>0</v>
      </c>
    </row>
    <row r="1105" spans="2:23" ht="60" x14ac:dyDescent="0.25">
      <c r="B1105" s="78">
        <v>1868</v>
      </c>
      <c r="C1105" s="89" t="s">
        <v>70</v>
      </c>
      <c r="D1105" s="8" t="str">
        <f t="shared" si="64"/>
        <v>1868Vigilancia de la salud ambiental</v>
      </c>
      <c r="E1105" s="8" t="s">
        <v>289</v>
      </c>
      <c r="F1105" s="78" t="s">
        <v>293</v>
      </c>
      <c r="G1105" s="78" t="s">
        <v>379</v>
      </c>
      <c r="H1105" s="78" t="s">
        <v>414</v>
      </c>
      <c r="I1105" s="8" t="s">
        <v>516</v>
      </c>
      <c r="J1105" s="8" t="s">
        <v>516</v>
      </c>
      <c r="K1105" s="89" t="s">
        <v>454</v>
      </c>
      <c r="L1105" s="89" t="s">
        <v>98</v>
      </c>
      <c r="M1105" s="8" t="str">
        <f t="shared" si="63"/>
        <v>1868Vigilancia de la salud ambientalCANDELARIAB. ENERO 2025</v>
      </c>
      <c r="N1105" s="125">
        <f t="shared" si="62"/>
        <v>0</v>
      </c>
      <c r="O1105" s="125">
        <f t="shared" si="61"/>
        <v>0</v>
      </c>
      <c r="P1105" s="96">
        <v>0</v>
      </c>
      <c r="Q1105" s="96">
        <v>0</v>
      </c>
      <c r="R1105" s="96">
        <v>0</v>
      </c>
      <c r="S1105" s="96">
        <v>0</v>
      </c>
      <c r="T1105" s="96">
        <v>0</v>
      </c>
      <c r="U1105" s="96">
        <v>0</v>
      </c>
      <c r="V1105" s="96">
        <v>0</v>
      </c>
      <c r="W1105" s="96">
        <v>0</v>
      </c>
    </row>
    <row r="1106" spans="2:23" ht="72" x14ac:dyDescent="0.25">
      <c r="B1106" s="78">
        <v>1868</v>
      </c>
      <c r="C1106" s="89" t="s">
        <v>70</v>
      </c>
      <c r="D1106" s="8" t="str">
        <f t="shared" si="64"/>
        <v>1868Vigilancia de la salud ambiental</v>
      </c>
      <c r="E1106" s="8" t="s">
        <v>289</v>
      </c>
      <c r="F1106" s="78" t="s">
        <v>293</v>
      </c>
      <c r="G1106" s="78" t="s">
        <v>379</v>
      </c>
      <c r="H1106" s="78" t="s">
        <v>414</v>
      </c>
      <c r="I1106" s="8" t="s">
        <v>516</v>
      </c>
      <c r="J1106" s="8" t="s">
        <v>516</v>
      </c>
      <c r="K1106" s="77" t="s">
        <v>456</v>
      </c>
      <c r="L1106" s="89" t="s">
        <v>98</v>
      </c>
      <c r="M1106" s="8" t="str">
        <f t="shared" si="63"/>
        <v>1868Vigilancia de la salud ambientalRAFAEL URIBE URIBEB. ENERO 2025</v>
      </c>
      <c r="N1106" s="125">
        <f t="shared" si="62"/>
        <v>0</v>
      </c>
      <c r="O1106" s="125">
        <f t="shared" si="61"/>
        <v>0</v>
      </c>
      <c r="P1106" s="96">
        <v>0</v>
      </c>
      <c r="Q1106" s="96">
        <v>0</v>
      </c>
      <c r="R1106" s="96">
        <v>0</v>
      </c>
      <c r="S1106" s="96">
        <v>0</v>
      </c>
      <c r="T1106" s="96">
        <v>0</v>
      </c>
      <c r="U1106" s="96">
        <v>0</v>
      </c>
      <c r="V1106" s="96">
        <v>0</v>
      </c>
      <c r="W1106" s="96">
        <v>0</v>
      </c>
    </row>
    <row r="1107" spans="2:23" ht="72" x14ac:dyDescent="0.25">
      <c r="B1107" s="78">
        <v>1880</v>
      </c>
      <c r="C1107" s="89" t="s">
        <v>70</v>
      </c>
      <c r="D1107" s="8" t="str">
        <f t="shared" si="64"/>
        <v>1880Vigilancia de la salud ambiental</v>
      </c>
      <c r="E1107" s="8" t="s">
        <v>289</v>
      </c>
      <c r="F1107" s="78" t="s">
        <v>298</v>
      </c>
      <c r="G1107" s="78" t="s">
        <v>440</v>
      </c>
      <c r="H1107" s="78" t="s">
        <v>421</v>
      </c>
      <c r="I1107" s="8" t="s">
        <v>516</v>
      </c>
      <c r="J1107" s="8" t="s">
        <v>516</v>
      </c>
      <c r="K1107" s="77" t="s">
        <v>457</v>
      </c>
      <c r="L1107" s="89" t="s">
        <v>98</v>
      </c>
      <c r="M1107" s="8" t="str">
        <f t="shared" si="63"/>
        <v>1880Vigilancia de la salud ambientalSAN CRISTOBALB. ENERO 2025</v>
      </c>
      <c r="N1107" s="125">
        <f t="shared" si="62"/>
        <v>0</v>
      </c>
      <c r="O1107" s="125">
        <f t="shared" si="61"/>
        <v>0</v>
      </c>
      <c r="P1107" s="96">
        <v>0</v>
      </c>
      <c r="Q1107" s="96">
        <v>0</v>
      </c>
      <c r="R1107" s="96">
        <v>0</v>
      </c>
      <c r="S1107" s="96">
        <v>0</v>
      </c>
      <c r="T1107" s="96">
        <v>0</v>
      </c>
      <c r="U1107" s="96">
        <v>0</v>
      </c>
      <c r="V1107" s="96">
        <v>0</v>
      </c>
      <c r="W1107" s="96">
        <v>0</v>
      </c>
    </row>
    <row r="1108" spans="2:23" ht="60" x14ac:dyDescent="0.25">
      <c r="B1108" s="78">
        <v>1880</v>
      </c>
      <c r="C1108" s="89" t="s">
        <v>70</v>
      </c>
      <c r="D1108" s="8" t="str">
        <f t="shared" si="64"/>
        <v>1880Vigilancia de la salud ambiental</v>
      </c>
      <c r="E1108" s="8" t="s">
        <v>289</v>
      </c>
      <c r="F1108" s="78" t="s">
        <v>298</v>
      </c>
      <c r="G1108" s="78" t="s">
        <v>440</v>
      </c>
      <c r="H1108" s="78" t="s">
        <v>421</v>
      </c>
      <c r="I1108" s="8" t="s">
        <v>516</v>
      </c>
      <c r="J1108" s="8" t="s">
        <v>516</v>
      </c>
      <c r="K1108" s="89" t="s">
        <v>455</v>
      </c>
      <c r="L1108" s="89" t="s">
        <v>98</v>
      </c>
      <c r="M1108" s="8" t="str">
        <f t="shared" si="63"/>
        <v>1880Vigilancia de la salud ambientalMARTIRESB. ENERO 2025</v>
      </c>
      <c r="N1108" s="125">
        <f t="shared" si="62"/>
        <v>0</v>
      </c>
      <c r="O1108" s="125">
        <f t="shared" si="61"/>
        <v>0</v>
      </c>
      <c r="P1108" s="96">
        <v>0</v>
      </c>
      <c r="Q1108" s="96">
        <v>0</v>
      </c>
      <c r="R1108" s="96">
        <v>0</v>
      </c>
      <c r="S1108" s="96">
        <v>0</v>
      </c>
      <c r="T1108" s="96">
        <v>0</v>
      </c>
      <c r="U1108" s="96">
        <v>0</v>
      </c>
      <c r="V1108" s="96">
        <v>0</v>
      </c>
      <c r="W1108" s="96">
        <v>0</v>
      </c>
    </row>
    <row r="1109" spans="2:23" ht="72" x14ac:dyDescent="0.25">
      <c r="B1109" s="78">
        <v>1880</v>
      </c>
      <c r="C1109" s="89" t="s">
        <v>70</v>
      </c>
      <c r="D1109" s="8" t="str">
        <f t="shared" si="64"/>
        <v>1880Vigilancia de la salud ambiental</v>
      </c>
      <c r="E1109" s="8" t="s">
        <v>289</v>
      </c>
      <c r="F1109" s="78" t="s">
        <v>298</v>
      </c>
      <c r="G1109" s="78" t="s">
        <v>440</v>
      </c>
      <c r="H1109" s="78" t="s">
        <v>421</v>
      </c>
      <c r="I1109" s="8" t="s">
        <v>516</v>
      </c>
      <c r="J1109" s="8" t="s">
        <v>516</v>
      </c>
      <c r="K1109" s="77" t="s">
        <v>456</v>
      </c>
      <c r="L1109" s="89" t="s">
        <v>98</v>
      </c>
      <c r="M1109" s="8" t="str">
        <f t="shared" si="63"/>
        <v>1880Vigilancia de la salud ambientalRAFAEL URIBE URIBEB. ENERO 2025</v>
      </c>
      <c r="N1109" s="125">
        <f t="shared" si="62"/>
        <v>0</v>
      </c>
      <c r="O1109" s="125">
        <f t="shared" si="61"/>
        <v>0</v>
      </c>
      <c r="P1109" s="96">
        <v>0</v>
      </c>
      <c r="Q1109" s="96">
        <v>0</v>
      </c>
      <c r="R1109" s="96">
        <v>0</v>
      </c>
      <c r="S1109" s="96">
        <v>0</v>
      </c>
      <c r="T1109" s="96">
        <v>0</v>
      </c>
      <c r="U1109" s="96">
        <v>0</v>
      </c>
      <c r="V1109" s="96">
        <v>0</v>
      </c>
      <c r="W1109" s="96">
        <v>0</v>
      </c>
    </row>
    <row r="1110" spans="2:23" ht="60" x14ac:dyDescent="0.25">
      <c r="B1110" s="78">
        <v>1882</v>
      </c>
      <c r="C1110" s="89" t="s">
        <v>70</v>
      </c>
      <c r="D1110" s="8" t="str">
        <f t="shared" si="64"/>
        <v>1882Vigilancia de la salud ambiental</v>
      </c>
      <c r="E1110" s="8" t="s">
        <v>289</v>
      </c>
      <c r="F1110" s="78" t="s">
        <v>294</v>
      </c>
      <c r="G1110" s="78" t="s">
        <v>380</v>
      </c>
      <c r="H1110" s="78" t="s">
        <v>414</v>
      </c>
      <c r="I1110" s="8" t="s">
        <v>516</v>
      </c>
      <c r="J1110" s="8" t="s">
        <v>516</v>
      </c>
      <c r="K1110" s="89" t="s">
        <v>455</v>
      </c>
      <c r="L1110" s="89" t="s">
        <v>98</v>
      </c>
      <c r="M1110" s="8" t="str">
        <f t="shared" si="63"/>
        <v>1882Vigilancia de la salud ambientalMARTIRESB. ENERO 2025</v>
      </c>
      <c r="N1110" s="125">
        <f t="shared" si="62"/>
        <v>0</v>
      </c>
      <c r="O1110" s="125">
        <f t="shared" si="61"/>
        <v>0</v>
      </c>
      <c r="P1110" s="96">
        <v>0</v>
      </c>
      <c r="Q1110" s="96">
        <v>0</v>
      </c>
      <c r="R1110" s="96">
        <v>0</v>
      </c>
      <c r="S1110" s="96">
        <v>0</v>
      </c>
      <c r="T1110" s="96">
        <v>0</v>
      </c>
      <c r="U1110" s="96">
        <v>0</v>
      </c>
      <c r="V1110" s="96">
        <v>0</v>
      </c>
      <c r="W1110" s="96">
        <v>0</v>
      </c>
    </row>
    <row r="1111" spans="2:23" ht="72" x14ac:dyDescent="0.25">
      <c r="B1111" s="78">
        <v>1882</v>
      </c>
      <c r="C1111" s="89" t="s">
        <v>70</v>
      </c>
      <c r="D1111" s="8" t="str">
        <f t="shared" si="64"/>
        <v>1882Vigilancia de la salud ambiental</v>
      </c>
      <c r="E1111" s="8" t="s">
        <v>289</v>
      </c>
      <c r="F1111" s="78" t="s">
        <v>294</v>
      </c>
      <c r="G1111" s="78" t="s">
        <v>380</v>
      </c>
      <c r="H1111" s="78" t="s">
        <v>414</v>
      </c>
      <c r="I1111" s="8" t="s">
        <v>516</v>
      </c>
      <c r="J1111" s="8" t="s">
        <v>516</v>
      </c>
      <c r="K1111" s="77" t="s">
        <v>453</v>
      </c>
      <c r="L1111" s="89" t="s">
        <v>98</v>
      </c>
      <c r="M1111" s="8" t="str">
        <f t="shared" si="63"/>
        <v>1882Vigilancia de la salud ambientalANTONIO NARIÑOB. ENERO 2025</v>
      </c>
      <c r="N1111" s="125">
        <f t="shared" si="62"/>
        <v>0</v>
      </c>
      <c r="O1111" s="125">
        <f t="shared" si="61"/>
        <v>0</v>
      </c>
      <c r="P1111" s="96">
        <v>0</v>
      </c>
      <c r="Q1111" s="96">
        <v>0</v>
      </c>
      <c r="R1111" s="96">
        <v>0</v>
      </c>
      <c r="S1111" s="96">
        <v>0</v>
      </c>
      <c r="T1111" s="96">
        <v>0</v>
      </c>
      <c r="U1111" s="96">
        <v>0</v>
      </c>
      <c r="V1111" s="96">
        <v>0</v>
      </c>
      <c r="W1111" s="96">
        <v>0</v>
      </c>
    </row>
    <row r="1112" spans="2:23" ht="60" x14ac:dyDescent="0.25">
      <c r="B1112" s="78">
        <v>1882</v>
      </c>
      <c r="C1112" s="89" t="s">
        <v>70</v>
      </c>
      <c r="D1112" s="8" t="str">
        <f t="shared" si="64"/>
        <v>1882Vigilancia de la salud ambiental</v>
      </c>
      <c r="E1112" s="8" t="s">
        <v>289</v>
      </c>
      <c r="F1112" s="78" t="s">
        <v>294</v>
      </c>
      <c r="G1112" s="78" t="s">
        <v>380</v>
      </c>
      <c r="H1112" s="78" t="s">
        <v>414</v>
      </c>
      <c r="I1112" s="8" t="s">
        <v>516</v>
      </c>
      <c r="J1112" s="8" t="s">
        <v>516</v>
      </c>
      <c r="K1112" s="89" t="s">
        <v>454</v>
      </c>
      <c r="L1112" s="89" t="s">
        <v>98</v>
      </c>
      <c r="M1112" s="8" t="str">
        <f t="shared" si="63"/>
        <v>1882Vigilancia de la salud ambientalCANDELARIAB. ENERO 2025</v>
      </c>
      <c r="N1112" s="125">
        <f t="shared" si="62"/>
        <v>0</v>
      </c>
      <c r="O1112" s="125">
        <f t="shared" si="61"/>
        <v>0</v>
      </c>
      <c r="P1112" s="96">
        <v>0</v>
      </c>
      <c r="Q1112" s="96">
        <v>0</v>
      </c>
      <c r="R1112" s="96">
        <v>0</v>
      </c>
      <c r="S1112" s="96">
        <v>0</v>
      </c>
      <c r="T1112" s="96">
        <v>0</v>
      </c>
      <c r="U1112" s="96">
        <v>0</v>
      </c>
      <c r="V1112" s="96">
        <v>0</v>
      </c>
      <c r="W1112" s="96">
        <v>0</v>
      </c>
    </row>
    <row r="1113" spans="2:23" ht="72" x14ac:dyDescent="0.25">
      <c r="B1113" s="78">
        <v>1882</v>
      </c>
      <c r="C1113" s="89" t="s">
        <v>70</v>
      </c>
      <c r="D1113" s="8" t="str">
        <f t="shared" si="64"/>
        <v>1882Vigilancia de la salud ambiental</v>
      </c>
      <c r="E1113" s="8" t="s">
        <v>289</v>
      </c>
      <c r="F1113" s="78" t="s">
        <v>294</v>
      </c>
      <c r="G1113" s="78" t="s">
        <v>380</v>
      </c>
      <c r="H1113" s="78" t="s">
        <v>414</v>
      </c>
      <c r="I1113" s="8" t="s">
        <v>516</v>
      </c>
      <c r="J1113" s="8" t="s">
        <v>516</v>
      </c>
      <c r="K1113" s="77" t="s">
        <v>456</v>
      </c>
      <c r="L1113" s="89" t="s">
        <v>98</v>
      </c>
      <c r="M1113" s="8" t="str">
        <f t="shared" si="63"/>
        <v>1882Vigilancia de la salud ambientalRAFAEL URIBE URIBEB. ENERO 2025</v>
      </c>
      <c r="N1113" s="125">
        <f t="shared" si="62"/>
        <v>0</v>
      </c>
      <c r="O1113" s="125">
        <f t="shared" si="61"/>
        <v>0</v>
      </c>
      <c r="P1113" s="96">
        <v>0</v>
      </c>
      <c r="Q1113" s="96">
        <v>0</v>
      </c>
      <c r="R1113" s="96">
        <v>0</v>
      </c>
      <c r="S1113" s="96">
        <v>0</v>
      </c>
      <c r="T1113" s="96">
        <v>0</v>
      </c>
      <c r="U1113" s="96">
        <v>0</v>
      </c>
      <c r="V1113" s="96">
        <v>0</v>
      </c>
      <c r="W1113" s="96">
        <v>0</v>
      </c>
    </row>
    <row r="1114" spans="2:23" ht="60" x14ac:dyDescent="0.25">
      <c r="B1114" s="78">
        <v>1907</v>
      </c>
      <c r="C1114" s="89" t="s">
        <v>70</v>
      </c>
      <c r="D1114" s="8" t="str">
        <f t="shared" si="64"/>
        <v>1907Vigilancia de la salud ambiental</v>
      </c>
      <c r="E1114" s="8" t="s">
        <v>289</v>
      </c>
      <c r="F1114" s="78" t="s">
        <v>295</v>
      </c>
      <c r="G1114" s="78" t="s">
        <v>480</v>
      </c>
      <c r="H1114" s="78" t="s">
        <v>415</v>
      </c>
      <c r="I1114" s="8" t="s">
        <v>516</v>
      </c>
      <c r="J1114" s="8" t="s">
        <v>516</v>
      </c>
      <c r="K1114" s="89" t="s">
        <v>458</v>
      </c>
      <c r="L1114" s="89" t="s">
        <v>98</v>
      </c>
      <c r="M1114" s="8" t="str">
        <f t="shared" si="63"/>
        <v>1907Vigilancia de la salud ambientalSANTA FEB. ENERO 2025</v>
      </c>
      <c r="N1114" s="125">
        <f t="shared" si="62"/>
        <v>0</v>
      </c>
      <c r="O1114" s="125">
        <f t="shared" ref="O1114:O1177" si="65">IFERROR(S1114/Q1114,0)</f>
        <v>0</v>
      </c>
      <c r="P1114" s="96">
        <v>0</v>
      </c>
      <c r="Q1114" s="96">
        <v>0</v>
      </c>
      <c r="R1114" s="96">
        <v>0</v>
      </c>
      <c r="S1114" s="96">
        <v>0</v>
      </c>
      <c r="T1114" s="96">
        <v>0</v>
      </c>
      <c r="U1114" s="96">
        <v>0</v>
      </c>
      <c r="V1114" s="96">
        <v>0</v>
      </c>
      <c r="W1114" s="96">
        <v>0</v>
      </c>
    </row>
    <row r="1115" spans="2:23" ht="72" x14ac:dyDescent="0.25">
      <c r="B1115" s="78">
        <v>1908</v>
      </c>
      <c r="C1115" s="89" t="s">
        <v>70</v>
      </c>
      <c r="D1115" s="8" t="str">
        <f t="shared" si="64"/>
        <v>1908Vigilancia de la salud ambiental</v>
      </c>
      <c r="E1115" s="8" t="s">
        <v>289</v>
      </c>
      <c r="F1115" s="78" t="s">
        <v>295</v>
      </c>
      <c r="G1115" s="78" t="s">
        <v>344</v>
      </c>
      <c r="H1115" s="78" t="s">
        <v>420</v>
      </c>
      <c r="I1115" s="8" t="s">
        <v>516</v>
      </c>
      <c r="J1115" s="8" t="s">
        <v>516</v>
      </c>
      <c r="K1115" s="77" t="s">
        <v>453</v>
      </c>
      <c r="L1115" s="89" t="s">
        <v>98</v>
      </c>
      <c r="M1115" s="8" t="str">
        <f t="shared" si="63"/>
        <v>1908Vigilancia de la salud ambientalANTONIO NARIÑOB. ENERO 2025</v>
      </c>
      <c r="N1115" s="125">
        <f t="shared" ref="N1115:N1178" si="66">IFERROR(R1115/P1115,0)</f>
        <v>0</v>
      </c>
      <c r="O1115" s="125">
        <f t="shared" si="65"/>
        <v>0</v>
      </c>
      <c r="P1115" s="96">
        <v>0</v>
      </c>
      <c r="Q1115" s="96">
        <v>0</v>
      </c>
      <c r="R1115" s="96">
        <v>0</v>
      </c>
      <c r="S1115" s="96">
        <v>0</v>
      </c>
      <c r="T1115" s="96">
        <v>0</v>
      </c>
      <c r="U1115" s="96">
        <v>0</v>
      </c>
      <c r="V1115" s="96">
        <v>0</v>
      </c>
      <c r="W1115" s="96">
        <v>0</v>
      </c>
    </row>
    <row r="1116" spans="2:23" ht="60" x14ac:dyDescent="0.25">
      <c r="B1116" s="78">
        <v>1946</v>
      </c>
      <c r="C1116" s="89" t="s">
        <v>70</v>
      </c>
      <c r="D1116" s="8" t="str">
        <f t="shared" si="64"/>
        <v>1946Vigilancia de la salud ambiental</v>
      </c>
      <c r="E1116" s="8" t="s">
        <v>289</v>
      </c>
      <c r="F1116" s="78" t="s">
        <v>295</v>
      </c>
      <c r="G1116" s="78" t="s">
        <v>381</v>
      </c>
      <c r="H1116" s="78" t="s">
        <v>414</v>
      </c>
      <c r="I1116" s="8" t="s">
        <v>516</v>
      </c>
      <c r="J1116" s="8" t="s">
        <v>516</v>
      </c>
      <c r="K1116" s="89" t="s">
        <v>458</v>
      </c>
      <c r="L1116" s="89" t="s">
        <v>98</v>
      </c>
      <c r="M1116" s="8" t="str">
        <f t="shared" si="63"/>
        <v>1946Vigilancia de la salud ambientalSANTA FEB. ENERO 2025</v>
      </c>
      <c r="N1116" s="125">
        <f t="shared" si="66"/>
        <v>0</v>
      </c>
      <c r="O1116" s="125">
        <f t="shared" si="65"/>
        <v>149124</v>
      </c>
      <c r="P1116" s="96">
        <v>0</v>
      </c>
      <c r="Q1116" s="96">
        <v>14</v>
      </c>
      <c r="R1116" s="96">
        <v>0</v>
      </c>
      <c r="S1116" s="96">
        <v>2087736</v>
      </c>
      <c r="T1116" s="96">
        <v>0</v>
      </c>
      <c r="U1116" s="96">
        <v>14</v>
      </c>
      <c r="V1116" s="96">
        <v>0</v>
      </c>
      <c r="W1116" s="96">
        <v>2087736</v>
      </c>
    </row>
    <row r="1117" spans="2:23" ht="72" x14ac:dyDescent="0.25">
      <c r="B1117" s="78">
        <v>1946</v>
      </c>
      <c r="C1117" s="89" t="s">
        <v>70</v>
      </c>
      <c r="D1117" s="8" t="str">
        <f t="shared" si="64"/>
        <v>1946Vigilancia de la salud ambiental</v>
      </c>
      <c r="E1117" s="8" t="s">
        <v>289</v>
      </c>
      <c r="F1117" s="78" t="s">
        <v>295</v>
      </c>
      <c r="G1117" s="78" t="s">
        <v>381</v>
      </c>
      <c r="H1117" s="78" t="s">
        <v>414</v>
      </c>
      <c r="I1117" s="8" t="s">
        <v>516</v>
      </c>
      <c r="J1117" s="8" t="s">
        <v>516</v>
      </c>
      <c r="K1117" s="89" t="s">
        <v>457</v>
      </c>
      <c r="L1117" s="89" t="s">
        <v>98</v>
      </c>
      <c r="M1117" s="8" t="str">
        <f t="shared" si="63"/>
        <v>1946Vigilancia de la salud ambientalSAN CRISTOBALB. ENERO 2025</v>
      </c>
      <c r="N1117" s="125">
        <f t="shared" si="66"/>
        <v>0</v>
      </c>
      <c r="O1117" s="125">
        <f t="shared" si="65"/>
        <v>149124</v>
      </c>
      <c r="P1117" s="96">
        <v>0</v>
      </c>
      <c r="Q1117" s="96">
        <v>8</v>
      </c>
      <c r="R1117" s="96">
        <v>0</v>
      </c>
      <c r="S1117" s="96">
        <v>1192992</v>
      </c>
      <c r="T1117" s="96">
        <v>0</v>
      </c>
      <c r="U1117" s="96">
        <v>8</v>
      </c>
      <c r="V1117" s="96">
        <v>0</v>
      </c>
      <c r="W1117" s="96">
        <v>1192992</v>
      </c>
    </row>
    <row r="1118" spans="2:23" ht="60" x14ac:dyDescent="0.25">
      <c r="B1118" s="78">
        <v>1946</v>
      </c>
      <c r="C1118" s="89" t="s">
        <v>70</v>
      </c>
      <c r="D1118" s="8" t="str">
        <f t="shared" si="64"/>
        <v>1946Vigilancia de la salud ambiental</v>
      </c>
      <c r="E1118" s="8" t="s">
        <v>289</v>
      </c>
      <c r="F1118" s="78" t="s">
        <v>295</v>
      </c>
      <c r="G1118" s="78" t="s">
        <v>381</v>
      </c>
      <c r="H1118" s="78" t="s">
        <v>414</v>
      </c>
      <c r="I1118" s="8" t="s">
        <v>516</v>
      </c>
      <c r="J1118" s="8" t="s">
        <v>516</v>
      </c>
      <c r="K1118" s="77" t="s">
        <v>455</v>
      </c>
      <c r="L1118" s="89" t="s">
        <v>98</v>
      </c>
      <c r="M1118" s="8" t="str">
        <f t="shared" si="63"/>
        <v>1946Vigilancia de la salud ambientalMARTIRESB. ENERO 2025</v>
      </c>
      <c r="N1118" s="125">
        <f t="shared" si="66"/>
        <v>0</v>
      </c>
      <c r="O1118" s="125">
        <f t="shared" si="65"/>
        <v>149124</v>
      </c>
      <c r="P1118" s="96">
        <v>0</v>
      </c>
      <c r="Q1118" s="96">
        <v>4</v>
      </c>
      <c r="R1118" s="96">
        <v>0</v>
      </c>
      <c r="S1118" s="96">
        <v>596496</v>
      </c>
      <c r="T1118" s="96">
        <v>0</v>
      </c>
      <c r="U1118" s="96">
        <v>4</v>
      </c>
      <c r="V1118" s="96">
        <v>0</v>
      </c>
      <c r="W1118" s="96">
        <v>596496</v>
      </c>
    </row>
    <row r="1119" spans="2:23" ht="72" x14ac:dyDescent="0.25">
      <c r="B1119" s="78">
        <v>1946</v>
      </c>
      <c r="C1119" s="89" t="s">
        <v>70</v>
      </c>
      <c r="D1119" s="8" t="str">
        <f t="shared" si="64"/>
        <v>1946Vigilancia de la salud ambiental</v>
      </c>
      <c r="E1119" s="8" t="s">
        <v>289</v>
      </c>
      <c r="F1119" s="78" t="s">
        <v>295</v>
      </c>
      <c r="G1119" s="78" t="s">
        <v>381</v>
      </c>
      <c r="H1119" s="78" t="s">
        <v>414</v>
      </c>
      <c r="I1119" s="8" t="s">
        <v>516</v>
      </c>
      <c r="J1119" s="8" t="s">
        <v>516</v>
      </c>
      <c r="K1119" s="77" t="s">
        <v>453</v>
      </c>
      <c r="L1119" s="89" t="s">
        <v>98</v>
      </c>
      <c r="M1119" s="8" t="str">
        <f t="shared" si="63"/>
        <v>1946Vigilancia de la salud ambientalANTONIO NARIÑOB. ENERO 2025</v>
      </c>
      <c r="N1119" s="125">
        <f t="shared" si="66"/>
        <v>0</v>
      </c>
      <c r="O1119" s="125">
        <f t="shared" si="65"/>
        <v>149124</v>
      </c>
      <c r="P1119" s="96">
        <v>0</v>
      </c>
      <c r="Q1119" s="96">
        <v>4</v>
      </c>
      <c r="R1119" s="96">
        <v>0</v>
      </c>
      <c r="S1119" s="96">
        <v>596496</v>
      </c>
      <c r="T1119" s="96">
        <v>0</v>
      </c>
      <c r="U1119" s="96">
        <v>4</v>
      </c>
      <c r="V1119" s="96">
        <v>0</v>
      </c>
      <c r="W1119" s="96">
        <v>596496</v>
      </c>
    </row>
    <row r="1120" spans="2:23" ht="60" x14ac:dyDescent="0.25">
      <c r="B1120" s="78">
        <v>1946</v>
      </c>
      <c r="C1120" s="89" t="s">
        <v>70</v>
      </c>
      <c r="D1120" s="8" t="str">
        <f t="shared" si="64"/>
        <v>1946Vigilancia de la salud ambiental</v>
      </c>
      <c r="E1120" s="8" t="s">
        <v>289</v>
      </c>
      <c r="F1120" s="78" t="s">
        <v>295</v>
      </c>
      <c r="G1120" s="78" t="s">
        <v>381</v>
      </c>
      <c r="H1120" s="78" t="s">
        <v>414</v>
      </c>
      <c r="I1120" s="8" t="s">
        <v>516</v>
      </c>
      <c r="J1120" s="8" t="s">
        <v>516</v>
      </c>
      <c r="K1120" s="77" t="s">
        <v>454</v>
      </c>
      <c r="L1120" s="89" t="s">
        <v>98</v>
      </c>
      <c r="M1120" s="8" t="str">
        <f t="shared" si="63"/>
        <v>1946Vigilancia de la salud ambientalCANDELARIAB. ENERO 2025</v>
      </c>
      <c r="N1120" s="125">
        <f t="shared" si="66"/>
        <v>0</v>
      </c>
      <c r="O1120" s="125">
        <f t="shared" si="65"/>
        <v>149124</v>
      </c>
      <c r="P1120" s="96">
        <v>0</v>
      </c>
      <c r="Q1120" s="96">
        <v>1</v>
      </c>
      <c r="R1120" s="96">
        <v>0</v>
      </c>
      <c r="S1120" s="96">
        <v>149124</v>
      </c>
      <c r="T1120" s="96">
        <v>0</v>
      </c>
      <c r="U1120" s="96">
        <v>1</v>
      </c>
      <c r="V1120" s="96">
        <v>0</v>
      </c>
      <c r="W1120" s="96">
        <v>149124</v>
      </c>
    </row>
    <row r="1121" spans="2:23" ht="72" x14ac:dyDescent="0.25">
      <c r="B1121" s="78">
        <v>1946</v>
      </c>
      <c r="C1121" s="89" t="s">
        <v>70</v>
      </c>
      <c r="D1121" s="8" t="str">
        <f t="shared" si="64"/>
        <v>1946Vigilancia de la salud ambiental</v>
      </c>
      <c r="E1121" s="8" t="s">
        <v>289</v>
      </c>
      <c r="F1121" s="78" t="s">
        <v>295</v>
      </c>
      <c r="G1121" s="78" t="s">
        <v>381</v>
      </c>
      <c r="H1121" s="78" t="s">
        <v>414</v>
      </c>
      <c r="I1121" s="8" t="s">
        <v>516</v>
      </c>
      <c r="J1121" s="8" t="s">
        <v>516</v>
      </c>
      <c r="K1121" s="77" t="s">
        <v>456</v>
      </c>
      <c r="L1121" s="89" t="s">
        <v>98</v>
      </c>
      <c r="M1121" s="8" t="str">
        <f t="shared" si="63"/>
        <v>1946Vigilancia de la salud ambientalRAFAEL URIBE URIBEB. ENERO 2025</v>
      </c>
      <c r="N1121" s="125">
        <f t="shared" si="66"/>
        <v>0</v>
      </c>
      <c r="O1121" s="125">
        <f t="shared" si="65"/>
        <v>149124</v>
      </c>
      <c r="P1121" s="96">
        <v>0</v>
      </c>
      <c r="Q1121" s="96">
        <v>12</v>
      </c>
      <c r="R1121" s="96">
        <v>0</v>
      </c>
      <c r="S1121" s="96">
        <v>1789488</v>
      </c>
      <c r="T1121" s="96">
        <v>0</v>
      </c>
      <c r="U1121" s="96">
        <v>12</v>
      </c>
      <c r="V1121" s="96">
        <v>0</v>
      </c>
      <c r="W1121" s="96">
        <v>1789488</v>
      </c>
    </row>
    <row r="1122" spans="2:23" ht="60" x14ac:dyDescent="0.25">
      <c r="B1122" s="78">
        <v>1949</v>
      </c>
      <c r="C1122" s="89" t="s">
        <v>70</v>
      </c>
      <c r="D1122" s="8" t="str">
        <f t="shared" si="64"/>
        <v>1949Vigilancia de la salud ambiental</v>
      </c>
      <c r="E1122" s="8" t="s">
        <v>289</v>
      </c>
      <c r="F1122" s="78" t="s">
        <v>296</v>
      </c>
      <c r="G1122" s="78" t="s">
        <v>382</v>
      </c>
      <c r="H1122" s="78" t="s">
        <v>418</v>
      </c>
      <c r="I1122" s="8" t="s">
        <v>516</v>
      </c>
      <c r="J1122" s="8" t="s">
        <v>516</v>
      </c>
      <c r="K1122" s="89" t="s">
        <v>458</v>
      </c>
      <c r="L1122" s="89" t="s">
        <v>98</v>
      </c>
      <c r="M1122" s="8" t="str">
        <f t="shared" si="63"/>
        <v>1949Vigilancia de la salud ambientalSANTA FEB. ENERO 2025</v>
      </c>
      <c r="N1122" s="125">
        <f t="shared" si="66"/>
        <v>0</v>
      </c>
      <c r="O1122" s="125">
        <f t="shared" si="65"/>
        <v>0</v>
      </c>
      <c r="P1122" s="96">
        <v>0</v>
      </c>
      <c r="Q1122" s="96">
        <v>0</v>
      </c>
      <c r="R1122" s="96">
        <v>0</v>
      </c>
      <c r="S1122" s="96">
        <v>0</v>
      </c>
      <c r="T1122" s="96">
        <v>0</v>
      </c>
      <c r="U1122" s="96">
        <v>0</v>
      </c>
      <c r="V1122" s="96">
        <v>0</v>
      </c>
      <c r="W1122" s="96">
        <v>0</v>
      </c>
    </row>
    <row r="1123" spans="2:23" ht="72" x14ac:dyDescent="0.25">
      <c r="B1123" s="78">
        <v>1949</v>
      </c>
      <c r="C1123" s="89" t="s">
        <v>70</v>
      </c>
      <c r="D1123" s="8" t="str">
        <f t="shared" si="64"/>
        <v>1949Vigilancia de la salud ambiental</v>
      </c>
      <c r="E1123" s="8" t="s">
        <v>289</v>
      </c>
      <c r="F1123" s="78" t="s">
        <v>296</v>
      </c>
      <c r="G1123" s="78" t="s">
        <v>382</v>
      </c>
      <c r="H1123" s="78" t="s">
        <v>418</v>
      </c>
      <c r="I1123" s="8" t="s">
        <v>516</v>
      </c>
      <c r="J1123" s="8" t="s">
        <v>516</v>
      </c>
      <c r="K1123" s="78" t="s">
        <v>457</v>
      </c>
      <c r="L1123" s="78" t="s">
        <v>98</v>
      </c>
      <c r="M1123" s="8" t="str">
        <f t="shared" si="63"/>
        <v>1949Vigilancia de la salud ambientalSAN CRISTOBALB. ENERO 2025</v>
      </c>
      <c r="N1123" s="125">
        <f t="shared" si="66"/>
        <v>0</v>
      </c>
      <c r="O1123" s="125">
        <f t="shared" si="65"/>
        <v>388424</v>
      </c>
      <c r="P1123" s="96">
        <v>0</v>
      </c>
      <c r="Q1123" s="96">
        <v>3</v>
      </c>
      <c r="R1123" s="96">
        <v>0</v>
      </c>
      <c r="S1123" s="96">
        <v>1165272</v>
      </c>
      <c r="T1123" s="96">
        <v>0</v>
      </c>
      <c r="U1123" s="96">
        <v>3</v>
      </c>
      <c r="V1123" s="96">
        <v>0</v>
      </c>
      <c r="W1123" s="96">
        <v>1165272</v>
      </c>
    </row>
    <row r="1124" spans="2:23" ht="60" x14ac:dyDescent="0.25">
      <c r="B1124" s="78">
        <v>1949</v>
      </c>
      <c r="C1124" s="89" t="s">
        <v>70</v>
      </c>
      <c r="D1124" s="8" t="str">
        <f t="shared" si="64"/>
        <v>1949Vigilancia de la salud ambiental</v>
      </c>
      <c r="E1124" s="8" t="s">
        <v>289</v>
      </c>
      <c r="F1124" s="78" t="s">
        <v>296</v>
      </c>
      <c r="G1124" s="78" t="s">
        <v>382</v>
      </c>
      <c r="H1124" s="78" t="s">
        <v>418</v>
      </c>
      <c r="I1124" s="8" t="s">
        <v>516</v>
      </c>
      <c r="J1124" s="8" t="s">
        <v>516</v>
      </c>
      <c r="K1124" s="78" t="s">
        <v>455</v>
      </c>
      <c r="L1124" s="78" t="s">
        <v>98</v>
      </c>
      <c r="M1124" s="8" t="str">
        <f t="shared" si="63"/>
        <v>1949Vigilancia de la salud ambientalMARTIRESB. ENERO 2025</v>
      </c>
      <c r="N1124" s="125">
        <f t="shared" si="66"/>
        <v>0</v>
      </c>
      <c r="O1124" s="125">
        <f t="shared" si="65"/>
        <v>388424</v>
      </c>
      <c r="P1124" s="96">
        <v>0</v>
      </c>
      <c r="Q1124" s="96">
        <v>1</v>
      </c>
      <c r="R1124" s="96">
        <v>0</v>
      </c>
      <c r="S1124" s="96">
        <v>388424</v>
      </c>
      <c r="T1124" s="96">
        <v>0</v>
      </c>
      <c r="U1124" s="96">
        <v>1</v>
      </c>
      <c r="V1124" s="96">
        <v>0</v>
      </c>
      <c r="W1124" s="96">
        <v>388424</v>
      </c>
    </row>
    <row r="1125" spans="2:23" ht="72" x14ac:dyDescent="0.25">
      <c r="B1125" s="78">
        <v>1949</v>
      </c>
      <c r="C1125" s="89" t="s">
        <v>70</v>
      </c>
      <c r="D1125" s="8" t="str">
        <f t="shared" si="64"/>
        <v>1949Vigilancia de la salud ambiental</v>
      </c>
      <c r="E1125" s="8" t="s">
        <v>289</v>
      </c>
      <c r="F1125" s="78" t="s">
        <v>296</v>
      </c>
      <c r="G1125" s="78" t="s">
        <v>382</v>
      </c>
      <c r="H1125" s="78" t="s">
        <v>418</v>
      </c>
      <c r="I1125" s="8" t="s">
        <v>516</v>
      </c>
      <c r="J1125" s="8" t="s">
        <v>516</v>
      </c>
      <c r="K1125" s="78" t="s">
        <v>453</v>
      </c>
      <c r="L1125" s="78" t="s">
        <v>98</v>
      </c>
      <c r="M1125" s="8" t="str">
        <f t="shared" si="63"/>
        <v>1949Vigilancia de la salud ambientalANTONIO NARIÑOB. ENERO 2025</v>
      </c>
      <c r="N1125" s="125">
        <f t="shared" si="66"/>
        <v>0</v>
      </c>
      <c r="O1125" s="125">
        <f t="shared" si="65"/>
        <v>388424</v>
      </c>
      <c r="P1125" s="96">
        <v>0</v>
      </c>
      <c r="Q1125" s="96">
        <v>2</v>
      </c>
      <c r="R1125" s="96">
        <v>0</v>
      </c>
      <c r="S1125" s="96">
        <v>776848</v>
      </c>
      <c r="T1125" s="96">
        <v>0</v>
      </c>
      <c r="U1125" s="96">
        <v>2</v>
      </c>
      <c r="V1125" s="96">
        <v>0</v>
      </c>
      <c r="W1125" s="96">
        <v>776848</v>
      </c>
    </row>
    <row r="1126" spans="2:23" ht="60" x14ac:dyDescent="0.25">
      <c r="B1126" s="78">
        <v>1949</v>
      </c>
      <c r="C1126" s="89" t="s">
        <v>70</v>
      </c>
      <c r="D1126" s="8" t="str">
        <f t="shared" si="64"/>
        <v>1949Vigilancia de la salud ambiental</v>
      </c>
      <c r="E1126" s="8" t="s">
        <v>289</v>
      </c>
      <c r="F1126" s="78" t="s">
        <v>296</v>
      </c>
      <c r="G1126" s="78" t="s">
        <v>382</v>
      </c>
      <c r="H1126" s="78" t="s">
        <v>418</v>
      </c>
      <c r="I1126" s="8" t="s">
        <v>516</v>
      </c>
      <c r="J1126" s="8" t="s">
        <v>516</v>
      </c>
      <c r="K1126" s="78" t="s">
        <v>454</v>
      </c>
      <c r="L1126" s="78" t="s">
        <v>98</v>
      </c>
      <c r="M1126" s="8" t="str">
        <f t="shared" si="63"/>
        <v>1949Vigilancia de la salud ambientalCANDELARIAB. ENERO 2025</v>
      </c>
      <c r="N1126" s="125">
        <f t="shared" si="66"/>
        <v>0</v>
      </c>
      <c r="O1126" s="125">
        <f t="shared" si="65"/>
        <v>0</v>
      </c>
      <c r="P1126" s="96">
        <v>0</v>
      </c>
      <c r="Q1126" s="96">
        <v>0</v>
      </c>
      <c r="R1126" s="96">
        <v>0</v>
      </c>
      <c r="S1126" s="96">
        <v>0</v>
      </c>
      <c r="T1126" s="96">
        <v>0</v>
      </c>
      <c r="U1126" s="96">
        <v>0</v>
      </c>
      <c r="V1126" s="96">
        <v>0</v>
      </c>
      <c r="W1126" s="96">
        <v>0</v>
      </c>
    </row>
    <row r="1127" spans="2:23" ht="72" x14ac:dyDescent="0.25">
      <c r="B1127" s="78">
        <v>1949</v>
      </c>
      <c r="C1127" s="89" t="s">
        <v>70</v>
      </c>
      <c r="D1127" s="8" t="str">
        <f t="shared" si="64"/>
        <v>1949Vigilancia de la salud ambiental</v>
      </c>
      <c r="E1127" s="8" t="s">
        <v>289</v>
      </c>
      <c r="F1127" s="78" t="s">
        <v>296</v>
      </c>
      <c r="G1127" s="78" t="s">
        <v>382</v>
      </c>
      <c r="H1127" s="78" t="s">
        <v>418</v>
      </c>
      <c r="I1127" s="8" t="s">
        <v>516</v>
      </c>
      <c r="J1127" s="8" t="s">
        <v>516</v>
      </c>
      <c r="K1127" s="78" t="s">
        <v>456</v>
      </c>
      <c r="L1127" s="78" t="s">
        <v>98</v>
      </c>
      <c r="M1127" s="8" t="str">
        <f t="shared" si="63"/>
        <v>1949Vigilancia de la salud ambientalRAFAEL URIBE URIBEB. ENERO 2025</v>
      </c>
      <c r="N1127" s="125">
        <f t="shared" si="66"/>
        <v>0</v>
      </c>
      <c r="O1127" s="125">
        <f t="shared" si="65"/>
        <v>388424</v>
      </c>
      <c r="P1127" s="96">
        <v>0</v>
      </c>
      <c r="Q1127" s="96">
        <v>3</v>
      </c>
      <c r="R1127" s="96">
        <v>0</v>
      </c>
      <c r="S1127" s="96">
        <v>1165272</v>
      </c>
      <c r="T1127" s="96">
        <v>0</v>
      </c>
      <c r="U1127" s="96">
        <v>3</v>
      </c>
      <c r="V1127" s="96">
        <v>0</v>
      </c>
      <c r="W1127" s="96">
        <v>1165272</v>
      </c>
    </row>
    <row r="1128" spans="2:23" ht="146.25" x14ac:dyDescent="0.25">
      <c r="B1128" s="78">
        <v>1952</v>
      </c>
      <c r="C1128" s="89" t="s">
        <v>70</v>
      </c>
      <c r="D1128" s="8" t="str">
        <f t="shared" si="64"/>
        <v>1952Vigilancia de la salud ambiental</v>
      </c>
      <c r="E1128" s="8" t="s">
        <v>289</v>
      </c>
      <c r="F1128" s="78" t="s">
        <v>298</v>
      </c>
      <c r="G1128" s="78" t="s">
        <v>383</v>
      </c>
      <c r="H1128" s="78" t="s">
        <v>421</v>
      </c>
      <c r="I1128" s="8" t="s">
        <v>516</v>
      </c>
      <c r="J1128" s="8" t="s">
        <v>516</v>
      </c>
      <c r="K1128" s="78" t="s">
        <v>454</v>
      </c>
      <c r="L1128" s="78" t="s">
        <v>98</v>
      </c>
      <c r="M1128" s="8" t="str">
        <f t="shared" si="63"/>
        <v>1952Vigilancia de la salud ambientalCANDELARIAB. ENERO 2025</v>
      </c>
      <c r="N1128" s="125">
        <f t="shared" si="66"/>
        <v>0</v>
      </c>
      <c r="O1128" s="125">
        <f t="shared" si="65"/>
        <v>2765193</v>
      </c>
      <c r="P1128" s="96">
        <v>0</v>
      </c>
      <c r="Q1128" s="96">
        <v>2</v>
      </c>
      <c r="R1128" s="96">
        <v>0</v>
      </c>
      <c r="S1128" s="96">
        <v>5530386</v>
      </c>
      <c r="T1128" s="96">
        <v>0</v>
      </c>
      <c r="U1128" s="96">
        <v>2</v>
      </c>
      <c r="V1128" s="96">
        <v>0</v>
      </c>
      <c r="W1128" s="96">
        <v>5530386</v>
      </c>
    </row>
    <row r="1129" spans="2:23" ht="60" x14ac:dyDescent="0.25">
      <c r="B1129" s="78">
        <v>1960</v>
      </c>
      <c r="C1129" s="89" t="s">
        <v>70</v>
      </c>
      <c r="D1129" s="8" t="str">
        <f t="shared" si="64"/>
        <v>1960Vigilancia de la salud ambiental</v>
      </c>
      <c r="E1129" s="8" t="s">
        <v>289</v>
      </c>
      <c r="F1129" s="78" t="s">
        <v>292</v>
      </c>
      <c r="G1129" s="78" t="s">
        <v>441</v>
      </c>
      <c r="H1129" s="78" t="s">
        <v>420</v>
      </c>
      <c r="I1129" s="8" t="s">
        <v>516</v>
      </c>
      <c r="J1129" s="8" t="s">
        <v>516</v>
      </c>
      <c r="K1129" s="78" t="s">
        <v>454</v>
      </c>
      <c r="L1129" s="78" t="s">
        <v>98</v>
      </c>
      <c r="M1129" s="8" t="str">
        <f t="shared" si="63"/>
        <v>1960Vigilancia de la salud ambientalCANDELARIAB. ENERO 2025</v>
      </c>
      <c r="N1129" s="125">
        <f t="shared" si="66"/>
        <v>0</v>
      </c>
      <c r="O1129" s="125">
        <f t="shared" si="65"/>
        <v>0</v>
      </c>
      <c r="P1129" s="96">
        <v>0</v>
      </c>
      <c r="Q1129" s="96">
        <v>0</v>
      </c>
      <c r="R1129" s="96">
        <v>0</v>
      </c>
      <c r="S1129" s="96">
        <v>0</v>
      </c>
      <c r="T1129" s="96">
        <v>0</v>
      </c>
      <c r="U1129" s="96">
        <v>0</v>
      </c>
      <c r="V1129" s="96">
        <v>0</v>
      </c>
      <c r="W1129" s="96">
        <v>0</v>
      </c>
    </row>
    <row r="1130" spans="2:23" ht="72" x14ac:dyDescent="0.25">
      <c r="B1130" s="78">
        <v>1970</v>
      </c>
      <c r="C1130" s="89" t="s">
        <v>70</v>
      </c>
      <c r="D1130" s="8" t="str">
        <f t="shared" si="64"/>
        <v>1970Vigilancia de la salud ambiental</v>
      </c>
      <c r="E1130" s="8" t="s">
        <v>289</v>
      </c>
      <c r="F1130" s="78" t="s">
        <v>295</v>
      </c>
      <c r="G1130" s="78" t="s">
        <v>484</v>
      </c>
      <c r="H1130" s="78" t="s">
        <v>414</v>
      </c>
      <c r="I1130" s="8" t="s">
        <v>516</v>
      </c>
      <c r="J1130" s="8" t="s">
        <v>516</v>
      </c>
      <c r="K1130" s="78" t="s">
        <v>453</v>
      </c>
      <c r="L1130" s="78" t="s">
        <v>98</v>
      </c>
      <c r="M1130" s="8" t="str">
        <f t="shared" si="63"/>
        <v>1970Vigilancia de la salud ambientalANTONIO NARIÑOB. ENERO 2025</v>
      </c>
      <c r="N1130" s="125">
        <f t="shared" si="66"/>
        <v>0</v>
      </c>
      <c r="O1130" s="125">
        <f t="shared" si="65"/>
        <v>0</v>
      </c>
      <c r="P1130" s="96">
        <v>0</v>
      </c>
      <c r="Q1130" s="96">
        <v>0</v>
      </c>
      <c r="R1130" s="96">
        <v>0</v>
      </c>
      <c r="S1130" s="96">
        <v>0</v>
      </c>
      <c r="T1130" s="96">
        <v>0</v>
      </c>
      <c r="U1130" s="96">
        <v>0</v>
      </c>
      <c r="V1130" s="96">
        <v>0</v>
      </c>
      <c r="W1130" s="96">
        <v>0</v>
      </c>
    </row>
    <row r="1131" spans="2:23" ht="60" x14ac:dyDescent="0.25">
      <c r="B1131" s="78">
        <v>1970</v>
      </c>
      <c r="C1131" s="89" t="s">
        <v>70</v>
      </c>
      <c r="D1131" s="8" t="str">
        <f t="shared" si="64"/>
        <v>1970Vigilancia de la salud ambiental</v>
      </c>
      <c r="E1131" s="8" t="s">
        <v>289</v>
      </c>
      <c r="F1131" s="78" t="s">
        <v>295</v>
      </c>
      <c r="G1131" s="78" t="s">
        <v>484</v>
      </c>
      <c r="H1131" s="78" t="s">
        <v>414</v>
      </c>
      <c r="I1131" s="8" t="s">
        <v>516</v>
      </c>
      <c r="J1131" s="8" t="s">
        <v>516</v>
      </c>
      <c r="K1131" s="78" t="s">
        <v>454</v>
      </c>
      <c r="L1131" s="78" t="s">
        <v>98</v>
      </c>
      <c r="M1131" s="8" t="str">
        <f t="shared" si="63"/>
        <v>1970Vigilancia de la salud ambientalCANDELARIAB. ENERO 2025</v>
      </c>
      <c r="N1131" s="125">
        <f t="shared" si="66"/>
        <v>0</v>
      </c>
      <c r="O1131" s="125">
        <f t="shared" si="65"/>
        <v>0</v>
      </c>
      <c r="P1131" s="96">
        <v>0</v>
      </c>
      <c r="Q1131" s="96">
        <v>0</v>
      </c>
      <c r="R1131" s="96">
        <v>0</v>
      </c>
      <c r="S1131" s="96">
        <v>0</v>
      </c>
      <c r="T1131" s="96">
        <v>0</v>
      </c>
      <c r="U1131" s="96">
        <v>0</v>
      </c>
      <c r="V1131" s="96">
        <v>0</v>
      </c>
      <c r="W1131" s="96">
        <v>0</v>
      </c>
    </row>
    <row r="1132" spans="2:23" ht="67.5" x14ac:dyDescent="0.25">
      <c r="B1132" s="78">
        <v>1971</v>
      </c>
      <c r="C1132" s="89" t="s">
        <v>70</v>
      </c>
      <c r="D1132" s="8" t="str">
        <f t="shared" si="64"/>
        <v>1971Vigilancia de la salud ambiental</v>
      </c>
      <c r="E1132" s="8" t="s">
        <v>289</v>
      </c>
      <c r="F1132" s="78" t="s">
        <v>295</v>
      </c>
      <c r="G1132" s="78" t="s">
        <v>504</v>
      </c>
      <c r="H1132" s="78" t="s">
        <v>414</v>
      </c>
      <c r="I1132" s="8" t="s">
        <v>516</v>
      </c>
      <c r="J1132" s="8" t="s">
        <v>516</v>
      </c>
      <c r="K1132" s="78" t="s">
        <v>458</v>
      </c>
      <c r="L1132" s="78" t="s">
        <v>98</v>
      </c>
      <c r="M1132" s="8" t="str">
        <f t="shared" si="63"/>
        <v>1971Vigilancia de la salud ambientalSANTA FEB. ENERO 2025</v>
      </c>
      <c r="N1132" s="125">
        <f t="shared" si="66"/>
        <v>0</v>
      </c>
      <c r="O1132" s="125">
        <f t="shared" si="65"/>
        <v>0</v>
      </c>
      <c r="P1132" s="96">
        <v>0</v>
      </c>
      <c r="Q1132" s="96">
        <v>0</v>
      </c>
      <c r="R1132" s="96">
        <v>0</v>
      </c>
      <c r="S1132" s="96">
        <v>0</v>
      </c>
      <c r="T1132" s="96">
        <v>0</v>
      </c>
      <c r="U1132" s="96">
        <v>0</v>
      </c>
      <c r="V1132" s="96">
        <v>0</v>
      </c>
      <c r="W1132" s="96">
        <v>0</v>
      </c>
    </row>
    <row r="1133" spans="2:23" ht="72" x14ac:dyDescent="0.25">
      <c r="B1133" s="78">
        <v>1971</v>
      </c>
      <c r="C1133" s="89" t="s">
        <v>70</v>
      </c>
      <c r="D1133" s="8" t="str">
        <f t="shared" si="64"/>
        <v>1971Vigilancia de la salud ambiental</v>
      </c>
      <c r="E1133" s="8" t="s">
        <v>289</v>
      </c>
      <c r="F1133" s="78" t="s">
        <v>295</v>
      </c>
      <c r="G1133" s="78" t="s">
        <v>504</v>
      </c>
      <c r="H1133" s="78" t="s">
        <v>414</v>
      </c>
      <c r="I1133" s="8" t="s">
        <v>516</v>
      </c>
      <c r="J1133" s="8" t="s">
        <v>516</v>
      </c>
      <c r="K1133" s="78" t="s">
        <v>457</v>
      </c>
      <c r="L1133" s="78" t="s">
        <v>98</v>
      </c>
      <c r="M1133" s="8" t="str">
        <f t="shared" si="63"/>
        <v>1971Vigilancia de la salud ambientalSAN CRISTOBALB. ENERO 2025</v>
      </c>
      <c r="N1133" s="125">
        <f t="shared" si="66"/>
        <v>0</v>
      </c>
      <c r="O1133" s="125">
        <f t="shared" si="65"/>
        <v>0</v>
      </c>
      <c r="P1133" s="96">
        <v>0</v>
      </c>
      <c r="Q1133" s="96">
        <v>0</v>
      </c>
      <c r="R1133" s="96">
        <v>0</v>
      </c>
      <c r="S1133" s="96">
        <v>0</v>
      </c>
      <c r="T1133" s="96">
        <v>0</v>
      </c>
      <c r="U1133" s="96">
        <v>0</v>
      </c>
      <c r="V1133" s="96">
        <v>0</v>
      </c>
      <c r="W1133" s="96">
        <v>0</v>
      </c>
    </row>
    <row r="1134" spans="2:23" ht="60" x14ac:dyDescent="0.25">
      <c r="B1134" s="78">
        <v>1972</v>
      </c>
      <c r="C1134" s="89" t="s">
        <v>70</v>
      </c>
      <c r="D1134" s="8" t="str">
        <f t="shared" si="64"/>
        <v>1972Vigilancia de la salud ambiental</v>
      </c>
      <c r="E1134" s="8" t="s">
        <v>289</v>
      </c>
      <c r="F1134" s="78" t="s">
        <v>295</v>
      </c>
      <c r="G1134" s="78" t="s">
        <v>487</v>
      </c>
      <c r="H1134" s="78" t="s">
        <v>414</v>
      </c>
      <c r="I1134" s="8" t="s">
        <v>516</v>
      </c>
      <c r="J1134" s="8" t="s">
        <v>516</v>
      </c>
      <c r="K1134" s="78" t="s">
        <v>458</v>
      </c>
      <c r="L1134" s="78" t="s">
        <v>98</v>
      </c>
      <c r="M1134" s="8" t="str">
        <f t="shared" si="63"/>
        <v>1972Vigilancia de la salud ambientalSANTA FEB. ENERO 2025</v>
      </c>
      <c r="N1134" s="125">
        <f t="shared" si="66"/>
        <v>0</v>
      </c>
      <c r="O1134" s="125">
        <f t="shared" si="65"/>
        <v>0</v>
      </c>
      <c r="P1134" s="96">
        <v>0</v>
      </c>
      <c r="Q1134" s="96">
        <v>0</v>
      </c>
      <c r="R1134" s="96">
        <v>0</v>
      </c>
      <c r="S1134" s="96">
        <v>0</v>
      </c>
      <c r="T1134" s="96">
        <v>0</v>
      </c>
      <c r="U1134" s="96">
        <v>0</v>
      </c>
      <c r="V1134" s="96">
        <v>0</v>
      </c>
      <c r="W1134" s="96">
        <v>0</v>
      </c>
    </row>
    <row r="1135" spans="2:23" ht="60" x14ac:dyDescent="0.25">
      <c r="B1135" s="78">
        <v>1972</v>
      </c>
      <c r="C1135" s="89" t="s">
        <v>70</v>
      </c>
      <c r="D1135" s="8" t="str">
        <f t="shared" si="64"/>
        <v>1972Vigilancia de la salud ambiental</v>
      </c>
      <c r="E1135" s="8" t="s">
        <v>289</v>
      </c>
      <c r="F1135" s="78" t="s">
        <v>295</v>
      </c>
      <c r="G1135" s="78" t="s">
        <v>487</v>
      </c>
      <c r="H1135" s="78" t="s">
        <v>414</v>
      </c>
      <c r="I1135" s="8" t="s">
        <v>516</v>
      </c>
      <c r="J1135" s="8" t="s">
        <v>516</v>
      </c>
      <c r="K1135" s="78" t="s">
        <v>455</v>
      </c>
      <c r="L1135" s="78" t="s">
        <v>98</v>
      </c>
      <c r="M1135" s="8" t="str">
        <f t="shared" si="63"/>
        <v>1972Vigilancia de la salud ambientalMARTIRESB. ENERO 2025</v>
      </c>
      <c r="N1135" s="125">
        <f t="shared" si="66"/>
        <v>0</v>
      </c>
      <c r="O1135" s="125">
        <f t="shared" si="65"/>
        <v>0</v>
      </c>
      <c r="P1135" s="96">
        <v>0</v>
      </c>
      <c r="Q1135" s="96">
        <v>0</v>
      </c>
      <c r="R1135" s="96">
        <v>0</v>
      </c>
      <c r="S1135" s="96">
        <v>0</v>
      </c>
      <c r="T1135" s="96">
        <v>0</v>
      </c>
      <c r="U1135" s="96">
        <v>0</v>
      </c>
      <c r="V1135" s="96">
        <v>0</v>
      </c>
      <c r="W1135" s="96">
        <v>0</v>
      </c>
    </row>
    <row r="1136" spans="2:23" ht="72" x14ac:dyDescent="0.25">
      <c r="B1136" s="78">
        <v>1972</v>
      </c>
      <c r="C1136" s="89" t="s">
        <v>70</v>
      </c>
      <c r="D1136" s="8" t="str">
        <f t="shared" si="64"/>
        <v>1972Vigilancia de la salud ambiental</v>
      </c>
      <c r="E1136" s="8" t="s">
        <v>289</v>
      </c>
      <c r="F1136" s="78" t="s">
        <v>295</v>
      </c>
      <c r="G1136" s="78" t="s">
        <v>487</v>
      </c>
      <c r="H1136" s="78" t="s">
        <v>414</v>
      </c>
      <c r="I1136" s="8" t="s">
        <v>516</v>
      </c>
      <c r="J1136" s="8" t="s">
        <v>516</v>
      </c>
      <c r="K1136" s="78" t="s">
        <v>453</v>
      </c>
      <c r="L1136" s="78" t="s">
        <v>98</v>
      </c>
      <c r="M1136" s="8" t="str">
        <f t="shared" si="63"/>
        <v>1972Vigilancia de la salud ambientalANTONIO NARIÑOB. ENERO 2025</v>
      </c>
      <c r="N1136" s="125">
        <f t="shared" si="66"/>
        <v>0</v>
      </c>
      <c r="O1136" s="125">
        <f t="shared" si="65"/>
        <v>0</v>
      </c>
      <c r="P1136" s="96">
        <v>0</v>
      </c>
      <c r="Q1136" s="96">
        <v>0</v>
      </c>
      <c r="R1136" s="96">
        <v>0</v>
      </c>
      <c r="S1136" s="96">
        <v>0</v>
      </c>
      <c r="T1136" s="96">
        <v>0</v>
      </c>
      <c r="U1136" s="96">
        <v>0</v>
      </c>
      <c r="V1136" s="96">
        <v>0</v>
      </c>
      <c r="W1136" s="96">
        <v>0</v>
      </c>
    </row>
    <row r="1137" spans="2:23" ht="60" x14ac:dyDescent="0.25">
      <c r="B1137" s="78">
        <v>1974</v>
      </c>
      <c r="C1137" s="89" t="s">
        <v>70</v>
      </c>
      <c r="D1137" s="8" t="str">
        <f t="shared" si="64"/>
        <v>1974Vigilancia de la salud ambiental</v>
      </c>
      <c r="E1137" s="8" t="s">
        <v>289</v>
      </c>
      <c r="F1137" s="78" t="s">
        <v>295</v>
      </c>
      <c r="G1137" s="78" t="s">
        <v>488</v>
      </c>
      <c r="H1137" s="78" t="s">
        <v>414</v>
      </c>
      <c r="I1137" s="8" t="s">
        <v>516</v>
      </c>
      <c r="J1137" s="8" t="s">
        <v>516</v>
      </c>
      <c r="K1137" s="78" t="s">
        <v>455</v>
      </c>
      <c r="L1137" s="78" t="s">
        <v>98</v>
      </c>
      <c r="M1137" s="8" t="str">
        <f t="shared" si="63"/>
        <v>1974Vigilancia de la salud ambientalMARTIRESB. ENERO 2025</v>
      </c>
      <c r="N1137" s="125">
        <f t="shared" si="66"/>
        <v>0</v>
      </c>
      <c r="O1137" s="125">
        <f t="shared" si="65"/>
        <v>0</v>
      </c>
      <c r="P1137" s="96">
        <v>0</v>
      </c>
      <c r="Q1137" s="96">
        <v>0</v>
      </c>
      <c r="R1137" s="96">
        <v>0</v>
      </c>
      <c r="S1137" s="96">
        <v>0</v>
      </c>
      <c r="T1137" s="96">
        <v>0</v>
      </c>
      <c r="U1137" s="96">
        <v>0</v>
      </c>
      <c r="V1137" s="96">
        <v>0</v>
      </c>
      <c r="W1137" s="96">
        <v>0</v>
      </c>
    </row>
    <row r="1138" spans="2:23" ht="72" x14ac:dyDescent="0.25">
      <c r="B1138" s="78">
        <v>1980</v>
      </c>
      <c r="C1138" s="89" t="s">
        <v>70</v>
      </c>
      <c r="D1138" s="8" t="str">
        <f t="shared" si="64"/>
        <v>1980Vigilancia de la salud ambiental</v>
      </c>
      <c r="E1138" s="8" t="s">
        <v>289</v>
      </c>
      <c r="F1138" s="78" t="s">
        <v>297</v>
      </c>
      <c r="G1138" s="78" t="s">
        <v>336</v>
      </c>
      <c r="H1138" s="78" t="s">
        <v>417</v>
      </c>
      <c r="I1138" s="8" t="s">
        <v>516</v>
      </c>
      <c r="J1138" s="8" t="s">
        <v>516</v>
      </c>
      <c r="K1138" s="78" t="s">
        <v>453</v>
      </c>
      <c r="L1138" s="78" t="s">
        <v>98</v>
      </c>
      <c r="M1138" s="8" t="str">
        <f t="shared" si="63"/>
        <v>1980Vigilancia de la salud ambientalANTONIO NARIÑOB. ENERO 2025</v>
      </c>
      <c r="N1138" s="125">
        <f t="shared" si="66"/>
        <v>0</v>
      </c>
      <c r="O1138" s="125">
        <f t="shared" si="65"/>
        <v>0</v>
      </c>
      <c r="P1138" s="96">
        <v>0</v>
      </c>
      <c r="Q1138" s="96">
        <v>0</v>
      </c>
      <c r="R1138" s="96">
        <v>0</v>
      </c>
      <c r="S1138" s="96">
        <v>0</v>
      </c>
      <c r="T1138" s="96">
        <v>0</v>
      </c>
      <c r="U1138" s="96">
        <v>0</v>
      </c>
      <c r="V1138" s="96">
        <v>0</v>
      </c>
      <c r="W1138" s="96">
        <v>0</v>
      </c>
    </row>
    <row r="1139" spans="2:23" ht="72" x14ac:dyDescent="0.25">
      <c r="B1139" s="78">
        <v>1981</v>
      </c>
      <c r="C1139" s="89" t="s">
        <v>70</v>
      </c>
      <c r="D1139" s="8" t="str">
        <f t="shared" si="64"/>
        <v>1981Vigilancia de la salud ambiental</v>
      </c>
      <c r="E1139" s="8" t="s">
        <v>289</v>
      </c>
      <c r="F1139" s="78" t="s">
        <v>297</v>
      </c>
      <c r="G1139" s="78" t="s">
        <v>339</v>
      </c>
      <c r="H1139" s="78" t="s">
        <v>417</v>
      </c>
      <c r="I1139" s="8" t="s">
        <v>516</v>
      </c>
      <c r="J1139" s="8" t="s">
        <v>516</v>
      </c>
      <c r="K1139" s="78" t="s">
        <v>457</v>
      </c>
      <c r="L1139" s="78" t="s">
        <v>98</v>
      </c>
      <c r="M1139" s="8" t="str">
        <f t="shared" si="63"/>
        <v>1981Vigilancia de la salud ambientalSAN CRISTOBALB. ENERO 2025</v>
      </c>
      <c r="N1139" s="125">
        <f t="shared" si="66"/>
        <v>0</v>
      </c>
      <c r="O1139" s="125">
        <f t="shared" si="65"/>
        <v>0</v>
      </c>
      <c r="P1139" s="96">
        <v>0</v>
      </c>
      <c r="Q1139" s="96">
        <v>0</v>
      </c>
      <c r="R1139" s="96">
        <v>0</v>
      </c>
      <c r="S1139" s="96">
        <v>0</v>
      </c>
      <c r="T1139" s="96">
        <v>0</v>
      </c>
      <c r="U1139" s="96">
        <v>0</v>
      </c>
      <c r="V1139" s="96">
        <v>0</v>
      </c>
      <c r="W1139" s="96">
        <v>0</v>
      </c>
    </row>
    <row r="1140" spans="2:23" ht="60" x14ac:dyDescent="0.25">
      <c r="B1140" s="78">
        <v>1982</v>
      </c>
      <c r="C1140" s="89" t="s">
        <v>70</v>
      </c>
      <c r="D1140" s="8" t="str">
        <f t="shared" si="64"/>
        <v>1982Vigilancia de la salud ambiental</v>
      </c>
      <c r="E1140" s="8" t="s">
        <v>289</v>
      </c>
      <c r="F1140" s="78" t="s">
        <v>297</v>
      </c>
      <c r="G1140" s="78" t="s">
        <v>340</v>
      </c>
      <c r="H1140" s="78" t="s">
        <v>417</v>
      </c>
      <c r="I1140" s="8" t="s">
        <v>516</v>
      </c>
      <c r="J1140" s="8" t="s">
        <v>516</v>
      </c>
      <c r="K1140" s="78" t="s">
        <v>455</v>
      </c>
      <c r="L1140" s="78" t="s">
        <v>98</v>
      </c>
      <c r="M1140" s="8" t="str">
        <f t="shared" si="63"/>
        <v>1982Vigilancia de la salud ambientalMARTIRESB. ENERO 2025</v>
      </c>
      <c r="N1140" s="125">
        <f t="shared" si="66"/>
        <v>0</v>
      </c>
      <c r="O1140" s="125">
        <f t="shared" si="65"/>
        <v>0</v>
      </c>
      <c r="P1140" s="96">
        <v>0</v>
      </c>
      <c r="Q1140" s="96">
        <v>0</v>
      </c>
      <c r="R1140" s="96">
        <v>0</v>
      </c>
      <c r="S1140" s="96">
        <v>0</v>
      </c>
      <c r="T1140" s="96">
        <v>0</v>
      </c>
      <c r="U1140" s="96">
        <v>0</v>
      </c>
      <c r="V1140" s="96">
        <v>0</v>
      </c>
      <c r="W1140" s="96">
        <v>0</v>
      </c>
    </row>
    <row r="1141" spans="2:23" ht="60" x14ac:dyDescent="0.25">
      <c r="B1141" s="78">
        <v>1998</v>
      </c>
      <c r="C1141" s="89" t="s">
        <v>70</v>
      </c>
      <c r="D1141" s="8" t="str">
        <f t="shared" si="64"/>
        <v>1998Vigilancia de la salud ambiental</v>
      </c>
      <c r="E1141" s="8" t="s">
        <v>289</v>
      </c>
      <c r="F1141" s="78" t="s">
        <v>297</v>
      </c>
      <c r="G1141" s="78" t="s">
        <v>384</v>
      </c>
      <c r="H1141" s="78" t="s">
        <v>417</v>
      </c>
      <c r="I1141" s="8" t="s">
        <v>516</v>
      </c>
      <c r="J1141" s="8" t="s">
        <v>516</v>
      </c>
      <c r="K1141" s="78" t="s">
        <v>458</v>
      </c>
      <c r="L1141" s="78" t="s">
        <v>98</v>
      </c>
      <c r="M1141" s="8" t="str">
        <f t="shared" si="63"/>
        <v>1998Vigilancia de la salud ambientalSANTA FEB. ENERO 2025</v>
      </c>
      <c r="N1141" s="125">
        <f t="shared" si="66"/>
        <v>0</v>
      </c>
      <c r="O1141" s="125">
        <f t="shared" si="65"/>
        <v>69342564</v>
      </c>
      <c r="P1141" s="96">
        <v>0</v>
      </c>
      <c r="Q1141" s="96">
        <v>1</v>
      </c>
      <c r="R1141" s="96">
        <v>0</v>
      </c>
      <c r="S1141" s="96">
        <v>69342564</v>
      </c>
      <c r="T1141" s="96">
        <v>0</v>
      </c>
      <c r="U1141" s="96">
        <v>1</v>
      </c>
      <c r="V1141" s="96">
        <v>0</v>
      </c>
      <c r="W1141" s="96">
        <v>69342564</v>
      </c>
    </row>
    <row r="1142" spans="2:23" ht="123.75" x14ac:dyDescent="0.25">
      <c r="B1142" s="78">
        <v>2002</v>
      </c>
      <c r="C1142" s="89" t="s">
        <v>70</v>
      </c>
      <c r="D1142" s="8" t="str">
        <f t="shared" si="64"/>
        <v>2002Vigilancia de la salud ambiental</v>
      </c>
      <c r="E1142" s="8" t="s">
        <v>289</v>
      </c>
      <c r="F1142" s="78" t="s">
        <v>298</v>
      </c>
      <c r="G1142" s="78" t="s">
        <v>491</v>
      </c>
      <c r="H1142" s="78" t="s">
        <v>421</v>
      </c>
      <c r="I1142" s="8" t="s">
        <v>516</v>
      </c>
      <c r="J1142" s="8" t="s">
        <v>516</v>
      </c>
      <c r="K1142" s="78" t="s">
        <v>453</v>
      </c>
      <c r="L1142" s="78" t="s">
        <v>98</v>
      </c>
      <c r="M1142" s="8" t="str">
        <f t="shared" si="63"/>
        <v>2002Vigilancia de la salud ambientalANTONIO NARIÑOB. ENERO 2025</v>
      </c>
      <c r="N1142" s="125">
        <f t="shared" si="66"/>
        <v>0</v>
      </c>
      <c r="O1142" s="125">
        <f t="shared" si="65"/>
        <v>3615949</v>
      </c>
      <c r="P1142" s="96">
        <v>0</v>
      </c>
      <c r="Q1142" s="96">
        <v>2</v>
      </c>
      <c r="R1142" s="96">
        <v>0</v>
      </c>
      <c r="S1142" s="96">
        <v>7231898</v>
      </c>
      <c r="T1142" s="96">
        <v>0</v>
      </c>
      <c r="U1142" s="96">
        <v>2</v>
      </c>
      <c r="V1142" s="96">
        <v>0</v>
      </c>
      <c r="W1142" s="96">
        <v>7231898</v>
      </c>
    </row>
    <row r="1143" spans="2:23" ht="123.75" x14ac:dyDescent="0.25">
      <c r="B1143" s="78">
        <v>2002</v>
      </c>
      <c r="C1143" s="89" t="s">
        <v>70</v>
      </c>
      <c r="D1143" s="8" t="str">
        <f t="shared" si="64"/>
        <v>2002Vigilancia de la salud ambiental</v>
      </c>
      <c r="E1143" s="8" t="s">
        <v>289</v>
      </c>
      <c r="F1143" s="78" t="s">
        <v>298</v>
      </c>
      <c r="G1143" s="78" t="s">
        <v>491</v>
      </c>
      <c r="H1143" s="78" t="s">
        <v>421</v>
      </c>
      <c r="I1143" s="8" t="s">
        <v>516</v>
      </c>
      <c r="J1143" s="8" t="s">
        <v>516</v>
      </c>
      <c r="K1143" s="78" t="s">
        <v>454</v>
      </c>
      <c r="L1143" s="78" t="s">
        <v>98</v>
      </c>
      <c r="M1143" s="8" t="str">
        <f t="shared" si="63"/>
        <v>2002Vigilancia de la salud ambientalCANDELARIAB. ENERO 2025</v>
      </c>
      <c r="N1143" s="125">
        <f t="shared" si="66"/>
        <v>0</v>
      </c>
      <c r="O1143" s="125">
        <f t="shared" si="65"/>
        <v>3615949</v>
      </c>
      <c r="P1143" s="96">
        <v>0</v>
      </c>
      <c r="Q1143" s="96">
        <v>2</v>
      </c>
      <c r="R1143" s="96">
        <v>0</v>
      </c>
      <c r="S1143" s="96">
        <v>7231898</v>
      </c>
      <c r="T1143" s="96">
        <v>0</v>
      </c>
      <c r="U1143" s="96">
        <v>2</v>
      </c>
      <c r="V1143" s="96">
        <v>0</v>
      </c>
      <c r="W1143" s="96">
        <v>7231898</v>
      </c>
    </row>
    <row r="1144" spans="2:23" ht="60" x14ac:dyDescent="0.25">
      <c r="B1144" s="78">
        <v>2008</v>
      </c>
      <c r="C1144" s="89" t="s">
        <v>70</v>
      </c>
      <c r="D1144" s="8" t="str">
        <f t="shared" si="64"/>
        <v>2008Vigilancia de la salud ambiental</v>
      </c>
      <c r="E1144" s="8" t="s">
        <v>289</v>
      </c>
      <c r="F1144" s="78" t="s">
        <v>295</v>
      </c>
      <c r="G1144" s="78" t="s">
        <v>481</v>
      </c>
      <c r="H1144" s="78" t="s">
        <v>414</v>
      </c>
      <c r="I1144" s="8" t="s">
        <v>516</v>
      </c>
      <c r="J1144" s="8" t="s">
        <v>516</v>
      </c>
      <c r="K1144" s="78" t="s">
        <v>455</v>
      </c>
      <c r="L1144" s="78" t="s">
        <v>98</v>
      </c>
      <c r="M1144" s="8" t="str">
        <f t="shared" si="63"/>
        <v>2008Vigilancia de la salud ambientalMARTIRESB. ENERO 2025</v>
      </c>
      <c r="N1144" s="125">
        <f t="shared" si="66"/>
        <v>0</v>
      </c>
      <c r="O1144" s="125">
        <f t="shared" si="65"/>
        <v>0</v>
      </c>
      <c r="P1144" s="96">
        <v>0</v>
      </c>
      <c r="Q1144" s="96">
        <v>0</v>
      </c>
      <c r="R1144" s="96">
        <v>0</v>
      </c>
      <c r="S1144" s="96">
        <v>0</v>
      </c>
      <c r="T1144" s="96">
        <v>0</v>
      </c>
      <c r="U1144" s="96">
        <v>0</v>
      </c>
      <c r="V1144" s="96">
        <v>0</v>
      </c>
      <c r="W1144" s="96">
        <v>0</v>
      </c>
    </row>
    <row r="1145" spans="2:23" ht="60" x14ac:dyDescent="0.25">
      <c r="B1145" s="78">
        <v>2016</v>
      </c>
      <c r="C1145" s="89" t="s">
        <v>70</v>
      </c>
      <c r="D1145" s="8" t="str">
        <f t="shared" si="64"/>
        <v>2016Vigilancia de la salud ambiental</v>
      </c>
      <c r="E1145" s="8" t="s">
        <v>289</v>
      </c>
      <c r="F1145" s="78" t="s">
        <v>295</v>
      </c>
      <c r="G1145" s="78" t="s">
        <v>385</v>
      </c>
      <c r="H1145" s="78" t="s">
        <v>414</v>
      </c>
      <c r="I1145" s="8" t="s">
        <v>516</v>
      </c>
      <c r="J1145" s="8" t="s">
        <v>516</v>
      </c>
      <c r="K1145" s="78" t="s">
        <v>458</v>
      </c>
      <c r="L1145" s="78" t="s">
        <v>98</v>
      </c>
      <c r="M1145" s="8" t="str">
        <f t="shared" si="63"/>
        <v>2016Vigilancia de la salud ambientalSANTA FEB. ENERO 2025</v>
      </c>
      <c r="N1145" s="125">
        <f t="shared" si="66"/>
        <v>0</v>
      </c>
      <c r="O1145" s="125">
        <f t="shared" si="65"/>
        <v>30056</v>
      </c>
      <c r="P1145" s="96">
        <v>0</v>
      </c>
      <c r="Q1145" s="96">
        <v>3</v>
      </c>
      <c r="R1145" s="96">
        <v>0</v>
      </c>
      <c r="S1145" s="96">
        <v>90168</v>
      </c>
      <c r="T1145" s="96">
        <v>0</v>
      </c>
      <c r="U1145" s="96">
        <v>3</v>
      </c>
      <c r="V1145" s="96">
        <v>0</v>
      </c>
      <c r="W1145" s="96">
        <v>90168</v>
      </c>
    </row>
    <row r="1146" spans="2:23" ht="72" x14ac:dyDescent="0.25">
      <c r="B1146" s="78">
        <v>2016</v>
      </c>
      <c r="C1146" s="89" t="s">
        <v>70</v>
      </c>
      <c r="D1146" s="8" t="str">
        <f t="shared" si="64"/>
        <v>2016Vigilancia de la salud ambiental</v>
      </c>
      <c r="E1146" s="8" t="s">
        <v>289</v>
      </c>
      <c r="F1146" s="78" t="s">
        <v>295</v>
      </c>
      <c r="G1146" s="78" t="s">
        <v>385</v>
      </c>
      <c r="H1146" s="78" t="s">
        <v>414</v>
      </c>
      <c r="I1146" s="8" t="s">
        <v>516</v>
      </c>
      <c r="J1146" s="8" t="s">
        <v>516</v>
      </c>
      <c r="K1146" s="78" t="s">
        <v>457</v>
      </c>
      <c r="L1146" s="78" t="s">
        <v>98</v>
      </c>
      <c r="M1146" s="8" t="str">
        <f t="shared" si="63"/>
        <v>2016Vigilancia de la salud ambientalSAN CRISTOBALB. ENERO 2025</v>
      </c>
      <c r="N1146" s="125">
        <f t="shared" si="66"/>
        <v>0</v>
      </c>
      <c r="O1146" s="125">
        <f t="shared" si="65"/>
        <v>30056</v>
      </c>
      <c r="P1146" s="96">
        <v>0</v>
      </c>
      <c r="Q1146" s="96">
        <v>3</v>
      </c>
      <c r="R1146" s="96">
        <v>0</v>
      </c>
      <c r="S1146" s="96">
        <v>90168</v>
      </c>
      <c r="T1146" s="96">
        <v>0</v>
      </c>
      <c r="U1146" s="96">
        <v>3</v>
      </c>
      <c r="V1146" s="96">
        <v>0</v>
      </c>
      <c r="W1146" s="96">
        <v>90168</v>
      </c>
    </row>
    <row r="1147" spans="2:23" ht="60" x14ac:dyDescent="0.25">
      <c r="B1147" s="78">
        <v>2016</v>
      </c>
      <c r="C1147" s="89" t="s">
        <v>70</v>
      </c>
      <c r="D1147" s="8" t="str">
        <f t="shared" si="64"/>
        <v>2016Vigilancia de la salud ambiental</v>
      </c>
      <c r="E1147" s="8" t="s">
        <v>289</v>
      </c>
      <c r="F1147" s="78" t="s">
        <v>295</v>
      </c>
      <c r="G1147" s="78" t="s">
        <v>385</v>
      </c>
      <c r="H1147" s="78" t="s">
        <v>414</v>
      </c>
      <c r="I1147" s="8" t="s">
        <v>516</v>
      </c>
      <c r="J1147" s="8" t="s">
        <v>516</v>
      </c>
      <c r="K1147" s="78" t="s">
        <v>455</v>
      </c>
      <c r="L1147" s="78" t="s">
        <v>98</v>
      </c>
      <c r="M1147" s="8" t="str">
        <f t="shared" si="63"/>
        <v>2016Vigilancia de la salud ambientalMARTIRESB. ENERO 2025</v>
      </c>
      <c r="N1147" s="125">
        <f t="shared" si="66"/>
        <v>0</v>
      </c>
      <c r="O1147" s="125">
        <f t="shared" si="65"/>
        <v>30056</v>
      </c>
      <c r="P1147" s="96">
        <v>0</v>
      </c>
      <c r="Q1147" s="96">
        <v>3</v>
      </c>
      <c r="R1147" s="96">
        <v>0</v>
      </c>
      <c r="S1147" s="96">
        <v>90168</v>
      </c>
      <c r="T1147" s="96">
        <v>0</v>
      </c>
      <c r="U1147" s="96">
        <v>3</v>
      </c>
      <c r="V1147" s="96">
        <v>0</v>
      </c>
      <c r="W1147" s="96">
        <v>90168</v>
      </c>
    </row>
    <row r="1148" spans="2:23" ht="72" x14ac:dyDescent="0.25">
      <c r="B1148" s="78">
        <v>2016</v>
      </c>
      <c r="C1148" s="89" t="s">
        <v>70</v>
      </c>
      <c r="D1148" s="8" t="str">
        <f t="shared" si="64"/>
        <v>2016Vigilancia de la salud ambiental</v>
      </c>
      <c r="E1148" s="8" t="s">
        <v>289</v>
      </c>
      <c r="F1148" s="78" t="s">
        <v>295</v>
      </c>
      <c r="G1148" s="78" t="s">
        <v>385</v>
      </c>
      <c r="H1148" s="78" t="s">
        <v>414</v>
      </c>
      <c r="I1148" s="8" t="s">
        <v>516</v>
      </c>
      <c r="J1148" s="8" t="s">
        <v>516</v>
      </c>
      <c r="K1148" s="78" t="s">
        <v>453</v>
      </c>
      <c r="L1148" s="78" t="s">
        <v>98</v>
      </c>
      <c r="M1148" s="8" t="str">
        <f t="shared" si="63"/>
        <v>2016Vigilancia de la salud ambientalANTONIO NARIÑOB. ENERO 2025</v>
      </c>
      <c r="N1148" s="125">
        <f t="shared" si="66"/>
        <v>0</v>
      </c>
      <c r="O1148" s="125">
        <f t="shared" si="65"/>
        <v>30056</v>
      </c>
      <c r="P1148" s="96">
        <v>0</v>
      </c>
      <c r="Q1148" s="96">
        <v>3</v>
      </c>
      <c r="R1148" s="96">
        <v>0</v>
      </c>
      <c r="S1148" s="96">
        <v>90168</v>
      </c>
      <c r="T1148" s="96">
        <v>0</v>
      </c>
      <c r="U1148" s="96">
        <v>3</v>
      </c>
      <c r="V1148" s="96">
        <v>0</v>
      </c>
      <c r="W1148" s="96">
        <v>90168</v>
      </c>
    </row>
    <row r="1149" spans="2:23" ht="60" x14ac:dyDescent="0.25">
      <c r="B1149" s="78">
        <v>2016</v>
      </c>
      <c r="C1149" s="89" t="s">
        <v>70</v>
      </c>
      <c r="D1149" s="8" t="str">
        <f t="shared" si="64"/>
        <v>2016Vigilancia de la salud ambiental</v>
      </c>
      <c r="E1149" s="8" t="s">
        <v>289</v>
      </c>
      <c r="F1149" s="78" t="s">
        <v>295</v>
      </c>
      <c r="G1149" s="78" t="s">
        <v>385</v>
      </c>
      <c r="H1149" s="78" t="s">
        <v>414</v>
      </c>
      <c r="I1149" s="8" t="s">
        <v>516</v>
      </c>
      <c r="J1149" s="8" t="s">
        <v>516</v>
      </c>
      <c r="K1149" s="78" t="s">
        <v>454</v>
      </c>
      <c r="L1149" s="78" t="s">
        <v>98</v>
      </c>
      <c r="M1149" s="8" t="str">
        <f t="shared" si="63"/>
        <v>2016Vigilancia de la salud ambientalCANDELARIAB. ENERO 2025</v>
      </c>
      <c r="N1149" s="125">
        <f t="shared" si="66"/>
        <v>0</v>
      </c>
      <c r="O1149" s="125">
        <f t="shared" si="65"/>
        <v>30056</v>
      </c>
      <c r="P1149" s="96">
        <v>0</v>
      </c>
      <c r="Q1149" s="96">
        <v>3</v>
      </c>
      <c r="R1149" s="96">
        <v>0</v>
      </c>
      <c r="S1149" s="96">
        <v>90168</v>
      </c>
      <c r="T1149" s="96">
        <v>0</v>
      </c>
      <c r="U1149" s="96">
        <v>3</v>
      </c>
      <c r="V1149" s="96">
        <v>0</v>
      </c>
      <c r="W1149" s="96">
        <v>90168</v>
      </c>
    </row>
    <row r="1150" spans="2:23" ht="72" x14ac:dyDescent="0.25">
      <c r="B1150" s="78">
        <v>2016</v>
      </c>
      <c r="C1150" s="89" t="s">
        <v>70</v>
      </c>
      <c r="D1150" s="8" t="str">
        <f t="shared" si="64"/>
        <v>2016Vigilancia de la salud ambiental</v>
      </c>
      <c r="E1150" s="8" t="s">
        <v>289</v>
      </c>
      <c r="F1150" s="78" t="s">
        <v>295</v>
      </c>
      <c r="G1150" s="78" t="s">
        <v>385</v>
      </c>
      <c r="H1150" s="78" t="s">
        <v>414</v>
      </c>
      <c r="I1150" s="8" t="s">
        <v>516</v>
      </c>
      <c r="J1150" s="8" t="s">
        <v>516</v>
      </c>
      <c r="K1150" s="78" t="s">
        <v>456</v>
      </c>
      <c r="L1150" s="78" t="s">
        <v>98</v>
      </c>
      <c r="M1150" s="8" t="str">
        <f t="shared" si="63"/>
        <v>2016Vigilancia de la salud ambientalRAFAEL URIBE URIBEB. ENERO 2025</v>
      </c>
      <c r="N1150" s="125">
        <f t="shared" si="66"/>
        <v>0</v>
      </c>
      <c r="O1150" s="125">
        <f t="shared" si="65"/>
        <v>30056</v>
      </c>
      <c r="P1150" s="96">
        <v>0</v>
      </c>
      <c r="Q1150" s="96">
        <v>3</v>
      </c>
      <c r="R1150" s="96">
        <v>0</v>
      </c>
      <c r="S1150" s="96">
        <v>90168</v>
      </c>
      <c r="T1150" s="96">
        <v>0</v>
      </c>
      <c r="U1150" s="96">
        <v>3</v>
      </c>
      <c r="V1150" s="96">
        <v>0</v>
      </c>
      <c r="W1150" s="96">
        <v>90168</v>
      </c>
    </row>
    <row r="1151" spans="2:23" ht="60" x14ac:dyDescent="0.25">
      <c r="B1151" s="78">
        <v>2018</v>
      </c>
      <c r="C1151" s="89" t="s">
        <v>70</v>
      </c>
      <c r="D1151" s="8" t="str">
        <f t="shared" si="64"/>
        <v>2018Vigilancia de la salud ambiental</v>
      </c>
      <c r="E1151" s="8" t="s">
        <v>289</v>
      </c>
      <c r="F1151" s="78" t="s">
        <v>293</v>
      </c>
      <c r="G1151" s="78" t="s">
        <v>386</v>
      </c>
      <c r="H1151" s="78" t="s">
        <v>414</v>
      </c>
      <c r="I1151" s="8" t="s">
        <v>516</v>
      </c>
      <c r="J1151" s="8" t="s">
        <v>516</v>
      </c>
      <c r="K1151" s="78" t="s">
        <v>458</v>
      </c>
      <c r="L1151" s="78" t="s">
        <v>98</v>
      </c>
      <c r="M1151" s="8" t="str">
        <f t="shared" si="63"/>
        <v>2018Vigilancia de la salud ambientalSANTA FEB. ENERO 2025</v>
      </c>
      <c r="N1151" s="125">
        <f t="shared" si="66"/>
        <v>0</v>
      </c>
      <c r="O1151" s="125">
        <f t="shared" si="65"/>
        <v>39304</v>
      </c>
      <c r="P1151" s="96">
        <v>0</v>
      </c>
      <c r="Q1151" s="96">
        <v>249</v>
      </c>
      <c r="R1151" s="96">
        <v>0</v>
      </c>
      <c r="S1151" s="96">
        <v>9786696</v>
      </c>
      <c r="T1151" s="96">
        <v>0</v>
      </c>
      <c r="U1151" s="96">
        <v>249</v>
      </c>
      <c r="V1151" s="96">
        <v>0</v>
      </c>
      <c r="W1151" s="96">
        <v>9786696</v>
      </c>
    </row>
    <row r="1152" spans="2:23" ht="72" x14ac:dyDescent="0.25">
      <c r="B1152" s="78">
        <v>2018</v>
      </c>
      <c r="C1152" s="89" t="s">
        <v>70</v>
      </c>
      <c r="D1152" s="8" t="str">
        <f t="shared" si="64"/>
        <v>2018Vigilancia de la salud ambiental</v>
      </c>
      <c r="E1152" s="8" t="s">
        <v>289</v>
      </c>
      <c r="F1152" s="78" t="s">
        <v>293</v>
      </c>
      <c r="G1152" s="78" t="s">
        <v>386</v>
      </c>
      <c r="H1152" s="78" t="s">
        <v>414</v>
      </c>
      <c r="I1152" s="8" t="s">
        <v>516</v>
      </c>
      <c r="J1152" s="8" t="s">
        <v>516</v>
      </c>
      <c r="K1152" s="78" t="s">
        <v>457</v>
      </c>
      <c r="L1152" s="78" t="s">
        <v>98</v>
      </c>
      <c r="M1152" s="8" t="str">
        <f t="shared" si="63"/>
        <v>2018Vigilancia de la salud ambientalSAN CRISTOBALB. ENERO 2025</v>
      </c>
      <c r="N1152" s="125">
        <f t="shared" si="66"/>
        <v>0</v>
      </c>
      <c r="O1152" s="125">
        <f t="shared" si="65"/>
        <v>39304</v>
      </c>
      <c r="P1152" s="96">
        <v>0</v>
      </c>
      <c r="Q1152" s="96">
        <v>110</v>
      </c>
      <c r="R1152" s="96">
        <v>0</v>
      </c>
      <c r="S1152" s="96">
        <v>4323440</v>
      </c>
      <c r="T1152" s="96">
        <v>0</v>
      </c>
      <c r="U1152" s="96">
        <v>94</v>
      </c>
      <c r="V1152" s="96">
        <v>0</v>
      </c>
      <c r="W1152" s="96">
        <v>3694576</v>
      </c>
    </row>
    <row r="1153" spans="2:23" ht="60" x14ac:dyDescent="0.25">
      <c r="B1153" s="78">
        <v>2018</v>
      </c>
      <c r="C1153" s="89" t="s">
        <v>70</v>
      </c>
      <c r="D1153" s="8" t="str">
        <f t="shared" si="64"/>
        <v>2018Vigilancia de la salud ambiental</v>
      </c>
      <c r="E1153" s="8" t="s">
        <v>289</v>
      </c>
      <c r="F1153" s="78" t="s">
        <v>293</v>
      </c>
      <c r="G1153" s="78" t="s">
        <v>386</v>
      </c>
      <c r="H1153" s="78" t="s">
        <v>414</v>
      </c>
      <c r="I1153" s="8" t="s">
        <v>516</v>
      </c>
      <c r="J1153" s="8" t="s">
        <v>516</v>
      </c>
      <c r="K1153" s="78" t="s">
        <v>455</v>
      </c>
      <c r="L1153" s="78" t="s">
        <v>98</v>
      </c>
      <c r="M1153" s="8" t="str">
        <f t="shared" si="63"/>
        <v>2018Vigilancia de la salud ambientalMARTIRESB. ENERO 2025</v>
      </c>
      <c r="N1153" s="125">
        <f t="shared" si="66"/>
        <v>0</v>
      </c>
      <c r="O1153" s="125">
        <f t="shared" si="65"/>
        <v>39304</v>
      </c>
      <c r="P1153" s="96">
        <v>0</v>
      </c>
      <c r="Q1153" s="96">
        <v>275</v>
      </c>
      <c r="R1153" s="96">
        <v>0</v>
      </c>
      <c r="S1153" s="96">
        <v>10808600</v>
      </c>
      <c r="T1153" s="96">
        <v>0</v>
      </c>
      <c r="U1153" s="96">
        <v>275</v>
      </c>
      <c r="V1153" s="96">
        <v>0</v>
      </c>
      <c r="W1153" s="96">
        <v>10808600</v>
      </c>
    </row>
    <row r="1154" spans="2:23" ht="72" x14ac:dyDescent="0.25">
      <c r="B1154" s="78">
        <v>2018</v>
      </c>
      <c r="C1154" s="89" t="s">
        <v>70</v>
      </c>
      <c r="D1154" s="8" t="str">
        <f t="shared" si="64"/>
        <v>2018Vigilancia de la salud ambiental</v>
      </c>
      <c r="E1154" s="8" t="s">
        <v>289</v>
      </c>
      <c r="F1154" s="78" t="s">
        <v>293</v>
      </c>
      <c r="G1154" s="78" t="s">
        <v>386</v>
      </c>
      <c r="H1154" s="78" t="s">
        <v>414</v>
      </c>
      <c r="I1154" s="8" t="s">
        <v>516</v>
      </c>
      <c r="J1154" s="8" t="s">
        <v>516</v>
      </c>
      <c r="K1154" s="78" t="s">
        <v>453</v>
      </c>
      <c r="L1154" s="78" t="s">
        <v>98</v>
      </c>
      <c r="M1154" s="8" t="str">
        <f t="shared" si="63"/>
        <v>2018Vigilancia de la salud ambientalANTONIO NARIÑOB. ENERO 2025</v>
      </c>
      <c r="N1154" s="125">
        <f t="shared" si="66"/>
        <v>0</v>
      </c>
      <c r="O1154" s="125">
        <f t="shared" si="65"/>
        <v>39304</v>
      </c>
      <c r="P1154" s="96">
        <v>0</v>
      </c>
      <c r="Q1154" s="96">
        <v>177</v>
      </c>
      <c r="R1154" s="96">
        <v>0</v>
      </c>
      <c r="S1154" s="96">
        <v>6956808</v>
      </c>
      <c r="T1154" s="96">
        <v>0</v>
      </c>
      <c r="U1154" s="96">
        <v>117</v>
      </c>
      <c r="V1154" s="96">
        <v>0</v>
      </c>
      <c r="W1154" s="96">
        <v>4598568</v>
      </c>
    </row>
    <row r="1155" spans="2:23" ht="60" x14ac:dyDescent="0.25">
      <c r="B1155" s="78">
        <v>2018</v>
      </c>
      <c r="C1155" s="89" t="s">
        <v>70</v>
      </c>
      <c r="D1155" s="8" t="str">
        <f t="shared" si="64"/>
        <v>2018Vigilancia de la salud ambiental</v>
      </c>
      <c r="E1155" s="8" t="s">
        <v>289</v>
      </c>
      <c r="F1155" s="78" t="s">
        <v>293</v>
      </c>
      <c r="G1155" s="78" t="s">
        <v>386</v>
      </c>
      <c r="H1155" s="78" t="s">
        <v>414</v>
      </c>
      <c r="I1155" s="8" t="s">
        <v>516</v>
      </c>
      <c r="J1155" s="8" t="s">
        <v>516</v>
      </c>
      <c r="K1155" s="78" t="s">
        <v>454</v>
      </c>
      <c r="L1155" s="78" t="s">
        <v>98</v>
      </c>
      <c r="M1155" s="8" t="str">
        <f t="shared" ref="M1155:M1218" si="67">+D1155&amp;K1155&amp;L1155</f>
        <v>2018Vigilancia de la salud ambientalCANDELARIAB. ENERO 2025</v>
      </c>
      <c r="N1155" s="125">
        <f t="shared" si="66"/>
        <v>0</v>
      </c>
      <c r="O1155" s="125">
        <f t="shared" si="65"/>
        <v>39304</v>
      </c>
      <c r="P1155" s="96">
        <v>0</v>
      </c>
      <c r="Q1155" s="96">
        <v>101</v>
      </c>
      <c r="R1155" s="96">
        <v>0</v>
      </c>
      <c r="S1155" s="96">
        <v>3969704</v>
      </c>
      <c r="T1155" s="96">
        <v>0</v>
      </c>
      <c r="U1155" s="96">
        <v>26</v>
      </c>
      <c r="V1155" s="96">
        <v>0</v>
      </c>
      <c r="W1155" s="96">
        <v>1021904</v>
      </c>
    </row>
    <row r="1156" spans="2:23" ht="72" x14ac:dyDescent="0.25">
      <c r="B1156" s="78">
        <v>2018</v>
      </c>
      <c r="C1156" s="89" t="s">
        <v>70</v>
      </c>
      <c r="D1156" s="8" t="str">
        <f t="shared" ref="D1156:D1219" si="68">+B1156&amp;C1156</f>
        <v>2018Vigilancia de la salud ambiental</v>
      </c>
      <c r="E1156" s="8" t="s">
        <v>289</v>
      </c>
      <c r="F1156" s="78" t="s">
        <v>293</v>
      </c>
      <c r="G1156" s="78" t="s">
        <v>386</v>
      </c>
      <c r="H1156" s="78" t="s">
        <v>414</v>
      </c>
      <c r="I1156" s="8" t="s">
        <v>516</v>
      </c>
      <c r="J1156" s="8" t="s">
        <v>516</v>
      </c>
      <c r="K1156" s="78" t="s">
        <v>456</v>
      </c>
      <c r="L1156" s="78" t="s">
        <v>98</v>
      </c>
      <c r="M1156" s="8" t="str">
        <f t="shared" si="67"/>
        <v>2018Vigilancia de la salud ambientalRAFAEL URIBE URIBEB. ENERO 2025</v>
      </c>
      <c r="N1156" s="125">
        <f t="shared" si="66"/>
        <v>0</v>
      </c>
      <c r="O1156" s="125">
        <f t="shared" si="65"/>
        <v>39304</v>
      </c>
      <c r="P1156" s="96">
        <v>0</v>
      </c>
      <c r="Q1156" s="96">
        <v>175</v>
      </c>
      <c r="R1156" s="96">
        <v>0</v>
      </c>
      <c r="S1156" s="96">
        <v>6878200</v>
      </c>
      <c r="T1156" s="96">
        <v>0</v>
      </c>
      <c r="U1156" s="96">
        <v>81</v>
      </c>
      <c r="V1156" s="96">
        <v>0</v>
      </c>
      <c r="W1156" s="96">
        <v>3183624</v>
      </c>
    </row>
    <row r="1157" spans="2:23" ht="112.5" x14ac:dyDescent="0.25">
      <c r="B1157" s="78">
        <v>2019</v>
      </c>
      <c r="C1157" s="89" t="s">
        <v>70</v>
      </c>
      <c r="D1157" s="8" t="str">
        <f t="shared" si="68"/>
        <v>2019Vigilancia de la salud ambiental</v>
      </c>
      <c r="E1157" s="8" t="s">
        <v>289</v>
      </c>
      <c r="F1157" s="78" t="s">
        <v>293</v>
      </c>
      <c r="G1157" s="78" t="s">
        <v>387</v>
      </c>
      <c r="H1157" s="78" t="s">
        <v>414</v>
      </c>
      <c r="I1157" s="8" t="s">
        <v>516</v>
      </c>
      <c r="J1157" s="8" t="s">
        <v>516</v>
      </c>
      <c r="K1157" s="78" t="s">
        <v>458</v>
      </c>
      <c r="L1157" s="78" t="s">
        <v>98</v>
      </c>
      <c r="M1157" s="8" t="str">
        <f t="shared" si="67"/>
        <v>2019Vigilancia de la salud ambientalSANTA FEB. ENERO 2025</v>
      </c>
      <c r="N1157" s="125">
        <f t="shared" si="66"/>
        <v>0</v>
      </c>
      <c r="O1157" s="125">
        <f t="shared" si="65"/>
        <v>39304</v>
      </c>
      <c r="P1157" s="96">
        <v>0</v>
      </c>
      <c r="Q1157" s="96">
        <v>10</v>
      </c>
      <c r="R1157" s="96">
        <v>0</v>
      </c>
      <c r="S1157" s="96">
        <v>393040</v>
      </c>
      <c r="T1157" s="96">
        <v>0</v>
      </c>
      <c r="U1157" s="96">
        <v>10</v>
      </c>
      <c r="V1157" s="96">
        <v>0</v>
      </c>
      <c r="W1157" s="96">
        <v>393040</v>
      </c>
    </row>
    <row r="1158" spans="2:23" ht="112.5" x14ac:dyDescent="0.25">
      <c r="B1158" s="78">
        <v>2019</v>
      </c>
      <c r="C1158" s="89" t="s">
        <v>70</v>
      </c>
      <c r="D1158" s="8" t="str">
        <f t="shared" si="68"/>
        <v>2019Vigilancia de la salud ambiental</v>
      </c>
      <c r="E1158" s="8" t="s">
        <v>289</v>
      </c>
      <c r="F1158" s="78" t="s">
        <v>293</v>
      </c>
      <c r="G1158" s="78" t="s">
        <v>387</v>
      </c>
      <c r="H1158" s="78" t="s">
        <v>414</v>
      </c>
      <c r="I1158" s="8" t="s">
        <v>516</v>
      </c>
      <c r="J1158" s="8" t="s">
        <v>516</v>
      </c>
      <c r="K1158" s="78" t="s">
        <v>457</v>
      </c>
      <c r="L1158" s="78" t="s">
        <v>98</v>
      </c>
      <c r="M1158" s="8" t="str">
        <f t="shared" si="67"/>
        <v>2019Vigilancia de la salud ambientalSAN CRISTOBALB. ENERO 2025</v>
      </c>
      <c r="N1158" s="125">
        <f t="shared" si="66"/>
        <v>0</v>
      </c>
      <c r="O1158" s="125">
        <f t="shared" si="65"/>
        <v>0</v>
      </c>
      <c r="P1158" s="96">
        <v>0</v>
      </c>
      <c r="Q1158" s="96">
        <v>0</v>
      </c>
      <c r="R1158" s="96">
        <v>0</v>
      </c>
      <c r="S1158" s="96">
        <v>0</v>
      </c>
      <c r="T1158" s="96">
        <v>0</v>
      </c>
      <c r="U1158" s="96">
        <v>0</v>
      </c>
      <c r="V1158" s="96">
        <v>0</v>
      </c>
      <c r="W1158" s="96">
        <v>0</v>
      </c>
    </row>
    <row r="1159" spans="2:23" ht="112.5" x14ac:dyDescent="0.25">
      <c r="B1159" s="78">
        <v>2019</v>
      </c>
      <c r="C1159" s="89" t="s">
        <v>70</v>
      </c>
      <c r="D1159" s="8" t="str">
        <f t="shared" si="68"/>
        <v>2019Vigilancia de la salud ambiental</v>
      </c>
      <c r="E1159" s="8" t="s">
        <v>289</v>
      </c>
      <c r="F1159" s="78" t="s">
        <v>293</v>
      </c>
      <c r="G1159" s="78" t="s">
        <v>387</v>
      </c>
      <c r="H1159" s="78" t="s">
        <v>414</v>
      </c>
      <c r="I1159" s="8" t="s">
        <v>516</v>
      </c>
      <c r="J1159" s="8" t="s">
        <v>516</v>
      </c>
      <c r="K1159" s="78" t="s">
        <v>455</v>
      </c>
      <c r="L1159" s="78" t="s">
        <v>98</v>
      </c>
      <c r="M1159" s="8" t="str">
        <f t="shared" si="67"/>
        <v>2019Vigilancia de la salud ambientalMARTIRESB. ENERO 2025</v>
      </c>
      <c r="N1159" s="125">
        <f t="shared" si="66"/>
        <v>0</v>
      </c>
      <c r="O1159" s="125">
        <f t="shared" si="65"/>
        <v>39304</v>
      </c>
      <c r="P1159" s="96">
        <v>0</v>
      </c>
      <c r="Q1159" s="96">
        <v>5</v>
      </c>
      <c r="R1159" s="96">
        <v>0</v>
      </c>
      <c r="S1159" s="96">
        <v>196520</v>
      </c>
      <c r="T1159" s="96">
        <v>0</v>
      </c>
      <c r="U1159" s="96">
        <v>5</v>
      </c>
      <c r="V1159" s="96">
        <v>0</v>
      </c>
      <c r="W1159" s="96">
        <v>196520</v>
      </c>
    </row>
    <row r="1160" spans="2:23" ht="112.5" x14ac:dyDescent="0.25">
      <c r="B1160" s="78">
        <v>2019</v>
      </c>
      <c r="C1160" s="89" t="s">
        <v>70</v>
      </c>
      <c r="D1160" s="8" t="str">
        <f t="shared" si="68"/>
        <v>2019Vigilancia de la salud ambiental</v>
      </c>
      <c r="E1160" s="8" t="s">
        <v>289</v>
      </c>
      <c r="F1160" s="78" t="s">
        <v>293</v>
      </c>
      <c r="G1160" s="78" t="s">
        <v>387</v>
      </c>
      <c r="H1160" s="78" t="s">
        <v>414</v>
      </c>
      <c r="I1160" s="8" t="s">
        <v>516</v>
      </c>
      <c r="J1160" s="8" t="s">
        <v>516</v>
      </c>
      <c r="K1160" s="78" t="s">
        <v>453</v>
      </c>
      <c r="L1160" s="78" t="s">
        <v>98</v>
      </c>
      <c r="M1160" s="8" t="str">
        <f t="shared" si="67"/>
        <v>2019Vigilancia de la salud ambientalANTONIO NARIÑOB. ENERO 2025</v>
      </c>
      <c r="N1160" s="125">
        <f t="shared" si="66"/>
        <v>0</v>
      </c>
      <c r="O1160" s="125">
        <f t="shared" si="65"/>
        <v>0</v>
      </c>
      <c r="P1160" s="96">
        <v>0</v>
      </c>
      <c r="Q1160" s="96">
        <v>0</v>
      </c>
      <c r="R1160" s="96">
        <v>0</v>
      </c>
      <c r="S1160" s="96">
        <v>0</v>
      </c>
      <c r="T1160" s="96">
        <v>0</v>
      </c>
      <c r="U1160" s="96">
        <v>0</v>
      </c>
      <c r="V1160" s="96">
        <v>0</v>
      </c>
      <c r="W1160" s="96">
        <v>0</v>
      </c>
    </row>
    <row r="1161" spans="2:23" ht="112.5" x14ac:dyDescent="0.25">
      <c r="B1161" s="78">
        <v>2019</v>
      </c>
      <c r="C1161" s="89" t="s">
        <v>70</v>
      </c>
      <c r="D1161" s="8" t="str">
        <f t="shared" si="68"/>
        <v>2019Vigilancia de la salud ambiental</v>
      </c>
      <c r="E1161" s="8" t="s">
        <v>289</v>
      </c>
      <c r="F1161" s="78" t="s">
        <v>293</v>
      </c>
      <c r="G1161" s="78" t="s">
        <v>387</v>
      </c>
      <c r="H1161" s="78" t="s">
        <v>414</v>
      </c>
      <c r="I1161" s="8" t="s">
        <v>516</v>
      </c>
      <c r="J1161" s="8" t="s">
        <v>516</v>
      </c>
      <c r="K1161" s="78" t="s">
        <v>454</v>
      </c>
      <c r="L1161" s="78" t="s">
        <v>98</v>
      </c>
      <c r="M1161" s="8" t="str">
        <f t="shared" si="67"/>
        <v>2019Vigilancia de la salud ambientalCANDELARIAB. ENERO 2025</v>
      </c>
      <c r="N1161" s="125">
        <f t="shared" si="66"/>
        <v>0</v>
      </c>
      <c r="O1161" s="125">
        <f t="shared" si="65"/>
        <v>39304</v>
      </c>
      <c r="P1161" s="96">
        <v>0</v>
      </c>
      <c r="Q1161" s="96">
        <v>3</v>
      </c>
      <c r="R1161" s="96">
        <v>0</v>
      </c>
      <c r="S1161" s="96">
        <v>117912</v>
      </c>
      <c r="T1161" s="96">
        <v>0</v>
      </c>
      <c r="U1161" s="96">
        <v>3</v>
      </c>
      <c r="V1161" s="96">
        <v>0</v>
      </c>
      <c r="W1161" s="96">
        <v>117912</v>
      </c>
    </row>
    <row r="1162" spans="2:23" ht="112.5" x14ac:dyDescent="0.25">
      <c r="B1162" s="78">
        <v>2019</v>
      </c>
      <c r="C1162" s="89" t="s">
        <v>70</v>
      </c>
      <c r="D1162" s="8" t="str">
        <f t="shared" si="68"/>
        <v>2019Vigilancia de la salud ambiental</v>
      </c>
      <c r="E1162" s="8" t="s">
        <v>289</v>
      </c>
      <c r="F1162" s="78" t="s">
        <v>293</v>
      </c>
      <c r="G1162" s="78" t="s">
        <v>387</v>
      </c>
      <c r="H1162" s="78" t="s">
        <v>414</v>
      </c>
      <c r="I1162" s="8" t="s">
        <v>516</v>
      </c>
      <c r="J1162" s="8" t="s">
        <v>516</v>
      </c>
      <c r="K1162" s="78" t="s">
        <v>456</v>
      </c>
      <c r="L1162" s="78" t="s">
        <v>98</v>
      </c>
      <c r="M1162" s="8" t="str">
        <f t="shared" si="67"/>
        <v>2019Vigilancia de la salud ambientalRAFAEL URIBE URIBEB. ENERO 2025</v>
      </c>
      <c r="N1162" s="125">
        <f t="shared" si="66"/>
        <v>0</v>
      </c>
      <c r="O1162" s="125">
        <f t="shared" si="65"/>
        <v>39304</v>
      </c>
      <c r="P1162" s="96">
        <v>0</v>
      </c>
      <c r="Q1162" s="96">
        <v>8</v>
      </c>
      <c r="R1162" s="96">
        <v>0</v>
      </c>
      <c r="S1162" s="96">
        <v>314432</v>
      </c>
      <c r="T1162" s="96">
        <v>0</v>
      </c>
      <c r="U1162" s="96">
        <v>8</v>
      </c>
      <c r="V1162" s="96">
        <v>0</v>
      </c>
      <c r="W1162" s="96">
        <v>314432</v>
      </c>
    </row>
    <row r="1163" spans="2:23" ht="60" x14ac:dyDescent="0.25">
      <c r="B1163" s="78">
        <v>2020</v>
      </c>
      <c r="C1163" s="89" t="s">
        <v>70</v>
      </c>
      <c r="D1163" s="8" t="str">
        <f t="shared" si="68"/>
        <v>2020Vigilancia de la salud ambiental</v>
      </c>
      <c r="E1163" s="8" t="s">
        <v>289</v>
      </c>
      <c r="F1163" s="78" t="s">
        <v>293</v>
      </c>
      <c r="G1163" s="78" t="s">
        <v>388</v>
      </c>
      <c r="H1163" s="78" t="s">
        <v>414</v>
      </c>
      <c r="I1163" s="8" t="s">
        <v>516</v>
      </c>
      <c r="J1163" s="8" t="s">
        <v>516</v>
      </c>
      <c r="K1163" s="78" t="s">
        <v>458</v>
      </c>
      <c r="L1163" s="78" t="s">
        <v>98</v>
      </c>
      <c r="M1163" s="8" t="str">
        <f t="shared" si="67"/>
        <v>2020Vigilancia de la salud ambientalSANTA FEB. ENERO 2025</v>
      </c>
      <c r="N1163" s="125">
        <f t="shared" si="66"/>
        <v>0</v>
      </c>
      <c r="O1163" s="125">
        <f t="shared" si="65"/>
        <v>149124</v>
      </c>
      <c r="P1163" s="96">
        <v>0</v>
      </c>
      <c r="Q1163" s="96">
        <v>2</v>
      </c>
      <c r="R1163" s="96">
        <v>0</v>
      </c>
      <c r="S1163" s="96">
        <v>298248</v>
      </c>
      <c r="T1163" s="96">
        <v>0</v>
      </c>
      <c r="U1163" s="96">
        <v>2</v>
      </c>
      <c r="V1163" s="96">
        <v>0</v>
      </c>
      <c r="W1163" s="96">
        <v>298248</v>
      </c>
    </row>
    <row r="1164" spans="2:23" ht="60" x14ac:dyDescent="0.25">
      <c r="B1164" s="78">
        <v>2020</v>
      </c>
      <c r="C1164" s="89" t="s">
        <v>70</v>
      </c>
      <c r="D1164" s="8" t="str">
        <f t="shared" si="68"/>
        <v>2020Vigilancia de la salud ambiental</v>
      </c>
      <c r="E1164" s="8" t="s">
        <v>289</v>
      </c>
      <c r="F1164" s="78" t="s">
        <v>293</v>
      </c>
      <c r="G1164" s="78" t="s">
        <v>388</v>
      </c>
      <c r="H1164" s="78" t="s">
        <v>414</v>
      </c>
      <c r="I1164" s="8" t="s">
        <v>516</v>
      </c>
      <c r="J1164" s="8" t="s">
        <v>516</v>
      </c>
      <c r="K1164" s="78" t="s">
        <v>455</v>
      </c>
      <c r="L1164" s="78" t="s">
        <v>98</v>
      </c>
      <c r="M1164" s="8" t="str">
        <f t="shared" si="67"/>
        <v>2020Vigilancia de la salud ambientalMARTIRESB. ENERO 2025</v>
      </c>
      <c r="N1164" s="125">
        <f t="shared" si="66"/>
        <v>0</v>
      </c>
      <c r="O1164" s="125">
        <f t="shared" si="65"/>
        <v>149124</v>
      </c>
      <c r="P1164" s="96">
        <v>0</v>
      </c>
      <c r="Q1164" s="96">
        <v>9</v>
      </c>
      <c r="R1164" s="96">
        <v>0</v>
      </c>
      <c r="S1164" s="96">
        <v>1342116</v>
      </c>
      <c r="T1164" s="96">
        <v>0</v>
      </c>
      <c r="U1164" s="96">
        <v>9</v>
      </c>
      <c r="V1164" s="96">
        <v>0</v>
      </c>
      <c r="W1164" s="96">
        <v>1342116</v>
      </c>
    </row>
    <row r="1165" spans="2:23" ht="72" x14ac:dyDescent="0.25">
      <c r="B1165" s="78">
        <v>2020</v>
      </c>
      <c r="C1165" s="89" t="s">
        <v>70</v>
      </c>
      <c r="D1165" s="8" t="str">
        <f t="shared" si="68"/>
        <v>2020Vigilancia de la salud ambiental</v>
      </c>
      <c r="E1165" s="8" t="s">
        <v>289</v>
      </c>
      <c r="F1165" s="78" t="s">
        <v>293</v>
      </c>
      <c r="G1165" s="78" t="s">
        <v>388</v>
      </c>
      <c r="H1165" s="78" t="s">
        <v>414</v>
      </c>
      <c r="I1165" s="8" t="s">
        <v>516</v>
      </c>
      <c r="J1165" s="8" t="s">
        <v>516</v>
      </c>
      <c r="K1165" s="78" t="s">
        <v>453</v>
      </c>
      <c r="L1165" s="78" t="s">
        <v>98</v>
      </c>
      <c r="M1165" s="8" t="str">
        <f t="shared" si="67"/>
        <v>2020Vigilancia de la salud ambientalANTONIO NARIÑOB. ENERO 2025</v>
      </c>
      <c r="N1165" s="125">
        <f t="shared" si="66"/>
        <v>0</v>
      </c>
      <c r="O1165" s="125">
        <f t="shared" si="65"/>
        <v>0</v>
      </c>
      <c r="P1165" s="96">
        <v>0</v>
      </c>
      <c r="Q1165" s="96">
        <v>0</v>
      </c>
      <c r="R1165" s="96">
        <v>0</v>
      </c>
      <c r="S1165" s="96">
        <v>0</v>
      </c>
      <c r="T1165" s="96">
        <v>0</v>
      </c>
      <c r="U1165" s="96">
        <v>0</v>
      </c>
      <c r="V1165" s="96">
        <v>0</v>
      </c>
      <c r="W1165" s="96">
        <v>0</v>
      </c>
    </row>
    <row r="1166" spans="2:23" ht="72" x14ac:dyDescent="0.25">
      <c r="B1166" s="78">
        <v>2020</v>
      </c>
      <c r="C1166" s="89" t="s">
        <v>70</v>
      </c>
      <c r="D1166" s="8" t="str">
        <f t="shared" si="68"/>
        <v>2020Vigilancia de la salud ambiental</v>
      </c>
      <c r="E1166" s="8" t="s">
        <v>289</v>
      </c>
      <c r="F1166" s="78" t="s">
        <v>293</v>
      </c>
      <c r="G1166" s="78" t="s">
        <v>388</v>
      </c>
      <c r="H1166" s="78" t="s">
        <v>414</v>
      </c>
      <c r="I1166" s="8" t="s">
        <v>516</v>
      </c>
      <c r="J1166" s="8" t="s">
        <v>516</v>
      </c>
      <c r="K1166" s="78" t="s">
        <v>456</v>
      </c>
      <c r="L1166" s="78" t="s">
        <v>98</v>
      </c>
      <c r="M1166" s="8" t="str">
        <f t="shared" si="67"/>
        <v>2020Vigilancia de la salud ambientalRAFAEL URIBE URIBEB. ENERO 2025</v>
      </c>
      <c r="N1166" s="125">
        <f t="shared" si="66"/>
        <v>0</v>
      </c>
      <c r="O1166" s="125">
        <f t="shared" si="65"/>
        <v>149124</v>
      </c>
      <c r="P1166" s="96">
        <v>0</v>
      </c>
      <c r="Q1166" s="96">
        <v>3</v>
      </c>
      <c r="R1166" s="96">
        <v>0</v>
      </c>
      <c r="S1166" s="96">
        <v>447372</v>
      </c>
      <c r="T1166" s="96">
        <v>0</v>
      </c>
      <c r="U1166" s="96">
        <v>3</v>
      </c>
      <c r="V1166" s="96">
        <v>0</v>
      </c>
      <c r="W1166" s="96">
        <v>447372</v>
      </c>
    </row>
    <row r="1167" spans="2:23" ht="72" x14ac:dyDescent="0.25">
      <c r="B1167" s="78">
        <v>2021</v>
      </c>
      <c r="C1167" s="89" t="s">
        <v>70</v>
      </c>
      <c r="D1167" s="8" t="str">
        <f t="shared" si="68"/>
        <v>2021Vigilancia de la salud ambiental</v>
      </c>
      <c r="E1167" s="8" t="s">
        <v>289</v>
      </c>
      <c r="F1167" s="78" t="s">
        <v>293</v>
      </c>
      <c r="G1167" s="78" t="s">
        <v>389</v>
      </c>
      <c r="H1167" s="78" t="s">
        <v>414</v>
      </c>
      <c r="I1167" s="8" t="s">
        <v>516</v>
      </c>
      <c r="J1167" s="8" t="s">
        <v>516</v>
      </c>
      <c r="K1167" s="78" t="s">
        <v>457</v>
      </c>
      <c r="L1167" s="78" t="s">
        <v>98</v>
      </c>
      <c r="M1167" s="8" t="str">
        <f t="shared" si="67"/>
        <v>2021Vigilancia de la salud ambientalSAN CRISTOBALB. ENERO 2025</v>
      </c>
      <c r="N1167" s="125">
        <f t="shared" si="66"/>
        <v>0</v>
      </c>
      <c r="O1167" s="125">
        <f t="shared" si="65"/>
        <v>0</v>
      </c>
      <c r="P1167" s="96">
        <v>0</v>
      </c>
      <c r="Q1167" s="96">
        <v>0</v>
      </c>
      <c r="R1167" s="96">
        <v>0</v>
      </c>
      <c r="S1167" s="96">
        <v>0</v>
      </c>
      <c r="T1167" s="96">
        <v>0</v>
      </c>
      <c r="U1167" s="96">
        <v>0</v>
      </c>
      <c r="V1167" s="96">
        <v>0</v>
      </c>
      <c r="W1167" s="96">
        <v>0</v>
      </c>
    </row>
    <row r="1168" spans="2:23" ht="60" x14ac:dyDescent="0.25">
      <c r="B1168" s="78">
        <v>2021</v>
      </c>
      <c r="C1168" s="89" t="s">
        <v>70</v>
      </c>
      <c r="D1168" s="8" t="str">
        <f t="shared" si="68"/>
        <v>2021Vigilancia de la salud ambiental</v>
      </c>
      <c r="E1168" s="8" t="s">
        <v>289</v>
      </c>
      <c r="F1168" s="78" t="s">
        <v>293</v>
      </c>
      <c r="G1168" s="78" t="s">
        <v>389</v>
      </c>
      <c r="H1168" s="78" t="s">
        <v>414</v>
      </c>
      <c r="I1168" s="8" t="s">
        <v>516</v>
      </c>
      <c r="J1168" s="8" t="s">
        <v>516</v>
      </c>
      <c r="K1168" s="78" t="s">
        <v>455</v>
      </c>
      <c r="L1168" s="78" t="s">
        <v>98</v>
      </c>
      <c r="M1168" s="8" t="str">
        <f t="shared" si="67"/>
        <v>2021Vigilancia de la salud ambientalMARTIRESB. ENERO 2025</v>
      </c>
      <c r="N1168" s="125">
        <f t="shared" si="66"/>
        <v>0</v>
      </c>
      <c r="O1168" s="125">
        <f t="shared" si="65"/>
        <v>0</v>
      </c>
      <c r="P1168" s="96">
        <v>0</v>
      </c>
      <c r="Q1168" s="96">
        <v>0</v>
      </c>
      <c r="R1168" s="96">
        <v>0</v>
      </c>
      <c r="S1168" s="96">
        <v>0</v>
      </c>
      <c r="T1168" s="96">
        <v>0</v>
      </c>
      <c r="U1168" s="96">
        <v>0</v>
      </c>
      <c r="V1168" s="96">
        <v>0</v>
      </c>
      <c r="W1168" s="96">
        <v>0</v>
      </c>
    </row>
    <row r="1169" spans="2:23" ht="60" x14ac:dyDescent="0.25">
      <c r="B1169" s="78">
        <v>2021</v>
      </c>
      <c r="C1169" s="89" t="s">
        <v>70</v>
      </c>
      <c r="D1169" s="8" t="str">
        <f t="shared" si="68"/>
        <v>2021Vigilancia de la salud ambiental</v>
      </c>
      <c r="E1169" s="8" t="s">
        <v>289</v>
      </c>
      <c r="F1169" s="78" t="s">
        <v>293</v>
      </c>
      <c r="G1169" s="78" t="s">
        <v>389</v>
      </c>
      <c r="H1169" s="78" t="s">
        <v>414</v>
      </c>
      <c r="I1169" s="8" t="s">
        <v>516</v>
      </c>
      <c r="J1169" s="8" t="s">
        <v>516</v>
      </c>
      <c r="K1169" s="78" t="s">
        <v>454</v>
      </c>
      <c r="L1169" s="78" t="s">
        <v>98</v>
      </c>
      <c r="M1169" s="8" t="str">
        <f t="shared" si="67"/>
        <v>2021Vigilancia de la salud ambientalCANDELARIAB. ENERO 2025</v>
      </c>
      <c r="N1169" s="125">
        <f t="shared" si="66"/>
        <v>0</v>
      </c>
      <c r="O1169" s="125">
        <f t="shared" si="65"/>
        <v>360672</v>
      </c>
      <c r="P1169" s="96">
        <v>0</v>
      </c>
      <c r="Q1169" s="96">
        <v>1</v>
      </c>
      <c r="R1169" s="96">
        <v>0</v>
      </c>
      <c r="S1169" s="96">
        <v>360672</v>
      </c>
      <c r="T1169" s="96">
        <v>0</v>
      </c>
      <c r="U1169" s="96">
        <v>1</v>
      </c>
      <c r="V1169" s="96">
        <v>0</v>
      </c>
      <c r="W1169" s="96">
        <v>360672</v>
      </c>
    </row>
    <row r="1170" spans="2:23" ht="72" x14ac:dyDescent="0.25">
      <c r="B1170" s="78">
        <v>2021</v>
      </c>
      <c r="C1170" s="89" t="s">
        <v>70</v>
      </c>
      <c r="D1170" s="8" t="str">
        <f t="shared" si="68"/>
        <v>2021Vigilancia de la salud ambiental</v>
      </c>
      <c r="E1170" s="8" t="s">
        <v>289</v>
      </c>
      <c r="F1170" s="78" t="s">
        <v>293</v>
      </c>
      <c r="G1170" s="78" t="s">
        <v>389</v>
      </c>
      <c r="H1170" s="78" t="s">
        <v>414</v>
      </c>
      <c r="I1170" s="8" t="s">
        <v>516</v>
      </c>
      <c r="J1170" s="8" t="s">
        <v>516</v>
      </c>
      <c r="K1170" s="78" t="s">
        <v>456</v>
      </c>
      <c r="L1170" s="78" t="s">
        <v>98</v>
      </c>
      <c r="M1170" s="8" t="str">
        <f t="shared" si="67"/>
        <v>2021Vigilancia de la salud ambientalRAFAEL URIBE URIBEB. ENERO 2025</v>
      </c>
      <c r="N1170" s="125">
        <f t="shared" si="66"/>
        <v>0</v>
      </c>
      <c r="O1170" s="125">
        <f t="shared" si="65"/>
        <v>0</v>
      </c>
      <c r="P1170" s="96">
        <v>0</v>
      </c>
      <c r="Q1170" s="96">
        <v>0</v>
      </c>
      <c r="R1170" s="96">
        <v>0</v>
      </c>
      <c r="S1170" s="96">
        <v>0</v>
      </c>
      <c r="T1170" s="96">
        <v>0</v>
      </c>
      <c r="U1170" s="96">
        <v>0</v>
      </c>
      <c r="V1170" s="96">
        <v>0</v>
      </c>
      <c r="W1170" s="96">
        <v>0</v>
      </c>
    </row>
    <row r="1171" spans="2:23" ht="60" x14ac:dyDescent="0.25">
      <c r="B1171" s="78">
        <v>2022</v>
      </c>
      <c r="C1171" s="89" t="s">
        <v>70</v>
      </c>
      <c r="D1171" s="8" t="str">
        <f t="shared" si="68"/>
        <v>2022Vigilancia de la salud ambiental</v>
      </c>
      <c r="E1171" s="8" t="s">
        <v>289</v>
      </c>
      <c r="F1171" s="78" t="s">
        <v>293</v>
      </c>
      <c r="G1171" s="78" t="s">
        <v>505</v>
      </c>
      <c r="H1171" s="78" t="s">
        <v>414</v>
      </c>
      <c r="I1171" s="8" t="s">
        <v>516</v>
      </c>
      <c r="J1171" s="8" t="s">
        <v>516</v>
      </c>
      <c r="K1171" s="78" t="s">
        <v>458</v>
      </c>
      <c r="L1171" s="78" t="s">
        <v>98</v>
      </c>
      <c r="M1171" s="8" t="str">
        <f t="shared" si="67"/>
        <v>2022Vigilancia de la salud ambientalSANTA FEB. ENERO 2025</v>
      </c>
      <c r="N1171" s="125">
        <f t="shared" si="66"/>
        <v>0</v>
      </c>
      <c r="O1171" s="125">
        <f t="shared" si="65"/>
        <v>0</v>
      </c>
      <c r="P1171" s="96">
        <v>0</v>
      </c>
      <c r="Q1171" s="96">
        <v>0</v>
      </c>
      <c r="R1171" s="96">
        <v>0</v>
      </c>
      <c r="S1171" s="96">
        <v>0</v>
      </c>
      <c r="T1171" s="96">
        <v>0</v>
      </c>
      <c r="U1171" s="96">
        <v>0</v>
      </c>
      <c r="V1171" s="96">
        <v>0</v>
      </c>
      <c r="W1171" s="96">
        <v>0</v>
      </c>
    </row>
    <row r="1172" spans="2:23" ht="60" x14ac:dyDescent="0.25">
      <c r="B1172" s="78">
        <v>2022</v>
      </c>
      <c r="C1172" s="89" t="s">
        <v>70</v>
      </c>
      <c r="D1172" s="8" t="str">
        <f t="shared" si="68"/>
        <v>2022Vigilancia de la salud ambiental</v>
      </c>
      <c r="E1172" s="8" t="s">
        <v>289</v>
      </c>
      <c r="F1172" s="78" t="s">
        <v>293</v>
      </c>
      <c r="G1172" s="78" t="s">
        <v>505</v>
      </c>
      <c r="H1172" s="78" t="s">
        <v>414</v>
      </c>
      <c r="I1172" s="8" t="s">
        <v>516</v>
      </c>
      <c r="J1172" s="8" t="s">
        <v>516</v>
      </c>
      <c r="K1172" s="78" t="s">
        <v>454</v>
      </c>
      <c r="L1172" s="78" t="s">
        <v>98</v>
      </c>
      <c r="M1172" s="8" t="str">
        <f t="shared" si="67"/>
        <v>2022Vigilancia de la salud ambientalCANDELARIAB. ENERO 2025</v>
      </c>
      <c r="N1172" s="125">
        <f t="shared" si="66"/>
        <v>0</v>
      </c>
      <c r="O1172" s="125">
        <f t="shared" si="65"/>
        <v>0</v>
      </c>
      <c r="P1172" s="96">
        <v>0</v>
      </c>
      <c r="Q1172" s="96">
        <v>0</v>
      </c>
      <c r="R1172" s="96">
        <v>0</v>
      </c>
      <c r="S1172" s="96">
        <v>0</v>
      </c>
      <c r="T1172" s="96">
        <v>0</v>
      </c>
      <c r="U1172" s="96">
        <v>0</v>
      </c>
      <c r="V1172" s="96">
        <v>0</v>
      </c>
      <c r="W1172" s="96">
        <v>0</v>
      </c>
    </row>
    <row r="1173" spans="2:23" ht="72" x14ac:dyDescent="0.25">
      <c r="B1173" s="78">
        <v>2022</v>
      </c>
      <c r="C1173" s="89" t="s">
        <v>70</v>
      </c>
      <c r="D1173" s="8" t="str">
        <f t="shared" si="68"/>
        <v>2022Vigilancia de la salud ambiental</v>
      </c>
      <c r="E1173" s="8" t="s">
        <v>289</v>
      </c>
      <c r="F1173" s="78" t="s">
        <v>293</v>
      </c>
      <c r="G1173" s="78" t="s">
        <v>505</v>
      </c>
      <c r="H1173" s="78" t="s">
        <v>414</v>
      </c>
      <c r="I1173" s="8" t="s">
        <v>516</v>
      </c>
      <c r="J1173" s="8" t="s">
        <v>516</v>
      </c>
      <c r="K1173" s="78" t="s">
        <v>456</v>
      </c>
      <c r="L1173" s="78" t="s">
        <v>98</v>
      </c>
      <c r="M1173" s="8" t="str">
        <f t="shared" si="67"/>
        <v>2022Vigilancia de la salud ambientalRAFAEL URIBE URIBEB. ENERO 2025</v>
      </c>
      <c r="N1173" s="125">
        <f t="shared" si="66"/>
        <v>0</v>
      </c>
      <c r="O1173" s="125">
        <f t="shared" si="65"/>
        <v>0</v>
      </c>
      <c r="P1173" s="96">
        <v>0</v>
      </c>
      <c r="Q1173" s="96">
        <v>0</v>
      </c>
      <c r="R1173" s="96">
        <v>0</v>
      </c>
      <c r="S1173" s="96">
        <v>0</v>
      </c>
      <c r="T1173" s="96">
        <v>0</v>
      </c>
      <c r="U1173" s="96">
        <v>0</v>
      </c>
      <c r="V1173" s="96">
        <v>0</v>
      </c>
      <c r="W1173" s="96">
        <v>0</v>
      </c>
    </row>
    <row r="1174" spans="2:23" ht="60" x14ac:dyDescent="0.25">
      <c r="B1174" s="78">
        <v>2023</v>
      </c>
      <c r="C1174" s="89" t="s">
        <v>70</v>
      </c>
      <c r="D1174" s="8" t="str">
        <f t="shared" si="68"/>
        <v>2023Vigilancia de la salud ambiental</v>
      </c>
      <c r="E1174" s="8" t="s">
        <v>289</v>
      </c>
      <c r="F1174" s="78" t="s">
        <v>293</v>
      </c>
      <c r="G1174" s="78" t="s">
        <v>390</v>
      </c>
      <c r="H1174" s="78" t="s">
        <v>414</v>
      </c>
      <c r="I1174" s="8" t="s">
        <v>516</v>
      </c>
      <c r="J1174" s="8" t="s">
        <v>516</v>
      </c>
      <c r="K1174" s="78" t="s">
        <v>458</v>
      </c>
      <c r="L1174" s="78" t="s">
        <v>98</v>
      </c>
      <c r="M1174" s="8" t="str">
        <f t="shared" si="67"/>
        <v>2023Vigilancia de la salud ambientalSANTA FEB. ENERO 2025</v>
      </c>
      <c r="N1174" s="125">
        <f t="shared" si="66"/>
        <v>0</v>
      </c>
      <c r="O1174" s="125">
        <f t="shared" si="65"/>
        <v>0</v>
      </c>
      <c r="P1174" s="96">
        <v>0</v>
      </c>
      <c r="Q1174" s="96">
        <v>0</v>
      </c>
      <c r="R1174" s="96">
        <v>0</v>
      </c>
      <c r="S1174" s="96">
        <v>0</v>
      </c>
      <c r="T1174" s="96">
        <v>0</v>
      </c>
      <c r="U1174" s="96">
        <v>0</v>
      </c>
      <c r="V1174" s="96">
        <v>0</v>
      </c>
      <c r="W1174" s="96">
        <v>0</v>
      </c>
    </row>
    <row r="1175" spans="2:23" ht="60" x14ac:dyDescent="0.25">
      <c r="B1175" s="78">
        <v>2023</v>
      </c>
      <c r="C1175" s="89" t="s">
        <v>70</v>
      </c>
      <c r="D1175" s="8" t="str">
        <f t="shared" si="68"/>
        <v>2023Vigilancia de la salud ambiental</v>
      </c>
      <c r="E1175" s="8" t="s">
        <v>289</v>
      </c>
      <c r="F1175" s="78" t="s">
        <v>293</v>
      </c>
      <c r="G1175" s="78" t="s">
        <v>390</v>
      </c>
      <c r="H1175" s="78" t="s">
        <v>414</v>
      </c>
      <c r="I1175" s="8" t="s">
        <v>516</v>
      </c>
      <c r="J1175" s="8" t="s">
        <v>516</v>
      </c>
      <c r="K1175" s="78" t="s">
        <v>455</v>
      </c>
      <c r="L1175" s="78" t="s">
        <v>98</v>
      </c>
      <c r="M1175" s="8" t="str">
        <f t="shared" si="67"/>
        <v>2023Vigilancia de la salud ambientalMARTIRESB. ENERO 2025</v>
      </c>
      <c r="N1175" s="125">
        <f t="shared" si="66"/>
        <v>0</v>
      </c>
      <c r="O1175" s="125">
        <f t="shared" si="65"/>
        <v>0</v>
      </c>
      <c r="P1175" s="96">
        <v>0</v>
      </c>
      <c r="Q1175" s="96">
        <v>0</v>
      </c>
      <c r="R1175" s="96">
        <v>0</v>
      </c>
      <c r="S1175" s="96">
        <v>0</v>
      </c>
      <c r="T1175" s="96">
        <v>0</v>
      </c>
      <c r="U1175" s="96">
        <v>0</v>
      </c>
      <c r="V1175" s="96">
        <v>0</v>
      </c>
      <c r="W1175" s="96">
        <v>0</v>
      </c>
    </row>
    <row r="1176" spans="2:23" ht="72" x14ac:dyDescent="0.25">
      <c r="B1176" s="78">
        <v>2023</v>
      </c>
      <c r="C1176" s="89" t="s">
        <v>70</v>
      </c>
      <c r="D1176" s="8" t="str">
        <f t="shared" si="68"/>
        <v>2023Vigilancia de la salud ambiental</v>
      </c>
      <c r="E1176" s="8" t="s">
        <v>289</v>
      </c>
      <c r="F1176" s="78" t="s">
        <v>293</v>
      </c>
      <c r="G1176" s="78" t="s">
        <v>390</v>
      </c>
      <c r="H1176" s="78" t="s">
        <v>414</v>
      </c>
      <c r="I1176" s="8" t="s">
        <v>516</v>
      </c>
      <c r="J1176" s="8" t="s">
        <v>516</v>
      </c>
      <c r="K1176" s="78" t="s">
        <v>453</v>
      </c>
      <c r="L1176" s="78" t="s">
        <v>98</v>
      </c>
      <c r="M1176" s="8" t="str">
        <f t="shared" si="67"/>
        <v>2023Vigilancia de la salud ambientalANTONIO NARIÑOB. ENERO 2025</v>
      </c>
      <c r="N1176" s="125">
        <f t="shared" si="66"/>
        <v>0</v>
      </c>
      <c r="O1176" s="125">
        <f t="shared" si="65"/>
        <v>0</v>
      </c>
      <c r="P1176" s="96">
        <v>0</v>
      </c>
      <c r="Q1176" s="96">
        <v>0</v>
      </c>
      <c r="R1176" s="96">
        <v>0</v>
      </c>
      <c r="S1176" s="96">
        <v>0</v>
      </c>
      <c r="T1176" s="96">
        <v>0</v>
      </c>
      <c r="U1176" s="96">
        <v>0</v>
      </c>
      <c r="V1176" s="96">
        <v>0</v>
      </c>
      <c r="W1176" s="96">
        <v>0</v>
      </c>
    </row>
    <row r="1177" spans="2:23" ht="60" x14ac:dyDescent="0.25">
      <c r="B1177" s="78">
        <v>2023</v>
      </c>
      <c r="C1177" s="89" t="s">
        <v>70</v>
      </c>
      <c r="D1177" s="8" t="str">
        <f t="shared" si="68"/>
        <v>2023Vigilancia de la salud ambiental</v>
      </c>
      <c r="E1177" s="8" t="s">
        <v>289</v>
      </c>
      <c r="F1177" s="78" t="s">
        <v>293</v>
      </c>
      <c r="G1177" s="78" t="s">
        <v>390</v>
      </c>
      <c r="H1177" s="78" t="s">
        <v>414</v>
      </c>
      <c r="I1177" s="8" t="s">
        <v>516</v>
      </c>
      <c r="J1177" s="8" t="s">
        <v>516</v>
      </c>
      <c r="K1177" s="78" t="s">
        <v>454</v>
      </c>
      <c r="L1177" s="78" t="s">
        <v>98</v>
      </c>
      <c r="M1177" s="8" t="str">
        <f t="shared" si="67"/>
        <v>2023Vigilancia de la salud ambientalCANDELARIAB. ENERO 2025</v>
      </c>
      <c r="N1177" s="125">
        <f t="shared" si="66"/>
        <v>0</v>
      </c>
      <c r="O1177" s="125">
        <f t="shared" si="65"/>
        <v>0</v>
      </c>
      <c r="P1177" s="96">
        <v>0</v>
      </c>
      <c r="Q1177" s="96">
        <v>0</v>
      </c>
      <c r="R1177" s="96">
        <v>0</v>
      </c>
      <c r="S1177" s="96">
        <v>0</v>
      </c>
      <c r="T1177" s="96">
        <v>0</v>
      </c>
      <c r="U1177" s="96">
        <v>0</v>
      </c>
      <c r="V1177" s="96">
        <v>0</v>
      </c>
      <c r="W1177" s="96">
        <v>0</v>
      </c>
    </row>
    <row r="1178" spans="2:23" ht="72" x14ac:dyDescent="0.25">
      <c r="B1178" s="78">
        <v>2023</v>
      </c>
      <c r="C1178" s="89" t="s">
        <v>70</v>
      </c>
      <c r="D1178" s="8" t="str">
        <f t="shared" si="68"/>
        <v>2023Vigilancia de la salud ambiental</v>
      </c>
      <c r="E1178" s="8" t="s">
        <v>289</v>
      </c>
      <c r="F1178" s="78" t="s">
        <v>293</v>
      </c>
      <c r="G1178" s="78" t="s">
        <v>390</v>
      </c>
      <c r="H1178" s="78" t="s">
        <v>414</v>
      </c>
      <c r="I1178" s="8" t="s">
        <v>516</v>
      </c>
      <c r="J1178" s="8" t="s">
        <v>516</v>
      </c>
      <c r="K1178" s="78" t="s">
        <v>456</v>
      </c>
      <c r="L1178" s="78" t="s">
        <v>98</v>
      </c>
      <c r="M1178" s="8" t="str">
        <f t="shared" si="67"/>
        <v>2023Vigilancia de la salud ambientalRAFAEL URIBE URIBEB. ENERO 2025</v>
      </c>
      <c r="N1178" s="125">
        <f t="shared" si="66"/>
        <v>0</v>
      </c>
      <c r="O1178" s="125">
        <f t="shared" ref="O1178:O1241" si="69">IFERROR(S1178/Q1178,0)</f>
        <v>0</v>
      </c>
      <c r="P1178" s="96">
        <v>0</v>
      </c>
      <c r="Q1178" s="96">
        <v>0</v>
      </c>
      <c r="R1178" s="96">
        <v>0</v>
      </c>
      <c r="S1178" s="96">
        <v>0</v>
      </c>
      <c r="T1178" s="96">
        <v>0</v>
      </c>
      <c r="U1178" s="96">
        <v>0</v>
      </c>
      <c r="V1178" s="96">
        <v>0</v>
      </c>
      <c r="W1178" s="96">
        <v>0</v>
      </c>
    </row>
    <row r="1179" spans="2:23" ht="78.75" x14ac:dyDescent="0.25">
      <c r="B1179" s="78">
        <v>2026</v>
      </c>
      <c r="C1179" s="89" t="s">
        <v>70</v>
      </c>
      <c r="D1179" s="8" t="str">
        <f t="shared" si="68"/>
        <v>2026Vigilancia de la salud ambiental</v>
      </c>
      <c r="E1179" s="8" t="s">
        <v>289</v>
      </c>
      <c r="F1179" s="78" t="s">
        <v>293</v>
      </c>
      <c r="G1179" s="78" t="s">
        <v>506</v>
      </c>
      <c r="H1179" s="78" t="s">
        <v>414</v>
      </c>
      <c r="I1179" s="8" t="s">
        <v>516</v>
      </c>
      <c r="J1179" s="8" t="s">
        <v>516</v>
      </c>
      <c r="K1179" s="78" t="s">
        <v>456</v>
      </c>
      <c r="L1179" s="78" t="s">
        <v>98</v>
      </c>
      <c r="M1179" s="8" t="str">
        <f t="shared" si="67"/>
        <v>2026Vigilancia de la salud ambientalRAFAEL URIBE URIBEB. ENERO 2025</v>
      </c>
      <c r="N1179" s="125">
        <f t="shared" ref="N1179:N1242" si="70">IFERROR(R1179/P1179,0)</f>
        <v>0</v>
      </c>
      <c r="O1179" s="125">
        <f t="shared" si="69"/>
        <v>0</v>
      </c>
      <c r="P1179" s="96">
        <v>0</v>
      </c>
      <c r="Q1179" s="96">
        <v>0</v>
      </c>
      <c r="R1179" s="96">
        <v>0</v>
      </c>
      <c r="S1179" s="96">
        <v>0</v>
      </c>
      <c r="T1179" s="96">
        <v>0</v>
      </c>
      <c r="U1179" s="96">
        <v>0</v>
      </c>
      <c r="V1179" s="96">
        <v>0</v>
      </c>
      <c r="W1179" s="96">
        <v>0</v>
      </c>
    </row>
    <row r="1180" spans="2:23" ht="60" x14ac:dyDescent="0.25">
      <c r="B1180" s="78">
        <v>2027</v>
      </c>
      <c r="C1180" s="89" t="s">
        <v>70</v>
      </c>
      <c r="D1180" s="8" t="str">
        <f t="shared" si="68"/>
        <v>2027Vigilancia de la salud ambiental</v>
      </c>
      <c r="E1180" s="8" t="s">
        <v>289</v>
      </c>
      <c r="F1180" s="78" t="s">
        <v>293</v>
      </c>
      <c r="G1180" s="78" t="s">
        <v>391</v>
      </c>
      <c r="H1180" s="78" t="s">
        <v>414</v>
      </c>
      <c r="I1180" s="8" t="s">
        <v>516</v>
      </c>
      <c r="J1180" s="8" t="s">
        <v>516</v>
      </c>
      <c r="K1180" s="78" t="s">
        <v>458</v>
      </c>
      <c r="L1180" s="78" t="s">
        <v>98</v>
      </c>
      <c r="M1180" s="8" t="str">
        <f t="shared" si="67"/>
        <v>2027Vigilancia de la salud ambientalSANTA FEB. ENERO 2025</v>
      </c>
      <c r="N1180" s="125">
        <f t="shared" si="70"/>
        <v>0</v>
      </c>
      <c r="O1180" s="125">
        <f t="shared" si="69"/>
        <v>0</v>
      </c>
      <c r="P1180" s="96">
        <v>0</v>
      </c>
      <c r="Q1180" s="96">
        <v>0</v>
      </c>
      <c r="R1180" s="96">
        <v>0</v>
      </c>
      <c r="S1180" s="96">
        <v>0</v>
      </c>
      <c r="T1180" s="96">
        <v>0</v>
      </c>
      <c r="U1180" s="96">
        <v>0</v>
      </c>
      <c r="V1180" s="96">
        <v>0</v>
      </c>
      <c r="W1180" s="96">
        <v>0</v>
      </c>
    </row>
    <row r="1181" spans="2:23" ht="72" x14ac:dyDescent="0.25">
      <c r="B1181" s="78">
        <v>2027</v>
      </c>
      <c r="C1181" s="89" t="s">
        <v>70</v>
      </c>
      <c r="D1181" s="8" t="str">
        <f t="shared" si="68"/>
        <v>2027Vigilancia de la salud ambiental</v>
      </c>
      <c r="E1181" s="8" t="s">
        <v>289</v>
      </c>
      <c r="F1181" s="78" t="s">
        <v>293</v>
      </c>
      <c r="G1181" s="78" t="s">
        <v>391</v>
      </c>
      <c r="H1181" s="78" t="s">
        <v>414</v>
      </c>
      <c r="I1181" s="8" t="s">
        <v>516</v>
      </c>
      <c r="J1181" s="8" t="s">
        <v>516</v>
      </c>
      <c r="K1181" s="78" t="s">
        <v>457</v>
      </c>
      <c r="L1181" s="78" t="s">
        <v>98</v>
      </c>
      <c r="M1181" s="8" t="str">
        <f t="shared" si="67"/>
        <v>2027Vigilancia de la salud ambientalSAN CRISTOBALB. ENERO 2025</v>
      </c>
      <c r="N1181" s="125">
        <f t="shared" si="70"/>
        <v>0</v>
      </c>
      <c r="O1181" s="125">
        <f t="shared" si="69"/>
        <v>240448</v>
      </c>
      <c r="P1181" s="96">
        <v>0</v>
      </c>
      <c r="Q1181" s="96">
        <v>3</v>
      </c>
      <c r="R1181" s="96">
        <v>0</v>
      </c>
      <c r="S1181" s="96">
        <v>721344</v>
      </c>
      <c r="T1181" s="96">
        <v>0</v>
      </c>
      <c r="U1181" s="96">
        <v>3</v>
      </c>
      <c r="V1181" s="96">
        <v>0</v>
      </c>
      <c r="W1181" s="96">
        <v>721344</v>
      </c>
    </row>
    <row r="1182" spans="2:23" ht="60" x14ac:dyDescent="0.25">
      <c r="B1182" s="78">
        <v>2027</v>
      </c>
      <c r="C1182" s="89" t="s">
        <v>70</v>
      </c>
      <c r="D1182" s="8" t="str">
        <f t="shared" si="68"/>
        <v>2027Vigilancia de la salud ambiental</v>
      </c>
      <c r="E1182" s="8" t="s">
        <v>289</v>
      </c>
      <c r="F1182" s="78" t="s">
        <v>293</v>
      </c>
      <c r="G1182" s="78" t="s">
        <v>391</v>
      </c>
      <c r="H1182" s="78" t="s">
        <v>414</v>
      </c>
      <c r="I1182" s="8" t="s">
        <v>516</v>
      </c>
      <c r="J1182" s="8" t="s">
        <v>516</v>
      </c>
      <c r="K1182" s="78" t="s">
        <v>455</v>
      </c>
      <c r="L1182" s="78" t="s">
        <v>98</v>
      </c>
      <c r="M1182" s="8" t="str">
        <f t="shared" si="67"/>
        <v>2027Vigilancia de la salud ambientalMARTIRESB. ENERO 2025</v>
      </c>
      <c r="N1182" s="125">
        <f t="shared" si="70"/>
        <v>0</v>
      </c>
      <c r="O1182" s="125">
        <f t="shared" si="69"/>
        <v>0</v>
      </c>
      <c r="P1182" s="96">
        <v>0</v>
      </c>
      <c r="Q1182" s="96">
        <v>0</v>
      </c>
      <c r="R1182" s="96">
        <v>0</v>
      </c>
      <c r="S1182" s="96">
        <v>0</v>
      </c>
      <c r="T1182" s="96">
        <v>0</v>
      </c>
      <c r="U1182" s="96">
        <v>0</v>
      </c>
      <c r="V1182" s="96">
        <v>0</v>
      </c>
      <c r="W1182" s="96">
        <v>0</v>
      </c>
    </row>
    <row r="1183" spans="2:23" ht="72" x14ac:dyDescent="0.25">
      <c r="B1183" s="78">
        <v>2027</v>
      </c>
      <c r="C1183" s="89" t="s">
        <v>70</v>
      </c>
      <c r="D1183" s="8" t="str">
        <f t="shared" si="68"/>
        <v>2027Vigilancia de la salud ambiental</v>
      </c>
      <c r="E1183" s="8" t="s">
        <v>289</v>
      </c>
      <c r="F1183" s="78" t="s">
        <v>293</v>
      </c>
      <c r="G1183" s="78" t="s">
        <v>391</v>
      </c>
      <c r="H1183" s="78" t="s">
        <v>414</v>
      </c>
      <c r="I1183" s="8" t="s">
        <v>516</v>
      </c>
      <c r="J1183" s="8" t="s">
        <v>516</v>
      </c>
      <c r="K1183" s="78" t="s">
        <v>453</v>
      </c>
      <c r="L1183" s="78" t="s">
        <v>98</v>
      </c>
      <c r="M1183" s="8" t="str">
        <f t="shared" si="67"/>
        <v>2027Vigilancia de la salud ambientalANTONIO NARIÑOB. ENERO 2025</v>
      </c>
      <c r="N1183" s="125">
        <f t="shared" si="70"/>
        <v>0</v>
      </c>
      <c r="O1183" s="125">
        <f t="shared" si="69"/>
        <v>0</v>
      </c>
      <c r="P1183" s="96">
        <v>0</v>
      </c>
      <c r="Q1183" s="96">
        <v>0</v>
      </c>
      <c r="R1183" s="96">
        <v>0</v>
      </c>
      <c r="S1183" s="96">
        <v>0</v>
      </c>
      <c r="T1183" s="96">
        <v>0</v>
      </c>
      <c r="U1183" s="96">
        <v>0</v>
      </c>
      <c r="V1183" s="96">
        <v>0</v>
      </c>
      <c r="W1183" s="96">
        <v>0</v>
      </c>
    </row>
    <row r="1184" spans="2:23" ht="60" x14ac:dyDescent="0.25">
      <c r="B1184" s="78">
        <v>2027</v>
      </c>
      <c r="C1184" s="89" t="s">
        <v>70</v>
      </c>
      <c r="D1184" s="8" t="str">
        <f t="shared" si="68"/>
        <v>2027Vigilancia de la salud ambiental</v>
      </c>
      <c r="E1184" s="8" t="s">
        <v>289</v>
      </c>
      <c r="F1184" s="78" t="s">
        <v>293</v>
      </c>
      <c r="G1184" s="78" t="s">
        <v>391</v>
      </c>
      <c r="H1184" s="78" t="s">
        <v>414</v>
      </c>
      <c r="I1184" s="8" t="s">
        <v>516</v>
      </c>
      <c r="J1184" s="8" t="s">
        <v>516</v>
      </c>
      <c r="K1184" s="78" t="s">
        <v>454</v>
      </c>
      <c r="L1184" s="78" t="s">
        <v>98</v>
      </c>
      <c r="M1184" s="8" t="str">
        <f t="shared" si="67"/>
        <v>2027Vigilancia de la salud ambientalCANDELARIAB. ENERO 2025</v>
      </c>
      <c r="N1184" s="125">
        <f t="shared" si="70"/>
        <v>0</v>
      </c>
      <c r="O1184" s="125">
        <f t="shared" si="69"/>
        <v>0</v>
      </c>
      <c r="P1184" s="96">
        <v>0</v>
      </c>
      <c r="Q1184" s="96">
        <v>0</v>
      </c>
      <c r="R1184" s="96">
        <v>0</v>
      </c>
      <c r="S1184" s="96">
        <v>0</v>
      </c>
      <c r="T1184" s="96">
        <v>0</v>
      </c>
      <c r="U1184" s="96">
        <v>0</v>
      </c>
      <c r="V1184" s="96">
        <v>0</v>
      </c>
      <c r="W1184" s="96">
        <v>0</v>
      </c>
    </row>
    <row r="1185" spans="2:23" ht="72" x14ac:dyDescent="0.25">
      <c r="B1185" s="78">
        <v>2027</v>
      </c>
      <c r="C1185" s="89" t="s">
        <v>70</v>
      </c>
      <c r="D1185" s="8" t="str">
        <f t="shared" si="68"/>
        <v>2027Vigilancia de la salud ambiental</v>
      </c>
      <c r="E1185" s="8" t="s">
        <v>289</v>
      </c>
      <c r="F1185" s="78" t="s">
        <v>293</v>
      </c>
      <c r="G1185" s="78" t="s">
        <v>391</v>
      </c>
      <c r="H1185" s="78" t="s">
        <v>414</v>
      </c>
      <c r="I1185" s="8" t="s">
        <v>516</v>
      </c>
      <c r="J1185" s="8" t="s">
        <v>516</v>
      </c>
      <c r="K1185" s="78" t="s">
        <v>456</v>
      </c>
      <c r="L1185" s="78" t="s">
        <v>98</v>
      </c>
      <c r="M1185" s="8" t="str">
        <f t="shared" si="67"/>
        <v>2027Vigilancia de la salud ambientalRAFAEL URIBE URIBEB. ENERO 2025</v>
      </c>
      <c r="N1185" s="125">
        <f t="shared" si="70"/>
        <v>0</v>
      </c>
      <c r="O1185" s="125">
        <f t="shared" si="69"/>
        <v>240448</v>
      </c>
      <c r="P1185" s="96">
        <v>0</v>
      </c>
      <c r="Q1185" s="96">
        <v>2</v>
      </c>
      <c r="R1185" s="96">
        <v>0</v>
      </c>
      <c r="S1185" s="96">
        <v>480896</v>
      </c>
      <c r="T1185" s="96">
        <v>0</v>
      </c>
      <c r="U1185" s="96">
        <v>2</v>
      </c>
      <c r="V1185" s="96">
        <v>0</v>
      </c>
      <c r="W1185" s="96">
        <v>480896</v>
      </c>
    </row>
    <row r="1186" spans="2:23" ht="60" x14ac:dyDescent="0.25">
      <c r="B1186" s="78">
        <v>2028</v>
      </c>
      <c r="C1186" s="89" t="s">
        <v>70</v>
      </c>
      <c r="D1186" s="8" t="str">
        <f t="shared" si="68"/>
        <v>2028Vigilancia de la salud ambiental</v>
      </c>
      <c r="E1186" s="8" t="s">
        <v>289</v>
      </c>
      <c r="F1186" s="78" t="s">
        <v>293</v>
      </c>
      <c r="G1186" s="78" t="s">
        <v>392</v>
      </c>
      <c r="H1186" s="78" t="s">
        <v>414</v>
      </c>
      <c r="I1186" s="8" t="s">
        <v>516</v>
      </c>
      <c r="J1186" s="8" t="s">
        <v>516</v>
      </c>
      <c r="K1186" s="78" t="s">
        <v>458</v>
      </c>
      <c r="L1186" s="78" t="s">
        <v>98</v>
      </c>
      <c r="M1186" s="8" t="str">
        <f t="shared" si="67"/>
        <v>2028Vigilancia de la salud ambientalSANTA FEB. ENERO 2025</v>
      </c>
      <c r="N1186" s="125">
        <f t="shared" si="70"/>
        <v>0</v>
      </c>
      <c r="O1186" s="125">
        <f t="shared" si="69"/>
        <v>0</v>
      </c>
      <c r="P1186" s="96">
        <v>0</v>
      </c>
      <c r="Q1186" s="96">
        <v>0</v>
      </c>
      <c r="R1186" s="96">
        <v>0</v>
      </c>
      <c r="S1186" s="96">
        <v>0</v>
      </c>
      <c r="T1186" s="96">
        <v>0</v>
      </c>
      <c r="U1186" s="96">
        <v>0</v>
      </c>
      <c r="V1186" s="96">
        <v>0</v>
      </c>
      <c r="W1186" s="96">
        <v>0</v>
      </c>
    </row>
    <row r="1187" spans="2:23" ht="72" x14ac:dyDescent="0.25">
      <c r="B1187" s="78">
        <v>2028</v>
      </c>
      <c r="C1187" s="89" t="s">
        <v>70</v>
      </c>
      <c r="D1187" s="8" t="str">
        <f t="shared" si="68"/>
        <v>2028Vigilancia de la salud ambiental</v>
      </c>
      <c r="E1187" s="8" t="s">
        <v>289</v>
      </c>
      <c r="F1187" s="78" t="s">
        <v>293</v>
      </c>
      <c r="G1187" s="78" t="s">
        <v>392</v>
      </c>
      <c r="H1187" s="78" t="s">
        <v>414</v>
      </c>
      <c r="I1187" s="8" t="s">
        <v>516</v>
      </c>
      <c r="J1187" s="8" t="s">
        <v>516</v>
      </c>
      <c r="K1187" s="78" t="s">
        <v>457</v>
      </c>
      <c r="L1187" s="78" t="s">
        <v>98</v>
      </c>
      <c r="M1187" s="8" t="str">
        <f t="shared" si="67"/>
        <v>2028Vigilancia de la salud ambientalSAN CRISTOBALB. ENERO 2025</v>
      </c>
      <c r="N1187" s="125">
        <f t="shared" si="70"/>
        <v>0</v>
      </c>
      <c r="O1187" s="125">
        <f t="shared" si="69"/>
        <v>90168</v>
      </c>
      <c r="P1187" s="96">
        <v>0</v>
      </c>
      <c r="Q1187" s="96">
        <v>3</v>
      </c>
      <c r="R1187" s="96">
        <v>0</v>
      </c>
      <c r="S1187" s="96">
        <v>270504</v>
      </c>
      <c r="T1187" s="96">
        <v>0</v>
      </c>
      <c r="U1187" s="96">
        <v>3</v>
      </c>
      <c r="V1187" s="96">
        <v>0</v>
      </c>
      <c r="W1187" s="96">
        <v>270504</v>
      </c>
    </row>
    <row r="1188" spans="2:23" ht="60" x14ac:dyDescent="0.25">
      <c r="B1188" s="78">
        <v>2028</v>
      </c>
      <c r="C1188" s="89" t="s">
        <v>70</v>
      </c>
      <c r="D1188" s="8" t="str">
        <f t="shared" si="68"/>
        <v>2028Vigilancia de la salud ambiental</v>
      </c>
      <c r="E1188" s="8" t="s">
        <v>289</v>
      </c>
      <c r="F1188" s="78" t="s">
        <v>293</v>
      </c>
      <c r="G1188" s="78" t="s">
        <v>392</v>
      </c>
      <c r="H1188" s="78" t="s">
        <v>414</v>
      </c>
      <c r="I1188" s="8" t="s">
        <v>516</v>
      </c>
      <c r="J1188" s="8" t="s">
        <v>516</v>
      </c>
      <c r="K1188" s="78" t="s">
        <v>455</v>
      </c>
      <c r="L1188" s="78" t="s">
        <v>98</v>
      </c>
      <c r="M1188" s="8" t="str">
        <f t="shared" si="67"/>
        <v>2028Vigilancia de la salud ambientalMARTIRESB. ENERO 2025</v>
      </c>
      <c r="N1188" s="125">
        <f t="shared" si="70"/>
        <v>0</v>
      </c>
      <c r="O1188" s="125">
        <f t="shared" si="69"/>
        <v>0</v>
      </c>
      <c r="P1188" s="96">
        <v>0</v>
      </c>
      <c r="Q1188" s="96">
        <v>0</v>
      </c>
      <c r="R1188" s="96">
        <v>0</v>
      </c>
      <c r="S1188" s="96">
        <v>0</v>
      </c>
      <c r="T1188" s="96">
        <v>0</v>
      </c>
      <c r="U1188" s="96">
        <v>0</v>
      </c>
      <c r="V1188" s="96">
        <v>0</v>
      </c>
      <c r="W1188" s="96">
        <v>0</v>
      </c>
    </row>
    <row r="1189" spans="2:23" ht="72" x14ac:dyDescent="0.25">
      <c r="B1189" s="78">
        <v>2028</v>
      </c>
      <c r="C1189" s="89" t="s">
        <v>70</v>
      </c>
      <c r="D1189" s="8" t="str">
        <f t="shared" si="68"/>
        <v>2028Vigilancia de la salud ambiental</v>
      </c>
      <c r="E1189" s="8" t="s">
        <v>289</v>
      </c>
      <c r="F1189" s="78" t="s">
        <v>293</v>
      </c>
      <c r="G1189" s="78" t="s">
        <v>392</v>
      </c>
      <c r="H1189" s="78" t="s">
        <v>414</v>
      </c>
      <c r="I1189" s="8" t="s">
        <v>516</v>
      </c>
      <c r="J1189" s="8" t="s">
        <v>516</v>
      </c>
      <c r="K1189" s="78" t="s">
        <v>453</v>
      </c>
      <c r="L1189" s="78" t="s">
        <v>98</v>
      </c>
      <c r="M1189" s="8" t="str">
        <f t="shared" si="67"/>
        <v>2028Vigilancia de la salud ambientalANTONIO NARIÑOB. ENERO 2025</v>
      </c>
      <c r="N1189" s="125">
        <f t="shared" si="70"/>
        <v>0</v>
      </c>
      <c r="O1189" s="125">
        <f t="shared" si="69"/>
        <v>90168</v>
      </c>
      <c r="P1189" s="96">
        <v>0</v>
      </c>
      <c r="Q1189" s="96">
        <v>5</v>
      </c>
      <c r="R1189" s="96">
        <v>0</v>
      </c>
      <c r="S1189" s="96">
        <v>450840</v>
      </c>
      <c r="T1189" s="96">
        <v>0</v>
      </c>
      <c r="U1189" s="96">
        <v>5</v>
      </c>
      <c r="V1189" s="96">
        <v>0</v>
      </c>
      <c r="W1189" s="96">
        <v>450840</v>
      </c>
    </row>
    <row r="1190" spans="2:23" ht="60" x14ac:dyDescent="0.25">
      <c r="B1190" s="78">
        <v>2028</v>
      </c>
      <c r="C1190" s="89" t="s">
        <v>70</v>
      </c>
      <c r="D1190" s="8" t="str">
        <f t="shared" si="68"/>
        <v>2028Vigilancia de la salud ambiental</v>
      </c>
      <c r="E1190" s="8" t="s">
        <v>289</v>
      </c>
      <c r="F1190" s="78" t="s">
        <v>293</v>
      </c>
      <c r="G1190" s="78" t="s">
        <v>392</v>
      </c>
      <c r="H1190" s="78" t="s">
        <v>414</v>
      </c>
      <c r="I1190" s="8" t="s">
        <v>516</v>
      </c>
      <c r="J1190" s="8" t="s">
        <v>516</v>
      </c>
      <c r="K1190" s="78" t="s">
        <v>454</v>
      </c>
      <c r="L1190" s="78" t="s">
        <v>98</v>
      </c>
      <c r="M1190" s="8" t="str">
        <f t="shared" si="67"/>
        <v>2028Vigilancia de la salud ambientalCANDELARIAB. ENERO 2025</v>
      </c>
      <c r="N1190" s="125">
        <f t="shared" si="70"/>
        <v>0</v>
      </c>
      <c r="O1190" s="125">
        <f t="shared" si="69"/>
        <v>0</v>
      </c>
      <c r="P1190" s="96">
        <v>0</v>
      </c>
      <c r="Q1190" s="96">
        <v>0</v>
      </c>
      <c r="R1190" s="96">
        <v>0</v>
      </c>
      <c r="S1190" s="96">
        <v>0</v>
      </c>
      <c r="T1190" s="96">
        <v>0</v>
      </c>
      <c r="U1190" s="96">
        <v>0</v>
      </c>
      <c r="V1190" s="96">
        <v>0</v>
      </c>
      <c r="W1190" s="96">
        <v>0</v>
      </c>
    </row>
    <row r="1191" spans="2:23" ht="72" x14ac:dyDescent="0.25">
      <c r="B1191" s="78">
        <v>2028</v>
      </c>
      <c r="C1191" s="89" t="s">
        <v>70</v>
      </c>
      <c r="D1191" s="8" t="str">
        <f t="shared" si="68"/>
        <v>2028Vigilancia de la salud ambiental</v>
      </c>
      <c r="E1191" s="8" t="s">
        <v>289</v>
      </c>
      <c r="F1191" s="78" t="s">
        <v>293</v>
      </c>
      <c r="G1191" s="78" t="s">
        <v>392</v>
      </c>
      <c r="H1191" s="78" t="s">
        <v>414</v>
      </c>
      <c r="I1191" s="8" t="s">
        <v>516</v>
      </c>
      <c r="J1191" s="8" t="s">
        <v>516</v>
      </c>
      <c r="K1191" s="78" t="s">
        <v>456</v>
      </c>
      <c r="L1191" s="78" t="s">
        <v>98</v>
      </c>
      <c r="M1191" s="8" t="str">
        <f t="shared" si="67"/>
        <v>2028Vigilancia de la salud ambientalRAFAEL URIBE URIBEB. ENERO 2025</v>
      </c>
      <c r="N1191" s="125">
        <f t="shared" si="70"/>
        <v>0</v>
      </c>
      <c r="O1191" s="125">
        <f t="shared" si="69"/>
        <v>90168</v>
      </c>
      <c r="P1191" s="96">
        <v>0</v>
      </c>
      <c r="Q1191" s="96">
        <v>2</v>
      </c>
      <c r="R1191" s="96">
        <v>0</v>
      </c>
      <c r="S1191" s="96">
        <v>180336</v>
      </c>
      <c r="T1191" s="96">
        <v>0</v>
      </c>
      <c r="U1191" s="96">
        <v>2</v>
      </c>
      <c r="V1191" s="96">
        <v>0</v>
      </c>
      <c r="W1191" s="96">
        <v>180336</v>
      </c>
    </row>
    <row r="1192" spans="2:23" ht="72" x14ac:dyDescent="0.25">
      <c r="B1192" s="78">
        <v>2050</v>
      </c>
      <c r="C1192" s="89" t="s">
        <v>70</v>
      </c>
      <c r="D1192" s="8" t="str">
        <f t="shared" si="68"/>
        <v>2050Vigilancia de la salud ambiental</v>
      </c>
      <c r="E1192" s="8" t="s">
        <v>289</v>
      </c>
      <c r="F1192" s="78" t="s">
        <v>297</v>
      </c>
      <c r="G1192" s="78" t="s">
        <v>442</v>
      </c>
      <c r="H1192" s="78" t="s">
        <v>417</v>
      </c>
      <c r="I1192" s="8" t="s">
        <v>516</v>
      </c>
      <c r="J1192" s="8" t="s">
        <v>516</v>
      </c>
      <c r="K1192" s="78" t="s">
        <v>457</v>
      </c>
      <c r="L1192" s="78" t="s">
        <v>98</v>
      </c>
      <c r="M1192" s="8" t="str">
        <f t="shared" si="67"/>
        <v>2050Vigilancia de la salud ambientalSAN CRISTOBALB. ENERO 2025</v>
      </c>
      <c r="N1192" s="125">
        <f t="shared" si="70"/>
        <v>0</v>
      </c>
      <c r="O1192" s="125">
        <f t="shared" si="69"/>
        <v>0</v>
      </c>
      <c r="P1192" s="96">
        <v>0</v>
      </c>
      <c r="Q1192" s="96">
        <v>0</v>
      </c>
      <c r="R1192" s="96">
        <v>0</v>
      </c>
      <c r="S1192" s="96">
        <v>0</v>
      </c>
      <c r="T1192" s="96">
        <v>0</v>
      </c>
      <c r="U1192" s="96">
        <v>0</v>
      </c>
      <c r="V1192" s="96">
        <v>0</v>
      </c>
      <c r="W1192" s="96">
        <v>0</v>
      </c>
    </row>
    <row r="1193" spans="2:23" ht="72" x14ac:dyDescent="0.25">
      <c r="B1193" s="78">
        <v>2050</v>
      </c>
      <c r="C1193" s="89" t="s">
        <v>70</v>
      </c>
      <c r="D1193" s="8" t="str">
        <f t="shared" si="68"/>
        <v>2050Vigilancia de la salud ambiental</v>
      </c>
      <c r="E1193" s="8" t="s">
        <v>289</v>
      </c>
      <c r="F1193" s="78" t="s">
        <v>297</v>
      </c>
      <c r="G1193" s="78" t="s">
        <v>442</v>
      </c>
      <c r="H1193" s="78" t="s">
        <v>417</v>
      </c>
      <c r="I1193" s="8" t="s">
        <v>516</v>
      </c>
      <c r="J1193" s="8" t="s">
        <v>516</v>
      </c>
      <c r="K1193" s="78" t="s">
        <v>456</v>
      </c>
      <c r="L1193" s="78" t="s">
        <v>98</v>
      </c>
      <c r="M1193" s="8" t="str">
        <f t="shared" si="67"/>
        <v>2050Vigilancia de la salud ambientalRAFAEL URIBE URIBEB. ENERO 2025</v>
      </c>
      <c r="N1193" s="125">
        <f t="shared" si="70"/>
        <v>0</v>
      </c>
      <c r="O1193" s="125">
        <f t="shared" si="69"/>
        <v>0</v>
      </c>
      <c r="P1193" s="96">
        <v>0</v>
      </c>
      <c r="Q1193" s="96">
        <v>0</v>
      </c>
      <c r="R1193" s="96">
        <v>0</v>
      </c>
      <c r="S1193" s="96">
        <v>0</v>
      </c>
      <c r="T1193" s="96">
        <v>0</v>
      </c>
      <c r="U1193" s="96">
        <v>0</v>
      </c>
      <c r="V1193" s="96">
        <v>0</v>
      </c>
      <c r="W1193" s="96">
        <v>0</v>
      </c>
    </row>
    <row r="1194" spans="2:23" ht="72" x14ac:dyDescent="0.25">
      <c r="B1194" s="78">
        <v>2061</v>
      </c>
      <c r="C1194" s="89" t="s">
        <v>70</v>
      </c>
      <c r="D1194" s="8" t="str">
        <f t="shared" si="68"/>
        <v>2061Vigilancia de la salud ambiental</v>
      </c>
      <c r="E1194" s="8" t="s">
        <v>289</v>
      </c>
      <c r="F1194" s="78" t="s">
        <v>295</v>
      </c>
      <c r="G1194" s="78" t="s">
        <v>483</v>
      </c>
      <c r="H1194" s="78" t="s">
        <v>414</v>
      </c>
      <c r="I1194" s="8" t="s">
        <v>516</v>
      </c>
      <c r="J1194" s="8" t="s">
        <v>516</v>
      </c>
      <c r="K1194" s="78" t="s">
        <v>453</v>
      </c>
      <c r="L1194" s="78" t="s">
        <v>98</v>
      </c>
      <c r="M1194" s="8" t="str">
        <f t="shared" si="67"/>
        <v>2061Vigilancia de la salud ambientalANTONIO NARIÑOB. ENERO 2025</v>
      </c>
      <c r="N1194" s="125">
        <f t="shared" si="70"/>
        <v>0</v>
      </c>
      <c r="O1194" s="125">
        <f t="shared" si="69"/>
        <v>0</v>
      </c>
      <c r="P1194" s="96">
        <v>0</v>
      </c>
      <c r="Q1194" s="96">
        <v>0</v>
      </c>
      <c r="R1194" s="96">
        <v>0</v>
      </c>
      <c r="S1194" s="96">
        <v>0</v>
      </c>
      <c r="T1194" s="96">
        <v>0</v>
      </c>
      <c r="U1194" s="96">
        <v>0</v>
      </c>
      <c r="V1194" s="96">
        <v>0</v>
      </c>
      <c r="W1194" s="96">
        <v>0</v>
      </c>
    </row>
    <row r="1195" spans="2:23" ht="60" x14ac:dyDescent="0.25">
      <c r="B1195" s="78">
        <v>2068</v>
      </c>
      <c r="C1195" s="89" t="s">
        <v>70</v>
      </c>
      <c r="D1195" s="8" t="str">
        <f t="shared" si="68"/>
        <v>2068Vigilancia de la salud ambiental</v>
      </c>
      <c r="E1195" s="8" t="s">
        <v>289</v>
      </c>
      <c r="F1195" s="78" t="s">
        <v>295</v>
      </c>
      <c r="G1195" s="78" t="s">
        <v>489</v>
      </c>
      <c r="H1195" s="78" t="s">
        <v>414</v>
      </c>
      <c r="I1195" s="8" t="s">
        <v>516</v>
      </c>
      <c r="J1195" s="8" t="s">
        <v>516</v>
      </c>
      <c r="K1195" s="78" t="s">
        <v>455</v>
      </c>
      <c r="L1195" s="78" t="s">
        <v>98</v>
      </c>
      <c r="M1195" s="8" t="str">
        <f t="shared" si="67"/>
        <v>2068Vigilancia de la salud ambientalMARTIRESB. ENERO 2025</v>
      </c>
      <c r="N1195" s="125">
        <f t="shared" si="70"/>
        <v>0</v>
      </c>
      <c r="O1195" s="125">
        <f t="shared" si="69"/>
        <v>0</v>
      </c>
      <c r="P1195" s="96">
        <v>0</v>
      </c>
      <c r="Q1195" s="96">
        <v>0</v>
      </c>
      <c r="R1195" s="96">
        <v>0</v>
      </c>
      <c r="S1195" s="96">
        <v>0</v>
      </c>
      <c r="T1195" s="96">
        <v>0</v>
      </c>
      <c r="U1195" s="96">
        <v>0</v>
      </c>
      <c r="V1195" s="96">
        <v>0</v>
      </c>
      <c r="W1195" s="96">
        <v>0</v>
      </c>
    </row>
    <row r="1196" spans="2:23" ht="123.75" x14ac:dyDescent="0.25">
      <c r="B1196" s="78">
        <v>2081</v>
      </c>
      <c r="C1196" s="89" t="s">
        <v>70</v>
      </c>
      <c r="D1196" s="8" t="str">
        <f t="shared" si="68"/>
        <v>2081Vigilancia de la salud ambiental</v>
      </c>
      <c r="E1196" s="8" t="s">
        <v>289</v>
      </c>
      <c r="F1196" s="78" t="s">
        <v>298</v>
      </c>
      <c r="G1196" s="78" t="s">
        <v>507</v>
      </c>
      <c r="H1196" s="78" t="s">
        <v>421</v>
      </c>
      <c r="I1196" s="8" t="s">
        <v>516</v>
      </c>
      <c r="J1196" s="8" t="s">
        <v>516</v>
      </c>
      <c r="K1196" s="78" t="s">
        <v>453</v>
      </c>
      <c r="L1196" s="78" t="s">
        <v>98</v>
      </c>
      <c r="M1196" s="8" t="str">
        <f t="shared" si="67"/>
        <v>2081Vigilancia de la salud ambientalANTONIO NARIÑOB. ENERO 2025</v>
      </c>
      <c r="N1196" s="125">
        <f t="shared" si="70"/>
        <v>0</v>
      </c>
      <c r="O1196" s="125">
        <f t="shared" si="69"/>
        <v>0</v>
      </c>
      <c r="P1196" s="96">
        <v>0</v>
      </c>
      <c r="Q1196" s="96">
        <v>0</v>
      </c>
      <c r="R1196" s="96">
        <v>0</v>
      </c>
      <c r="S1196" s="96">
        <v>0</v>
      </c>
      <c r="T1196" s="96">
        <v>0</v>
      </c>
      <c r="U1196" s="96">
        <v>0</v>
      </c>
      <c r="V1196" s="96">
        <v>0</v>
      </c>
      <c r="W1196" s="96">
        <v>0</v>
      </c>
    </row>
    <row r="1197" spans="2:23" ht="123.75" x14ac:dyDescent="0.25">
      <c r="B1197" s="78">
        <v>2081</v>
      </c>
      <c r="C1197" s="89" t="s">
        <v>70</v>
      </c>
      <c r="D1197" s="8" t="str">
        <f t="shared" si="68"/>
        <v>2081Vigilancia de la salud ambiental</v>
      </c>
      <c r="E1197" s="8" t="s">
        <v>289</v>
      </c>
      <c r="F1197" s="78" t="s">
        <v>298</v>
      </c>
      <c r="G1197" s="78" t="s">
        <v>507</v>
      </c>
      <c r="H1197" s="78" t="s">
        <v>421</v>
      </c>
      <c r="I1197" s="8" t="s">
        <v>516</v>
      </c>
      <c r="J1197" s="8" t="s">
        <v>516</v>
      </c>
      <c r="K1197" s="78" t="s">
        <v>454</v>
      </c>
      <c r="L1197" s="78" t="s">
        <v>98</v>
      </c>
      <c r="M1197" s="8" t="str">
        <f t="shared" si="67"/>
        <v>2081Vigilancia de la salud ambientalCANDELARIAB. ENERO 2025</v>
      </c>
      <c r="N1197" s="125">
        <f t="shared" si="70"/>
        <v>0</v>
      </c>
      <c r="O1197" s="125">
        <f t="shared" si="69"/>
        <v>0</v>
      </c>
      <c r="P1197" s="96">
        <v>0</v>
      </c>
      <c r="Q1197" s="96">
        <v>0</v>
      </c>
      <c r="R1197" s="96">
        <v>0</v>
      </c>
      <c r="S1197" s="96">
        <v>0</v>
      </c>
      <c r="T1197" s="96">
        <v>0</v>
      </c>
      <c r="U1197" s="96">
        <v>0</v>
      </c>
      <c r="V1197" s="96">
        <v>0</v>
      </c>
      <c r="W1197" s="96">
        <v>0</v>
      </c>
    </row>
    <row r="1198" spans="2:23" ht="72" x14ac:dyDescent="0.25">
      <c r="B1198" s="78">
        <v>2099</v>
      </c>
      <c r="C1198" s="89" t="s">
        <v>70</v>
      </c>
      <c r="D1198" s="8" t="str">
        <f t="shared" si="68"/>
        <v>2099Vigilancia de la salud ambiental</v>
      </c>
      <c r="E1198" s="8" t="s">
        <v>289</v>
      </c>
      <c r="F1198" s="78" t="s">
        <v>293</v>
      </c>
      <c r="G1198" s="78" t="s">
        <v>508</v>
      </c>
      <c r="H1198" s="78" t="s">
        <v>414</v>
      </c>
      <c r="I1198" s="8" t="s">
        <v>516</v>
      </c>
      <c r="J1198" s="8" t="s">
        <v>516</v>
      </c>
      <c r="K1198" s="78" t="s">
        <v>457</v>
      </c>
      <c r="L1198" s="78" t="s">
        <v>98</v>
      </c>
      <c r="M1198" s="8" t="str">
        <f t="shared" si="67"/>
        <v>2099Vigilancia de la salud ambientalSAN CRISTOBALB. ENERO 2025</v>
      </c>
      <c r="N1198" s="125">
        <f t="shared" si="70"/>
        <v>0</v>
      </c>
      <c r="O1198" s="125">
        <f t="shared" si="69"/>
        <v>360672</v>
      </c>
      <c r="P1198" s="96">
        <v>0</v>
      </c>
      <c r="Q1198" s="96">
        <v>1</v>
      </c>
      <c r="R1198" s="96">
        <v>0</v>
      </c>
      <c r="S1198" s="96">
        <v>360672</v>
      </c>
      <c r="T1198" s="96">
        <v>0</v>
      </c>
      <c r="U1198" s="96">
        <v>1</v>
      </c>
      <c r="V1198" s="96">
        <v>0</v>
      </c>
      <c r="W1198" s="96">
        <v>360672</v>
      </c>
    </row>
    <row r="1199" spans="2:23" ht="60" x14ac:dyDescent="0.25">
      <c r="B1199" s="78">
        <v>2099</v>
      </c>
      <c r="C1199" s="89" t="s">
        <v>70</v>
      </c>
      <c r="D1199" s="8" t="str">
        <f t="shared" si="68"/>
        <v>2099Vigilancia de la salud ambiental</v>
      </c>
      <c r="E1199" s="8" t="s">
        <v>289</v>
      </c>
      <c r="F1199" s="78" t="s">
        <v>293</v>
      </c>
      <c r="G1199" s="78" t="s">
        <v>508</v>
      </c>
      <c r="H1199" s="78" t="s">
        <v>414</v>
      </c>
      <c r="I1199" s="8" t="s">
        <v>516</v>
      </c>
      <c r="J1199" s="8" t="s">
        <v>516</v>
      </c>
      <c r="K1199" s="78" t="s">
        <v>454</v>
      </c>
      <c r="L1199" s="78" t="s">
        <v>98</v>
      </c>
      <c r="M1199" s="8" t="str">
        <f t="shared" si="67"/>
        <v>2099Vigilancia de la salud ambientalCANDELARIAB. ENERO 2025</v>
      </c>
      <c r="N1199" s="125">
        <f t="shared" si="70"/>
        <v>0</v>
      </c>
      <c r="O1199" s="125">
        <f t="shared" si="69"/>
        <v>0</v>
      </c>
      <c r="P1199" s="96">
        <v>0</v>
      </c>
      <c r="Q1199" s="96">
        <v>0</v>
      </c>
      <c r="R1199" s="96">
        <v>0</v>
      </c>
      <c r="S1199" s="96">
        <v>0</v>
      </c>
      <c r="T1199" s="96">
        <v>0</v>
      </c>
      <c r="U1199" s="96">
        <v>0</v>
      </c>
      <c r="V1199" s="96">
        <v>0</v>
      </c>
      <c r="W1199" s="96">
        <v>0</v>
      </c>
    </row>
    <row r="1200" spans="2:23" ht="60" x14ac:dyDescent="0.25">
      <c r="B1200" s="78">
        <v>2100</v>
      </c>
      <c r="C1200" s="89" t="s">
        <v>70</v>
      </c>
      <c r="D1200" s="8" t="str">
        <f t="shared" si="68"/>
        <v>2100Vigilancia de la salud ambiental</v>
      </c>
      <c r="E1200" s="8" t="s">
        <v>289</v>
      </c>
      <c r="F1200" s="78" t="s">
        <v>293</v>
      </c>
      <c r="G1200" s="78" t="s">
        <v>443</v>
      </c>
      <c r="H1200" s="78" t="s">
        <v>422</v>
      </c>
      <c r="I1200" s="8" t="s">
        <v>516</v>
      </c>
      <c r="J1200" s="8" t="s">
        <v>516</v>
      </c>
      <c r="K1200" s="78" t="s">
        <v>458</v>
      </c>
      <c r="L1200" s="78" t="s">
        <v>98</v>
      </c>
      <c r="M1200" s="8" t="str">
        <f t="shared" si="67"/>
        <v>2100Vigilancia de la salud ambientalSANTA FEB. ENERO 2025</v>
      </c>
      <c r="N1200" s="125">
        <f t="shared" si="70"/>
        <v>0</v>
      </c>
      <c r="O1200" s="125">
        <f t="shared" si="69"/>
        <v>0</v>
      </c>
      <c r="P1200" s="96">
        <v>0</v>
      </c>
      <c r="Q1200" s="96">
        <v>0</v>
      </c>
      <c r="R1200" s="96">
        <v>0</v>
      </c>
      <c r="S1200" s="96">
        <v>0</v>
      </c>
      <c r="T1200" s="96">
        <v>0</v>
      </c>
      <c r="U1200" s="96">
        <v>0</v>
      </c>
      <c r="V1200" s="96">
        <v>0</v>
      </c>
      <c r="W1200" s="96">
        <v>0</v>
      </c>
    </row>
    <row r="1201" spans="2:23" ht="72" x14ac:dyDescent="0.25">
      <c r="B1201" s="78">
        <v>2100</v>
      </c>
      <c r="C1201" s="89" t="s">
        <v>70</v>
      </c>
      <c r="D1201" s="8" t="str">
        <f t="shared" si="68"/>
        <v>2100Vigilancia de la salud ambiental</v>
      </c>
      <c r="E1201" s="8" t="s">
        <v>289</v>
      </c>
      <c r="F1201" s="78" t="s">
        <v>293</v>
      </c>
      <c r="G1201" s="78" t="s">
        <v>443</v>
      </c>
      <c r="H1201" s="78" t="s">
        <v>422</v>
      </c>
      <c r="I1201" s="8" t="s">
        <v>516</v>
      </c>
      <c r="J1201" s="8" t="s">
        <v>516</v>
      </c>
      <c r="K1201" s="78" t="s">
        <v>457</v>
      </c>
      <c r="L1201" s="78" t="s">
        <v>98</v>
      </c>
      <c r="M1201" s="8" t="str">
        <f t="shared" si="67"/>
        <v>2100Vigilancia de la salud ambientalSAN CRISTOBALB. ENERO 2025</v>
      </c>
      <c r="N1201" s="125">
        <f t="shared" si="70"/>
        <v>0</v>
      </c>
      <c r="O1201" s="125">
        <f t="shared" si="69"/>
        <v>0</v>
      </c>
      <c r="P1201" s="96">
        <v>0</v>
      </c>
      <c r="Q1201" s="96">
        <v>0</v>
      </c>
      <c r="R1201" s="96">
        <v>0</v>
      </c>
      <c r="S1201" s="96">
        <v>0</v>
      </c>
      <c r="T1201" s="96">
        <v>0</v>
      </c>
      <c r="U1201" s="96">
        <v>0</v>
      </c>
      <c r="V1201" s="96">
        <v>0</v>
      </c>
      <c r="W1201" s="96">
        <v>0</v>
      </c>
    </row>
    <row r="1202" spans="2:23" ht="60" x14ac:dyDescent="0.25">
      <c r="B1202" s="78">
        <v>2100</v>
      </c>
      <c r="C1202" s="89" t="s">
        <v>70</v>
      </c>
      <c r="D1202" s="8" t="str">
        <f t="shared" si="68"/>
        <v>2100Vigilancia de la salud ambiental</v>
      </c>
      <c r="E1202" s="8" t="s">
        <v>289</v>
      </c>
      <c r="F1202" s="78" t="s">
        <v>293</v>
      </c>
      <c r="G1202" s="78" t="s">
        <v>443</v>
      </c>
      <c r="H1202" s="78" t="s">
        <v>422</v>
      </c>
      <c r="I1202" s="8" t="s">
        <v>516</v>
      </c>
      <c r="J1202" s="8" t="s">
        <v>516</v>
      </c>
      <c r="K1202" s="78" t="s">
        <v>455</v>
      </c>
      <c r="L1202" s="78" t="s">
        <v>98</v>
      </c>
      <c r="M1202" s="8" t="str">
        <f t="shared" si="67"/>
        <v>2100Vigilancia de la salud ambientalMARTIRESB. ENERO 2025</v>
      </c>
      <c r="N1202" s="125">
        <f t="shared" si="70"/>
        <v>0</v>
      </c>
      <c r="O1202" s="125">
        <f t="shared" si="69"/>
        <v>0</v>
      </c>
      <c r="P1202" s="96">
        <v>0</v>
      </c>
      <c r="Q1202" s="96">
        <v>0</v>
      </c>
      <c r="R1202" s="96">
        <v>0</v>
      </c>
      <c r="S1202" s="96">
        <v>0</v>
      </c>
      <c r="T1202" s="96">
        <v>0</v>
      </c>
      <c r="U1202" s="96">
        <v>0</v>
      </c>
      <c r="V1202" s="96">
        <v>0</v>
      </c>
      <c r="W1202" s="96">
        <v>0</v>
      </c>
    </row>
    <row r="1203" spans="2:23" ht="72" x14ac:dyDescent="0.25">
      <c r="B1203" s="78">
        <v>2100</v>
      </c>
      <c r="C1203" s="89" t="s">
        <v>70</v>
      </c>
      <c r="D1203" s="8" t="str">
        <f t="shared" si="68"/>
        <v>2100Vigilancia de la salud ambiental</v>
      </c>
      <c r="E1203" s="8" t="s">
        <v>289</v>
      </c>
      <c r="F1203" s="78" t="s">
        <v>293</v>
      </c>
      <c r="G1203" s="78" t="s">
        <v>443</v>
      </c>
      <c r="H1203" s="78" t="s">
        <v>422</v>
      </c>
      <c r="I1203" s="8" t="s">
        <v>516</v>
      </c>
      <c r="J1203" s="8" t="s">
        <v>516</v>
      </c>
      <c r="K1203" s="78" t="s">
        <v>453</v>
      </c>
      <c r="L1203" s="78" t="s">
        <v>98</v>
      </c>
      <c r="M1203" s="8" t="str">
        <f t="shared" si="67"/>
        <v>2100Vigilancia de la salud ambientalANTONIO NARIÑOB. ENERO 2025</v>
      </c>
      <c r="N1203" s="125">
        <f t="shared" si="70"/>
        <v>0</v>
      </c>
      <c r="O1203" s="125">
        <f t="shared" si="69"/>
        <v>0</v>
      </c>
      <c r="P1203" s="96">
        <v>0</v>
      </c>
      <c r="Q1203" s="96">
        <v>0</v>
      </c>
      <c r="R1203" s="96">
        <v>0</v>
      </c>
      <c r="S1203" s="96">
        <v>0</v>
      </c>
      <c r="T1203" s="96">
        <v>0</v>
      </c>
      <c r="U1203" s="96">
        <v>0</v>
      </c>
      <c r="V1203" s="96">
        <v>0</v>
      </c>
      <c r="W1203" s="96">
        <v>0</v>
      </c>
    </row>
    <row r="1204" spans="2:23" ht="60" x14ac:dyDescent="0.25">
      <c r="B1204" s="78">
        <v>2100</v>
      </c>
      <c r="C1204" s="89" t="s">
        <v>70</v>
      </c>
      <c r="D1204" s="8" t="str">
        <f t="shared" si="68"/>
        <v>2100Vigilancia de la salud ambiental</v>
      </c>
      <c r="E1204" s="8" t="s">
        <v>289</v>
      </c>
      <c r="F1204" s="78" t="s">
        <v>293</v>
      </c>
      <c r="G1204" s="78" t="s">
        <v>443</v>
      </c>
      <c r="H1204" s="78" t="s">
        <v>422</v>
      </c>
      <c r="I1204" s="8" t="s">
        <v>516</v>
      </c>
      <c r="J1204" s="8" t="s">
        <v>516</v>
      </c>
      <c r="K1204" s="78" t="s">
        <v>454</v>
      </c>
      <c r="L1204" s="78" t="s">
        <v>98</v>
      </c>
      <c r="M1204" s="8" t="str">
        <f t="shared" si="67"/>
        <v>2100Vigilancia de la salud ambientalCANDELARIAB. ENERO 2025</v>
      </c>
      <c r="N1204" s="125">
        <f t="shared" si="70"/>
        <v>0</v>
      </c>
      <c r="O1204" s="125">
        <f t="shared" si="69"/>
        <v>0</v>
      </c>
      <c r="P1204" s="96">
        <v>0</v>
      </c>
      <c r="Q1204" s="96">
        <v>0</v>
      </c>
      <c r="R1204" s="96">
        <v>0</v>
      </c>
      <c r="S1204" s="96">
        <v>0</v>
      </c>
      <c r="T1204" s="96">
        <v>0</v>
      </c>
      <c r="U1204" s="96">
        <v>0</v>
      </c>
      <c r="V1204" s="96">
        <v>0</v>
      </c>
      <c r="W1204" s="96">
        <v>0</v>
      </c>
    </row>
    <row r="1205" spans="2:23" ht="72" x14ac:dyDescent="0.25">
      <c r="B1205" s="78">
        <v>2100</v>
      </c>
      <c r="C1205" s="89" t="s">
        <v>70</v>
      </c>
      <c r="D1205" s="8" t="str">
        <f t="shared" si="68"/>
        <v>2100Vigilancia de la salud ambiental</v>
      </c>
      <c r="E1205" s="8" t="s">
        <v>289</v>
      </c>
      <c r="F1205" s="78" t="s">
        <v>293</v>
      </c>
      <c r="G1205" s="78" t="s">
        <v>443</v>
      </c>
      <c r="H1205" s="78" t="s">
        <v>422</v>
      </c>
      <c r="I1205" s="8" t="s">
        <v>516</v>
      </c>
      <c r="J1205" s="8" t="s">
        <v>516</v>
      </c>
      <c r="K1205" s="78" t="s">
        <v>456</v>
      </c>
      <c r="L1205" s="78" t="s">
        <v>98</v>
      </c>
      <c r="M1205" s="8" t="str">
        <f t="shared" si="67"/>
        <v>2100Vigilancia de la salud ambientalRAFAEL URIBE URIBEB. ENERO 2025</v>
      </c>
      <c r="N1205" s="125">
        <f t="shared" si="70"/>
        <v>0</v>
      </c>
      <c r="O1205" s="125">
        <f t="shared" si="69"/>
        <v>120226</v>
      </c>
      <c r="P1205" s="96">
        <v>0</v>
      </c>
      <c r="Q1205" s="96">
        <v>1</v>
      </c>
      <c r="R1205" s="96">
        <v>0</v>
      </c>
      <c r="S1205" s="96">
        <v>120226</v>
      </c>
      <c r="T1205" s="96">
        <v>0</v>
      </c>
      <c r="U1205" s="96">
        <v>1</v>
      </c>
      <c r="V1205" s="96">
        <v>0</v>
      </c>
      <c r="W1205" s="96">
        <v>120226</v>
      </c>
    </row>
    <row r="1206" spans="2:23" ht="60" x14ac:dyDescent="0.25">
      <c r="B1206" s="78">
        <v>2102</v>
      </c>
      <c r="C1206" s="89" t="s">
        <v>70</v>
      </c>
      <c r="D1206" s="8" t="str">
        <f t="shared" si="68"/>
        <v>2102Vigilancia de la salud ambiental</v>
      </c>
      <c r="E1206" s="8" t="s">
        <v>289</v>
      </c>
      <c r="F1206" s="78" t="s">
        <v>296</v>
      </c>
      <c r="G1206" s="78" t="s">
        <v>393</v>
      </c>
      <c r="H1206" s="78" t="s">
        <v>418</v>
      </c>
      <c r="I1206" s="8" t="s">
        <v>516</v>
      </c>
      <c r="J1206" s="8" t="s">
        <v>516</v>
      </c>
      <c r="K1206" s="78" t="s">
        <v>454</v>
      </c>
      <c r="L1206" s="78" t="s">
        <v>98</v>
      </c>
      <c r="M1206" s="8" t="str">
        <f t="shared" si="67"/>
        <v>2102Vigilancia de la salud ambientalCANDELARIAB. ENERO 2025</v>
      </c>
      <c r="N1206" s="125">
        <f t="shared" si="70"/>
        <v>0</v>
      </c>
      <c r="O1206" s="125">
        <f t="shared" si="69"/>
        <v>99419</v>
      </c>
      <c r="P1206" s="96">
        <v>0</v>
      </c>
      <c r="Q1206" s="96">
        <v>30</v>
      </c>
      <c r="R1206" s="96">
        <v>0</v>
      </c>
      <c r="S1206" s="96">
        <v>2982570</v>
      </c>
      <c r="T1206" s="96">
        <v>0</v>
      </c>
      <c r="U1206" s="96">
        <v>30</v>
      </c>
      <c r="V1206" s="96">
        <v>0</v>
      </c>
      <c r="W1206" s="96">
        <v>2982570</v>
      </c>
    </row>
    <row r="1207" spans="2:23" ht="60" x14ac:dyDescent="0.25">
      <c r="B1207" s="78">
        <v>2114</v>
      </c>
      <c r="C1207" s="89" t="s">
        <v>70</v>
      </c>
      <c r="D1207" s="8" t="str">
        <f t="shared" si="68"/>
        <v>2114Vigilancia de la salud ambiental</v>
      </c>
      <c r="E1207" s="8" t="s">
        <v>289</v>
      </c>
      <c r="F1207" s="78" t="s">
        <v>297</v>
      </c>
      <c r="G1207" s="78" t="s">
        <v>384</v>
      </c>
      <c r="H1207" s="78" t="s">
        <v>417</v>
      </c>
      <c r="I1207" s="8" t="s">
        <v>516</v>
      </c>
      <c r="J1207" s="8" t="s">
        <v>516</v>
      </c>
      <c r="K1207" s="78" t="s">
        <v>458</v>
      </c>
      <c r="L1207" s="78" t="s">
        <v>98</v>
      </c>
      <c r="M1207" s="8" t="str">
        <f t="shared" si="67"/>
        <v>2114Vigilancia de la salud ambientalSANTA FEB. ENERO 2025</v>
      </c>
      <c r="N1207" s="125">
        <f t="shared" si="70"/>
        <v>0</v>
      </c>
      <c r="O1207" s="125">
        <f t="shared" si="69"/>
        <v>0</v>
      </c>
      <c r="P1207" s="96">
        <v>0</v>
      </c>
      <c r="Q1207" s="96">
        <v>0</v>
      </c>
      <c r="R1207" s="96">
        <v>0</v>
      </c>
      <c r="S1207" s="96">
        <v>0</v>
      </c>
      <c r="T1207" s="96">
        <v>0</v>
      </c>
      <c r="U1207" s="96">
        <v>0</v>
      </c>
      <c r="V1207" s="96">
        <v>0</v>
      </c>
      <c r="W1207" s="96">
        <v>0</v>
      </c>
    </row>
    <row r="1208" spans="2:23" ht="72" x14ac:dyDescent="0.25">
      <c r="B1208" s="78">
        <v>2122</v>
      </c>
      <c r="C1208" s="89" t="s">
        <v>70</v>
      </c>
      <c r="D1208" s="8" t="str">
        <f t="shared" si="68"/>
        <v>2122Vigilancia de la salud ambiental</v>
      </c>
      <c r="E1208" s="8" t="s">
        <v>289</v>
      </c>
      <c r="F1208" s="78" t="s">
        <v>296</v>
      </c>
      <c r="G1208" s="78" t="s">
        <v>437</v>
      </c>
      <c r="H1208" s="78" t="s">
        <v>450</v>
      </c>
      <c r="I1208" s="8" t="s">
        <v>516</v>
      </c>
      <c r="J1208" s="8" t="s">
        <v>516</v>
      </c>
      <c r="K1208" s="78" t="s">
        <v>457</v>
      </c>
      <c r="L1208" s="78" t="s">
        <v>98</v>
      </c>
      <c r="M1208" s="8" t="str">
        <f t="shared" si="67"/>
        <v>2122Vigilancia de la salud ambientalSAN CRISTOBALB. ENERO 2025</v>
      </c>
      <c r="N1208" s="125">
        <f t="shared" si="70"/>
        <v>0</v>
      </c>
      <c r="O1208" s="125">
        <f t="shared" si="69"/>
        <v>0</v>
      </c>
      <c r="P1208" s="96">
        <v>0</v>
      </c>
      <c r="Q1208" s="96">
        <v>0</v>
      </c>
      <c r="R1208" s="96">
        <v>0</v>
      </c>
      <c r="S1208" s="96">
        <v>0</v>
      </c>
      <c r="T1208" s="96">
        <v>0</v>
      </c>
      <c r="U1208" s="96">
        <v>0</v>
      </c>
      <c r="V1208" s="96">
        <v>0</v>
      </c>
      <c r="W1208" s="96">
        <v>0</v>
      </c>
    </row>
    <row r="1209" spans="2:23" ht="72" x14ac:dyDescent="0.25">
      <c r="B1209" s="78">
        <v>2123</v>
      </c>
      <c r="C1209" s="89" t="s">
        <v>70</v>
      </c>
      <c r="D1209" s="8" t="str">
        <f t="shared" si="68"/>
        <v>2123Vigilancia de la salud ambiental</v>
      </c>
      <c r="E1209" s="8" t="s">
        <v>289</v>
      </c>
      <c r="F1209" s="78" t="s">
        <v>298</v>
      </c>
      <c r="G1209" s="78" t="s">
        <v>394</v>
      </c>
      <c r="H1209" s="78" t="s">
        <v>421</v>
      </c>
      <c r="I1209" s="8" t="s">
        <v>516</v>
      </c>
      <c r="J1209" s="8" t="s">
        <v>516</v>
      </c>
      <c r="K1209" s="78" t="s">
        <v>457</v>
      </c>
      <c r="L1209" s="78" t="s">
        <v>98</v>
      </c>
      <c r="M1209" s="8" t="str">
        <f t="shared" si="67"/>
        <v>2123Vigilancia de la salud ambientalSAN CRISTOBALB. ENERO 2025</v>
      </c>
      <c r="N1209" s="125">
        <f t="shared" si="70"/>
        <v>0</v>
      </c>
      <c r="O1209" s="125">
        <f t="shared" si="69"/>
        <v>0</v>
      </c>
      <c r="P1209" s="96">
        <v>0</v>
      </c>
      <c r="Q1209" s="96">
        <v>0</v>
      </c>
      <c r="R1209" s="96">
        <v>0</v>
      </c>
      <c r="S1209" s="96">
        <v>0</v>
      </c>
      <c r="T1209" s="96">
        <v>0</v>
      </c>
      <c r="U1209" s="96">
        <v>0</v>
      </c>
      <c r="V1209" s="96">
        <v>0</v>
      </c>
      <c r="W1209" s="96">
        <v>0</v>
      </c>
    </row>
    <row r="1210" spans="2:23" ht="72" x14ac:dyDescent="0.25">
      <c r="B1210" s="78">
        <v>2124</v>
      </c>
      <c r="C1210" s="89" t="s">
        <v>70</v>
      </c>
      <c r="D1210" s="8" t="str">
        <f t="shared" si="68"/>
        <v>2124Vigilancia de la salud ambiental</v>
      </c>
      <c r="E1210" s="8" t="s">
        <v>289</v>
      </c>
      <c r="F1210" s="78" t="s">
        <v>296</v>
      </c>
      <c r="G1210" s="78" t="s">
        <v>437</v>
      </c>
      <c r="H1210" s="78" t="s">
        <v>415</v>
      </c>
      <c r="I1210" s="8" t="s">
        <v>516</v>
      </c>
      <c r="J1210" s="8" t="s">
        <v>516</v>
      </c>
      <c r="K1210" s="78" t="s">
        <v>453</v>
      </c>
      <c r="L1210" s="78" t="s">
        <v>98</v>
      </c>
      <c r="M1210" s="8" t="str">
        <f t="shared" si="67"/>
        <v>2124Vigilancia de la salud ambientalANTONIO NARIÑOB. ENERO 2025</v>
      </c>
      <c r="N1210" s="125">
        <f t="shared" si="70"/>
        <v>0</v>
      </c>
      <c r="O1210" s="125">
        <f t="shared" si="69"/>
        <v>0</v>
      </c>
      <c r="P1210" s="96">
        <v>0</v>
      </c>
      <c r="Q1210" s="96">
        <v>0</v>
      </c>
      <c r="R1210" s="96">
        <v>0</v>
      </c>
      <c r="S1210" s="96">
        <v>0</v>
      </c>
      <c r="T1210" s="96">
        <v>0</v>
      </c>
      <c r="U1210" s="96">
        <v>0</v>
      </c>
      <c r="V1210" s="96">
        <v>0</v>
      </c>
      <c r="W1210" s="96">
        <v>0</v>
      </c>
    </row>
    <row r="1211" spans="2:23" ht="60" x14ac:dyDescent="0.25">
      <c r="B1211" s="78">
        <v>2131</v>
      </c>
      <c r="C1211" s="89" t="s">
        <v>70</v>
      </c>
      <c r="D1211" s="8" t="str">
        <f t="shared" si="68"/>
        <v>2131Vigilancia de la salud ambiental</v>
      </c>
      <c r="E1211" s="8" t="s">
        <v>289</v>
      </c>
      <c r="F1211" s="78" t="s">
        <v>297</v>
      </c>
      <c r="G1211" s="78" t="s">
        <v>384</v>
      </c>
      <c r="H1211" s="78" t="s">
        <v>417</v>
      </c>
      <c r="I1211" s="8" t="s">
        <v>516</v>
      </c>
      <c r="J1211" s="8" t="s">
        <v>516</v>
      </c>
      <c r="K1211" s="78" t="s">
        <v>458</v>
      </c>
      <c r="L1211" s="78" t="s">
        <v>98</v>
      </c>
      <c r="M1211" s="8" t="str">
        <f t="shared" si="67"/>
        <v>2131Vigilancia de la salud ambientalSANTA FEB. ENERO 2025</v>
      </c>
      <c r="N1211" s="125">
        <f t="shared" si="70"/>
        <v>0</v>
      </c>
      <c r="O1211" s="125">
        <f t="shared" si="69"/>
        <v>0</v>
      </c>
      <c r="P1211" s="96">
        <v>0</v>
      </c>
      <c r="Q1211" s="96">
        <v>0</v>
      </c>
      <c r="R1211" s="96">
        <v>0</v>
      </c>
      <c r="S1211" s="96">
        <v>0</v>
      </c>
      <c r="T1211" s="96">
        <v>0</v>
      </c>
      <c r="U1211" s="96">
        <v>0</v>
      </c>
      <c r="V1211" s="96">
        <v>0</v>
      </c>
      <c r="W1211" s="96">
        <v>0</v>
      </c>
    </row>
    <row r="1212" spans="2:23" ht="60" x14ac:dyDescent="0.25">
      <c r="B1212" s="78">
        <v>2139</v>
      </c>
      <c r="C1212" s="89" t="s">
        <v>70</v>
      </c>
      <c r="D1212" s="8" t="str">
        <f t="shared" si="68"/>
        <v>2139Vigilancia de la salud ambiental</v>
      </c>
      <c r="E1212" s="8" t="s">
        <v>289</v>
      </c>
      <c r="F1212" s="78" t="s">
        <v>292</v>
      </c>
      <c r="G1212" s="78" t="s">
        <v>509</v>
      </c>
      <c r="H1212" s="78" t="s">
        <v>414</v>
      </c>
      <c r="I1212" s="8" t="s">
        <v>516</v>
      </c>
      <c r="J1212" s="8" t="s">
        <v>516</v>
      </c>
      <c r="K1212" s="78" t="s">
        <v>455</v>
      </c>
      <c r="L1212" s="78" t="s">
        <v>98</v>
      </c>
      <c r="M1212" s="8" t="str">
        <f t="shared" si="67"/>
        <v>2139Vigilancia de la salud ambientalMARTIRESB. ENERO 2025</v>
      </c>
      <c r="N1212" s="125">
        <f t="shared" si="70"/>
        <v>0</v>
      </c>
      <c r="O1212" s="125">
        <f t="shared" si="69"/>
        <v>0</v>
      </c>
      <c r="P1212" s="96">
        <v>0</v>
      </c>
      <c r="Q1212" s="96">
        <v>0</v>
      </c>
      <c r="R1212" s="96">
        <v>0</v>
      </c>
      <c r="S1212" s="96">
        <v>0</v>
      </c>
      <c r="T1212" s="96">
        <v>0</v>
      </c>
      <c r="U1212" s="96">
        <v>0</v>
      </c>
      <c r="V1212" s="96">
        <v>0</v>
      </c>
      <c r="W1212" s="96">
        <v>0</v>
      </c>
    </row>
    <row r="1213" spans="2:23" ht="60" x14ac:dyDescent="0.25">
      <c r="B1213" s="78">
        <v>2146</v>
      </c>
      <c r="C1213" s="89" t="s">
        <v>70</v>
      </c>
      <c r="D1213" s="8" t="str">
        <f t="shared" si="68"/>
        <v>2146Vigilancia de la salud ambiental</v>
      </c>
      <c r="E1213" s="8" t="s">
        <v>289</v>
      </c>
      <c r="F1213" s="78" t="s">
        <v>292</v>
      </c>
      <c r="G1213" s="78" t="s">
        <v>444</v>
      </c>
      <c r="H1213" s="78" t="s">
        <v>414</v>
      </c>
      <c r="I1213" s="8" t="s">
        <v>516</v>
      </c>
      <c r="J1213" s="8" t="s">
        <v>516</v>
      </c>
      <c r="K1213" s="78" t="s">
        <v>455</v>
      </c>
      <c r="L1213" s="78" t="s">
        <v>98</v>
      </c>
      <c r="M1213" s="8" t="str">
        <f t="shared" si="67"/>
        <v>2146Vigilancia de la salud ambientalMARTIRESB. ENERO 2025</v>
      </c>
      <c r="N1213" s="125">
        <f t="shared" si="70"/>
        <v>0</v>
      </c>
      <c r="O1213" s="125">
        <f t="shared" si="69"/>
        <v>0</v>
      </c>
      <c r="P1213" s="96">
        <v>0</v>
      </c>
      <c r="Q1213" s="96">
        <v>0</v>
      </c>
      <c r="R1213" s="96">
        <v>0</v>
      </c>
      <c r="S1213" s="96">
        <v>0</v>
      </c>
      <c r="T1213" s="96">
        <v>0</v>
      </c>
      <c r="U1213" s="96">
        <v>0</v>
      </c>
      <c r="V1213" s="96">
        <v>0</v>
      </c>
      <c r="W1213" s="96">
        <v>0</v>
      </c>
    </row>
    <row r="1214" spans="2:23" ht="60" x14ac:dyDescent="0.25">
      <c r="B1214" s="78">
        <v>2150</v>
      </c>
      <c r="C1214" s="89" t="s">
        <v>70</v>
      </c>
      <c r="D1214" s="8" t="str">
        <f t="shared" si="68"/>
        <v>2150Vigilancia de la salud ambiental</v>
      </c>
      <c r="E1214" s="8" t="s">
        <v>289</v>
      </c>
      <c r="F1214" s="78" t="s">
        <v>293</v>
      </c>
      <c r="G1214" s="78" t="s">
        <v>395</v>
      </c>
      <c r="H1214" s="78" t="s">
        <v>414</v>
      </c>
      <c r="I1214" s="8" t="s">
        <v>516</v>
      </c>
      <c r="J1214" s="8" t="s">
        <v>516</v>
      </c>
      <c r="K1214" s="78" t="s">
        <v>458</v>
      </c>
      <c r="L1214" s="78" t="s">
        <v>98</v>
      </c>
      <c r="M1214" s="8" t="str">
        <f t="shared" si="67"/>
        <v>2150Vigilancia de la salud ambientalSANTA FEB. ENERO 2025</v>
      </c>
      <c r="N1214" s="125">
        <f t="shared" si="70"/>
        <v>0</v>
      </c>
      <c r="O1214" s="125">
        <f t="shared" si="69"/>
        <v>120224</v>
      </c>
      <c r="P1214" s="96">
        <v>0</v>
      </c>
      <c r="Q1214" s="96">
        <v>4</v>
      </c>
      <c r="R1214" s="96">
        <v>0</v>
      </c>
      <c r="S1214" s="96">
        <v>480896</v>
      </c>
      <c r="T1214" s="96">
        <v>0</v>
      </c>
      <c r="U1214" s="96">
        <v>4</v>
      </c>
      <c r="V1214" s="96">
        <v>0</v>
      </c>
      <c r="W1214" s="96">
        <v>480896</v>
      </c>
    </row>
    <row r="1215" spans="2:23" ht="72" x14ac:dyDescent="0.25">
      <c r="B1215" s="78">
        <v>2150</v>
      </c>
      <c r="C1215" s="89" t="s">
        <v>70</v>
      </c>
      <c r="D1215" s="8" t="str">
        <f t="shared" si="68"/>
        <v>2150Vigilancia de la salud ambiental</v>
      </c>
      <c r="E1215" s="8" t="s">
        <v>289</v>
      </c>
      <c r="F1215" s="78" t="s">
        <v>293</v>
      </c>
      <c r="G1215" s="78" t="s">
        <v>395</v>
      </c>
      <c r="H1215" s="78" t="s">
        <v>414</v>
      </c>
      <c r="I1215" s="8" t="s">
        <v>516</v>
      </c>
      <c r="J1215" s="8" t="s">
        <v>516</v>
      </c>
      <c r="K1215" s="78" t="s">
        <v>453</v>
      </c>
      <c r="L1215" s="78" t="s">
        <v>98</v>
      </c>
      <c r="M1215" s="8" t="str">
        <f t="shared" si="67"/>
        <v>2150Vigilancia de la salud ambientalANTONIO NARIÑOB. ENERO 2025</v>
      </c>
      <c r="N1215" s="125">
        <f t="shared" si="70"/>
        <v>0</v>
      </c>
      <c r="O1215" s="125">
        <f t="shared" si="69"/>
        <v>120224</v>
      </c>
      <c r="P1215" s="96">
        <v>0</v>
      </c>
      <c r="Q1215" s="96">
        <v>7</v>
      </c>
      <c r="R1215" s="96">
        <v>0</v>
      </c>
      <c r="S1215" s="96">
        <v>841568</v>
      </c>
      <c r="T1215" s="96">
        <v>0</v>
      </c>
      <c r="U1215" s="96">
        <v>7</v>
      </c>
      <c r="V1215" s="96">
        <v>0</v>
      </c>
      <c r="W1215" s="96">
        <v>841568</v>
      </c>
    </row>
    <row r="1216" spans="2:23" ht="72" x14ac:dyDescent="0.25">
      <c r="B1216" s="78">
        <v>2150</v>
      </c>
      <c r="C1216" s="89" t="s">
        <v>70</v>
      </c>
      <c r="D1216" s="8" t="str">
        <f t="shared" si="68"/>
        <v>2150Vigilancia de la salud ambiental</v>
      </c>
      <c r="E1216" s="8" t="s">
        <v>289</v>
      </c>
      <c r="F1216" s="78" t="s">
        <v>293</v>
      </c>
      <c r="G1216" s="78" t="s">
        <v>395</v>
      </c>
      <c r="H1216" s="78" t="s">
        <v>414</v>
      </c>
      <c r="I1216" s="8" t="s">
        <v>516</v>
      </c>
      <c r="J1216" s="8" t="s">
        <v>516</v>
      </c>
      <c r="K1216" s="78" t="s">
        <v>456</v>
      </c>
      <c r="L1216" s="78" t="s">
        <v>98</v>
      </c>
      <c r="M1216" s="8" t="str">
        <f t="shared" si="67"/>
        <v>2150Vigilancia de la salud ambientalRAFAEL URIBE URIBEB. ENERO 2025</v>
      </c>
      <c r="N1216" s="125">
        <f t="shared" si="70"/>
        <v>0</v>
      </c>
      <c r="O1216" s="125">
        <f t="shared" si="69"/>
        <v>120224</v>
      </c>
      <c r="P1216" s="96">
        <v>0</v>
      </c>
      <c r="Q1216" s="96">
        <v>3</v>
      </c>
      <c r="R1216" s="96">
        <v>0</v>
      </c>
      <c r="S1216" s="96">
        <v>360672</v>
      </c>
      <c r="T1216" s="96">
        <v>0</v>
      </c>
      <c r="U1216" s="96">
        <v>3</v>
      </c>
      <c r="V1216" s="96">
        <v>0</v>
      </c>
      <c r="W1216" s="96">
        <v>360672</v>
      </c>
    </row>
    <row r="1217" spans="2:23" ht="60" x14ac:dyDescent="0.25">
      <c r="B1217" s="78">
        <v>2151</v>
      </c>
      <c r="C1217" s="89" t="s">
        <v>70</v>
      </c>
      <c r="D1217" s="8" t="str">
        <f t="shared" si="68"/>
        <v>2151Vigilancia de la salud ambiental</v>
      </c>
      <c r="E1217" s="8" t="s">
        <v>289</v>
      </c>
      <c r="F1217" s="78" t="s">
        <v>293</v>
      </c>
      <c r="G1217" s="78" t="s">
        <v>396</v>
      </c>
      <c r="H1217" s="78" t="s">
        <v>414</v>
      </c>
      <c r="I1217" s="8" t="s">
        <v>516</v>
      </c>
      <c r="J1217" s="8" t="s">
        <v>516</v>
      </c>
      <c r="K1217" s="78" t="s">
        <v>458</v>
      </c>
      <c r="L1217" s="78" t="s">
        <v>98</v>
      </c>
      <c r="M1217" s="8" t="str">
        <f t="shared" si="67"/>
        <v>2151Vigilancia de la salud ambientalSANTA FEB. ENERO 2025</v>
      </c>
      <c r="N1217" s="125">
        <f t="shared" si="70"/>
        <v>0</v>
      </c>
      <c r="O1217" s="125">
        <f t="shared" si="69"/>
        <v>0</v>
      </c>
      <c r="P1217" s="96">
        <v>0</v>
      </c>
      <c r="Q1217" s="96">
        <v>0</v>
      </c>
      <c r="R1217" s="96">
        <v>0</v>
      </c>
      <c r="S1217" s="96">
        <v>0</v>
      </c>
      <c r="T1217" s="96">
        <v>0</v>
      </c>
      <c r="U1217" s="96">
        <v>0</v>
      </c>
      <c r="V1217" s="96">
        <v>0</v>
      </c>
      <c r="W1217" s="96">
        <v>0</v>
      </c>
    </row>
    <row r="1218" spans="2:23" ht="72" x14ac:dyDescent="0.25">
      <c r="B1218" s="78">
        <v>2151</v>
      </c>
      <c r="C1218" s="89" t="s">
        <v>70</v>
      </c>
      <c r="D1218" s="8" t="str">
        <f t="shared" si="68"/>
        <v>2151Vigilancia de la salud ambiental</v>
      </c>
      <c r="E1218" s="8" t="s">
        <v>289</v>
      </c>
      <c r="F1218" s="78" t="s">
        <v>293</v>
      </c>
      <c r="G1218" s="78" t="s">
        <v>396</v>
      </c>
      <c r="H1218" s="78" t="s">
        <v>414</v>
      </c>
      <c r="I1218" s="8" t="s">
        <v>516</v>
      </c>
      <c r="J1218" s="8" t="s">
        <v>516</v>
      </c>
      <c r="K1218" s="78" t="s">
        <v>457</v>
      </c>
      <c r="L1218" s="78" t="s">
        <v>98</v>
      </c>
      <c r="M1218" s="8" t="str">
        <f t="shared" si="67"/>
        <v>2151Vigilancia de la salud ambientalSAN CRISTOBALB. ENERO 2025</v>
      </c>
      <c r="N1218" s="125">
        <f t="shared" si="70"/>
        <v>0</v>
      </c>
      <c r="O1218" s="125">
        <f t="shared" si="69"/>
        <v>90168</v>
      </c>
      <c r="P1218" s="96">
        <v>0</v>
      </c>
      <c r="Q1218" s="96">
        <v>1</v>
      </c>
      <c r="R1218" s="96">
        <v>0</v>
      </c>
      <c r="S1218" s="96">
        <v>90168</v>
      </c>
      <c r="T1218" s="96">
        <v>0</v>
      </c>
      <c r="U1218" s="96">
        <v>1</v>
      </c>
      <c r="V1218" s="96">
        <v>0</v>
      </c>
      <c r="W1218" s="96">
        <v>90168</v>
      </c>
    </row>
    <row r="1219" spans="2:23" ht="60" x14ac:dyDescent="0.25">
      <c r="B1219" s="78">
        <v>2151</v>
      </c>
      <c r="C1219" s="89" t="s">
        <v>70</v>
      </c>
      <c r="D1219" s="8" t="str">
        <f t="shared" si="68"/>
        <v>2151Vigilancia de la salud ambiental</v>
      </c>
      <c r="E1219" s="8" t="s">
        <v>289</v>
      </c>
      <c r="F1219" s="78" t="s">
        <v>293</v>
      </c>
      <c r="G1219" s="78" t="s">
        <v>396</v>
      </c>
      <c r="H1219" s="78" t="s">
        <v>414</v>
      </c>
      <c r="I1219" s="8" t="s">
        <v>516</v>
      </c>
      <c r="J1219" s="8" t="s">
        <v>516</v>
      </c>
      <c r="K1219" s="78" t="s">
        <v>455</v>
      </c>
      <c r="L1219" s="78" t="s">
        <v>98</v>
      </c>
      <c r="M1219" s="8" t="str">
        <f t="shared" ref="M1219:M1282" si="71">+D1219&amp;K1219&amp;L1219</f>
        <v>2151Vigilancia de la salud ambientalMARTIRESB. ENERO 2025</v>
      </c>
      <c r="N1219" s="125">
        <f t="shared" si="70"/>
        <v>0</v>
      </c>
      <c r="O1219" s="125">
        <f t="shared" si="69"/>
        <v>0</v>
      </c>
      <c r="P1219" s="96">
        <v>0</v>
      </c>
      <c r="Q1219" s="96">
        <v>0</v>
      </c>
      <c r="R1219" s="96">
        <v>0</v>
      </c>
      <c r="S1219" s="96">
        <v>0</v>
      </c>
      <c r="T1219" s="96">
        <v>0</v>
      </c>
      <c r="U1219" s="96">
        <v>0</v>
      </c>
      <c r="V1219" s="96">
        <v>0</v>
      </c>
      <c r="W1219" s="96">
        <v>0</v>
      </c>
    </row>
    <row r="1220" spans="2:23" ht="72" x14ac:dyDescent="0.25">
      <c r="B1220" s="78">
        <v>2151</v>
      </c>
      <c r="C1220" s="89" t="s">
        <v>70</v>
      </c>
      <c r="D1220" s="8" t="str">
        <f t="shared" ref="D1220:D1283" si="72">+B1220&amp;C1220</f>
        <v>2151Vigilancia de la salud ambiental</v>
      </c>
      <c r="E1220" s="8" t="s">
        <v>289</v>
      </c>
      <c r="F1220" s="78" t="s">
        <v>293</v>
      </c>
      <c r="G1220" s="78" t="s">
        <v>396</v>
      </c>
      <c r="H1220" s="78" t="s">
        <v>414</v>
      </c>
      <c r="I1220" s="8" t="s">
        <v>516</v>
      </c>
      <c r="J1220" s="8" t="s">
        <v>516</v>
      </c>
      <c r="K1220" s="78" t="s">
        <v>453</v>
      </c>
      <c r="L1220" s="78" t="s">
        <v>98</v>
      </c>
      <c r="M1220" s="8" t="str">
        <f t="shared" si="71"/>
        <v>2151Vigilancia de la salud ambientalANTONIO NARIÑOB. ENERO 2025</v>
      </c>
      <c r="N1220" s="125">
        <f t="shared" si="70"/>
        <v>0</v>
      </c>
      <c r="O1220" s="125">
        <f t="shared" si="69"/>
        <v>0</v>
      </c>
      <c r="P1220" s="96">
        <v>0</v>
      </c>
      <c r="Q1220" s="96">
        <v>0</v>
      </c>
      <c r="R1220" s="96">
        <v>0</v>
      </c>
      <c r="S1220" s="96">
        <v>0</v>
      </c>
      <c r="T1220" s="96">
        <v>0</v>
      </c>
      <c r="U1220" s="96">
        <v>0</v>
      </c>
      <c r="V1220" s="96">
        <v>0</v>
      </c>
      <c r="W1220" s="96">
        <v>0</v>
      </c>
    </row>
    <row r="1221" spans="2:23" ht="60" x14ac:dyDescent="0.25">
      <c r="B1221" s="78">
        <v>2151</v>
      </c>
      <c r="C1221" s="89" t="s">
        <v>70</v>
      </c>
      <c r="D1221" s="8" t="str">
        <f t="shared" si="72"/>
        <v>2151Vigilancia de la salud ambiental</v>
      </c>
      <c r="E1221" s="8" t="s">
        <v>289</v>
      </c>
      <c r="F1221" s="78" t="s">
        <v>293</v>
      </c>
      <c r="G1221" s="78" t="s">
        <v>396</v>
      </c>
      <c r="H1221" s="78" t="s">
        <v>414</v>
      </c>
      <c r="I1221" s="8" t="s">
        <v>516</v>
      </c>
      <c r="J1221" s="8" t="s">
        <v>516</v>
      </c>
      <c r="K1221" s="78" t="s">
        <v>454</v>
      </c>
      <c r="L1221" s="78" t="s">
        <v>98</v>
      </c>
      <c r="M1221" s="8" t="str">
        <f t="shared" si="71"/>
        <v>2151Vigilancia de la salud ambientalCANDELARIAB. ENERO 2025</v>
      </c>
      <c r="N1221" s="125">
        <f t="shared" si="70"/>
        <v>0</v>
      </c>
      <c r="O1221" s="125">
        <f t="shared" si="69"/>
        <v>0</v>
      </c>
      <c r="P1221" s="96">
        <v>0</v>
      </c>
      <c r="Q1221" s="96">
        <v>0</v>
      </c>
      <c r="R1221" s="96">
        <v>0</v>
      </c>
      <c r="S1221" s="96">
        <v>0</v>
      </c>
      <c r="T1221" s="96">
        <v>0</v>
      </c>
      <c r="U1221" s="96">
        <v>0</v>
      </c>
      <c r="V1221" s="96">
        <v>0</v>
      </c>
      <c r="W1221" s="96">
        <v>0</v>
      </c>
    </row>
    <row r="1222" spans="2:23" ht="72" x14ac:dyDescent="0.25">
      <c r="B1222" s="78">
        <v>2151</v>
      </c>
      <c r="C1222" s="89" t="s">
        <v>70</v>
      </c>
      <c r="D1222" s="8" t="str">
        <f t="shared" si="72"/>
        <v>2151Vigilancia de la salud ambiental</v>
      </c>
      <c r="E1222" s="8" t="s">
        <v>289</v>
      </c>
      <c r="F1222" s="78" t="s">
        <v>293</v>
      </c>
      <c r="G1222" s="78" t="s">
        <v>396</v>
      </c>
      <c r="H1222" s="78" t="s">
        <v>414</v>
      </c>
      <c r="I1222" s="8" t="s">
        <v>516</v>
      </c>
      <c r="J1222" s="8" t="s">
        <v>516</v>
      </c>
      <c r="K1222" s="78" t="s">
        <v>456</v>
      </c>
      <c r="L1222" s="78" t="s">
        <v>98</v>
      </c>
      <c r="M1222" s="8" t="str">
        <f t="shared" si="71"/>
        <v>2151Vigilancia de la salud ambientalRAFAEL URIBE URIBEB. ENERO 2025</v>
      </c>
      <c r="N1222" s="125">
        <f t="shared" si="70"/>
        <v>0</v>
      </c>
      <c r="O1222" s="125">
        <f t="shared" si="69"/>
        <v>90168</v>
      </c>
      <c r="P1222" s="96">
        <v>0</v>
      </c>
      <c r="Q1222" s="96">
        <v>2</v>
      </c>
      <c r="R1222" s="96">
        <v>0</v>
      </c>
      <c r="S1222" s="96">
        <v>180336</v>
      </c>
      <c r="T1222" s="96">
        <v>0</v>
      </c>
      <c r="U1222" s="96">
        <v>2</v>
      </c>
      <c r="V1222" s="96">
        <v>0</v>
      </c>
      <c r="W1222" s="96">
        <v>180336</v>
      </c>
    </row>
    <row r="1223" spans="2:23" ht="60" x14ac:dyDescent="0.25">
      <c r="B1223" s="78">
        <v>2152</v>
      </c>
      <c r="C1223" s="89" t="s">
        <v>70</v>
      </c>
      <c r="D1223" s="8" t="str">
        <f t="shared" si="72"/>
        <v>2152Vigilancia de la salud ambiental</v>
      </c>
      <c r="E1223" s="8" t="s">
        <v>289</v>
      </c>
      <c r="F1223" s="78" t="s">
        <v>293</v>
      </c>
      <c r="G1223" s="78" t="s">
        <v>397</v>
      </c>
      <c r="H1223" s="78" t="s">
        <v>414</v>
      </c>
      <c r="I1223" s="8" t="s">
        <v>516</v>
      </c>
      <c r="J1223" s="8" t="s">
        <v>516</v>
      </c>
      <c r="K1223" s="78" t="s">
        <v>458</v>
      </c>
      <c r="L1223" s="78" t="s">
        <v>98</v>
      </c>
      <c r="M1223" s="8" t="str">
        <f t="shared" si="71"/>
        <v>2152Vigilancia de la salud ambientalSANTA FEB. ENERO 2025</v>
      </c>
      <c r="N1223" s="125">
        <f t="shared" si="70"/>
        <v>0</v>
      </c>
      <c r="O1223" s="125">
        <f t="shared" si="69"/>
        <v>0</v>
      </c>
      <c r="P1223" s="96">
        <v>0</v>
      </c>
      <c r="Q1223" s="96">
        <v>0</v>
      </c>
      <c r="R1223" s="96">
        <v>0</v>
      </c>
      <c r="S1223" s="96">
        <v>0</v>
      </c>
      <c r="T1223" s="96">
        <v>0</v>
      </c>
      <c r="U1223" s="96">
        <v>0</v>
      </c>
      <c r="V1223" s="96">
        <v>0</v>
      </c>
      <c r="W1223" s="96">
        <v>0</v>
      </c>
    </row>
    <row r="1224" spans="2:23" ht="72" x14ac:dyDescent="0.25">
      <c r="B1224" s="78">
        <v>2152</v>
      </c>
      <c r="C1224" s="89" t="s">
        <v>70</v>
      </c>
      <c r="D1224" s="8" t="str">
        <f t="shared" si="72"/>
        <v>2152Vigilancia de la salud ambiental</v>
      </c>
      <c r="E1224" s="8" t="s">
        <v>289</v>
      </c>
      <c r="F1224" s="78" t="s">
        <v>293</v>
      </c>
      <c r="G1224" s="78" t="s">
        <v>397</v>
      </c>
      <c r="H1224" s="78" t="s">
        <v>414</v>
      </c>
      <c r="I1224" s="8" t="s">
        <v>516</v>
      </c>
      <c r="J1224" s="8" t="s">
        <v>516</v>
      </c>
      <c r="K1224" s="78" t="s">
        <v>457</v>
      </c>
      <c r="L1224" s="78" t="s">
        <v>98</v>
      </c>
      <c r="M1224" s="8" t="str">
        <f t="shared" si="71"/>
        <v>2152Vigilancia de la salud ambientalSAN CRISTOBALB. ENERO 2025</v>
      </c>
      <c r="N1224" s="125">
        <f t="shared" si="70"/>
        <v>0</v>
      </c>
      <c r="O1224" s="125">
        <f t="shared" si="69"/>
        <v>0</v>
      </c>
      <c r="P1224" s="96">
        <v>0</v>
      </c>
      <c r="Q1224" s="96">
        <v>0</v>
      </c>
      <c r="R1224" s="96">
        <v>0</v>
      </c>
      <c r="S1224" s="96">
        <v>0</v>
      </c>
      <c r="T1224" s="96">
        <v>0</v>
      </c>
      <c r="U1224" s="96">
        <v>0</v>
      </c>
      <c r="V1224" s="96">
        <v>0</v>
      </c>
      <c r="W1224" s="96">
        <v>0</v>
      </c>
    </row>
    <row r="1225" spans="2:23" ht="60" x14ac:dyDescent="0.25">
      <c r="B1225" s="78">
        <v>2152</v>
      </c>
      <c r="C1225" s="89" t="s">
        <v>70</v>
      </c>
      <c r="D1225" s="8" t="str">
        <f t="shared" si="72"/>
        <v>2152Vigilancia de la salud ambiental</v>
      </c>
      <c r="E1225" s="8" t="s">
        <v>289</v>
      </c>
      <c r="F1225" s="78" t="s">
        <v>293</v>
      </c>
      <c r="G1225" s="78" t="s">
        <v>397</v>
      </c>
      <c r="H1225" s="78" t="s">
        <v>414</v>
      </c>
      <c r="I1225" s="8" t="s">
        <v>516</v>
      </c>
      <c r="J1225" s="8" t="s">
        <v>516</v>
      </c>
      <c r="K1225" s="78" t="s">
        <v>455</v>
      </c>
      <c r="L1225" s="78" t="s">
        <v>98</v>
      </c>
      <c r="M1225" s="8" t="str">
        <f t="shared" si="71"/>
        <v>2152Vigilancia de la salud ambientalMARTIRESB. ENERO 2025</v>
      </c>
      <c r="N1225" s="125">
        <f t="shared" si="70"/>
        <v>0</v>
      </c>
      <c r="O1225" s="125">
        <f t="shared" si="69"/>
        <v>0</v>
      </c>
      <c r="P1225" s="96">
        <v>0</v>
      </c>
      <c r="Q1225" s="96">
        <v>0</v>
      </c>
      <c r="R1225" s="96">
        <v>0</v>
      </c>
      <c r="S1225" s="96">
        <v>0</v>
      </c>
      <c r="T1225" s="96">
        <v>0</v>
      </c>
      <c r="U1225" s="96">
        <v>0</v>
      </c>
      <c r="V1225" s="96">
        <v>0</v>
      </c>
      <c r="W1225" s="96">
        <v>0</v>
      </c>
    </row>
    <row r="1226" spans="2:23" ht="72" x14ac:dyDescent="0.25">
      <c r="B1226" s="78">
        <v>2152</v>
      </c>
      <c r="C1226" s="89" t="s">
        <v>70</v>
      </c>
      <c r="D1226" s="8" t="str">
        <f t="shared" si="72"/>
        <v>2152Vigilancia de la salud ambiental</v>
      </c>
      <c r="E1226" s="8" t="s">
        <v>289</v>
      </c>
      <c r="F1226" s="78" t="s">
        <v>293</v>
      </c>
      <c r="G1226" s="78" t="s">
        <v>397</v>
      </c>
      <c r="H1226" s="78" t="s">
        <v>414</v>
      </c>
      <c r="I1226" s="8" t="s">
        <v>516</v>
      </c>
      <c r="J1226" s="8" t="s">
        <v>516</v>
      </c>
      <c r="K1226" s="78" t="s">
        <v>453</v>
      </c>
      <c r="L1226" s="78" t="s">
        <v>98</v>
      </c>
      <c r="M1226" s="8" t="str">
        <f t="shared" si="71"/>
        <v>2152Vigilancia de la salud ambientalANTONIO NARIÑOB. ENERO 2025</v>
      </c>
      <c r="N1226" s="125">
        <f t="shared" si="70"/>
        <v>0</v>
      </c>
      <c r="O1226" s="125">
        <f t="shared" si="69"/>
        <v>0</v>
      </c>
      <c r="P1226" s="96">
        <v>0</v>
      </c>
      <c r="Q1226" s="96">
        <v>0</v>
      </c>
      <c r="R1226" s="96">
        <v>0</v>
      </c>
      <c r="S1226" s="96">
        <v>0</v>
      </c>
      <c r="T1226" s="96">
        <v>0</v>
      </c>
      <c r="U1226" s="96">
        <v>0</v>
      </c>
      <c r="V1226" s="96">
        <v>0</v>
      </c>
      <c r="W1226" s="96">
        <v>0</v>
      </c>
    </row>
    <row r="1227" spans="2:23" ht="60" x14ac:dyDescent="0.25">
      <c r="B1227" s="78">
        <v>2152</v>
      </c>
      <c r="C1227" s="89" t="s">
        <v>70</v>
      </c>
      <c r="D1227" s="8" t="str">
        <f t="shared" si="72"/>
        <v>2152Vigilancia de la salud ambiental</v>
      </c>
      <c r="E1227" s="8" t="s">
        <v>289</v>
      </c>
      <c r="F1227" s="78" t="s">
        <v>293</v>
      </c>
      <c r="G1227" s="78" t="s">
        <v>397</v>
      </c>
      <c r="H1227" s="78" t="s">
        <v>414</v>
      </c>
      <c r="I1227" s="8" t="s">
        <v>516</v>
      </c>
      <c r="J1227" s="8" t="s">
        <v>516</v>
      </c>
      <c r="K1227" s="78" t="s">
        <v>454</v>
      </c>
      <c r="L1227" s="78" t="s">
        <v>98</v>
      </c>
      <c r="M1227" s="8" t="str">
        <f t="shared" si="71"/>
        <v>2152Vigilancia de la salud ambientalCANDELARIAB. ENERO 2025</v>
      </c>
      <c r="N1227" s="125">
        <f t="shared" si="70"/>
        <v>0</v>
      </c>
      <c r="O1227" s="125">
        <f t="shared" si="69"/>
        <v>0</v>
      </c>
      <c r="P1227" s="96">
        <v>0</v>
      </c>
      <c r="Q1227" s="96">
        <v>0</v>
      </c>
      <c r="R1227" s="96">
        <v>0</v>
      </c>
      <c r="S1227" s="96">
        <v>0</v>
      </c>
      <c r="T1227" s="96">
        <v>0</v>
      </c>
      <c r="U1227" s="96">
        <v>0</v>
      </c>
      <c r="V1227" s="96">
        <v>0</v>
      </c>
      <c r="W1227" s="96">
        <v>0</v>
      </c>
    </row>
    <row r="1228" spans="2:23" ht="72" x14ac:dyDescent="0.25">
      <c r="B1228" s="78">
        <v>2152</v>
      </c>
      <c r="C1228" s="89" t="s">
        <v>70</v>
      </c>
      <c r="D1228" s="8" t="str">
        <f t="shared" si="72"/>
        <v>2152Vigilancia de la salud ambiental</v>
      </c>
      <c r="E1228" s="8" t="s">
        <v>289</v>
      </c>
      <c r="F1228" s="78" t="s">
        <v>293</v>
      </c>
      <c r="G1228" s="78" t="s">
        <v>397</v>
      </c>
      <c r="H1228" s="78" t="s">
        <v>414</v>
      </c>
      <c r="I1228" s="8" t="s">
        <v>516</v>
      </c>
      <c r="J1228" s="8" t="s">
        <v>516</v>
      </c>
      <c r="K1228" s="78" t="s">
        <v>456</v>
      </c>
      <c r="L1228" s="78" t="s">
        <v>98</v>
      </c>
      <c r="M1228" s="8" t="str">
        <f t="shared" si="71"/>
        <v>2152Vigilancia de la salud ambientalRAFAEL URIBE URIBEB. ENERO 2025</v>
      </c>
      <c r="N1228" s="125">
        <f t="shared" si="70"/>
        <v>0</v>
      </c>
      <c r="O1228" s="125">
        <f t="shared" si="69"/>
        <v>0</v>
      </c>
      <c r="P1228" s="96">
        <v>0</v>
      </c>
      <c r="Q1228" s="96">
        <v>0</v>
      </c>
      <c r="R1228" s="96">
        <v>0</v>
      </c>
      <c r="S1228" s="96">
        <v>0</v>
      </c>
      <c r="T1228" s="96">
        <v>0</v>
      </c>
      <c r="U1228" s="96">
        <v>0</v>
      </c>
      <c r="V1228" s="96">
        <v>0</v>
      </c>
      <c r="W1228" s="96">
        <v>0</v>
      </c>
    </row>
    <row r="1229" spans="2:23" ht="60" x14ac:dyDescent="0.25">
      <c r="B1229" s="78">
        <v>2153</v>
      </c>
      <c r="C1229" s="89" t="s">
        <v>70</v>
      </c>
      <c r="D1229" s="8" t="str">
        <f t="shared" si="72"/>
        <v>2153Vigilancia de la salud ambiental</v>
      </c>
      <c r="E1229" s="8" t="s">
        <v>289</v>
      </c>
      <c r="F1229" s="78" t="s">
        <v>293</v>
      </c>
      <c r="G1229" s="78" t="s">
        <v>398</v>
      </c>
      <c r="H1229" s="78" t="s">
        <v>414</v>
      </c>
      <c r="I1229" s="8" t="s">
        <v>516</v>
      </c>
      <c r="J1229" s="8" t="s">
        <v>516</v>
      </c>
      <c r="K1229" s="78" t="s">
        <v>458</v>
      </c>
      <c r="L1229" s="78" t="s">
        <v>98</v>
      </c>
      <c r="M1229" s="8" t="str">
        <f t="shared" si="71"/>
        <v>2153Vigilancia de la salud ambientalSANTA FEB. ENERO 2025</v>
      </c>
      <c r="N1229" s="125">
        <f t="shared" si="70"/>
        <v>0</v>
      </c>
      <c r="O1229" s="125">
        <f t="shared" si="69"/>
        <v>0</v>
      </c>
      <c r="P1229" s="96">
        <v>0</v>
      </c>
      <c r="Q1229" s="96">
        <v>0</v>
      </c>
      <c r="R1229" s="96">
        <v>0</v>
      </c>
      <c r="S1229" s="96">
        <v>0</v>
      </c>
      <c r="T1229" s="96">
        <v>0</v>
      </c>
      <c r="U1229" s="96">
        <v>0</v>
      </c>
      <c r="V1229" s="96">
        <v>0</v>
      </c>
      <c r="W1229" s="96">
        <v>0</v>
      </c>
    </row>
    <row r="1230" spans="2:23" ht="72" x14ac:dyDescent="0.25">
      <c r="B1230" s="78">
        <v>2153</v>
      </c>
      <c r="C1230" s="89" t="s">
        <v>70</v>
      </c>
      <c r="D1230" s="8" t="str">
        <f t="shared" si="72"/>
        <v>2153Vigilancia de la salud ambiental</v>
      </c>
      <c r="E1230" s="8" t="s">
        <v>289</v>
      </c>
      <c r="F1230" s="78" t="s">
        <v>293</v>
      </c>
      <c r="G1230" s="78" t="s">
        <v>398</v>
      </c>
      <c r="H1230" s="78" t="s">
        <v>414</v>
      </c>
      <c r="I1230" s="8" t="s">
        <v>516</v>
      </c>
      <c r="J1230" s="8" t="s">
        <v>516</v>
      </c>
      <c r="K1230" s="78" t="s">
        <v>457</v>
      </c>
      <c r="L1230" s="78" t="s">
        <v>98</v>
      </c>
      <c r="M1230" s="8" t="str">
        <f t="shared" si="71"/>
        <v>2153Vigilancia de la salud ambientalSAN CRISTOBALB. ENERO 2025</v>
      </c>
      <c r="N1230" s="125">
        <f t="shared" si="70"/>
        <v>0</v>
      </c>
      <c r="O1230" s="125">
        <f t="shared" si="69"/>
        <v>0</v>
      </c>
      <c r="P1230" s="96">
        <v>0</v>
      </c>
      <c r="Q1230" s="96">
        <v>0</v>
      </c>
      <c r="R1230" s="96">
        <v>0</v>
      </c>
      <c r="S1230" s="96">
        <v>0</v>
      </c>
      <c r="T1230" s="96">
        <v>0</v>
      </c>
      <c r="U1230" s="96">
        <v>0</v>
      </c>
      <c r="V1230" s="96">
        <v>0</v>
      </c>
      <c r="W1230" s="96">
        <v>0</v>
      </c>
    </row>
    <row r="1231" spans="2:23" ht="60" x14ac:dyDescent="0.25">
      <c r="B1231" s="78">
        <v>2153</v>
      </c>
      <c r="C1231" s="89" t="s">
        <v>70</v>
      </c>
      <c r="D1231" s="8" t="str">
        <f t="shared" si="72"/>
        <v>2153Vigilancia de la salud ambiental</v>
      </c>
      <c r="E1231" s="8" t="s">
        <v>289</v>
      </c>
      <c r="F1231" s="78" t="s">
        <v>293</v>
      </c>
      <c r="G1231" s="78" t="s">
        <v>398</v>
      </c>
      <c r="H1231" s="78" t="s">
        <v>414</v>
      </c>
      <c r="I1231" s="8" t="s">
        <v>516</v>
      </c>
      <c r="J1231" s="8" t="s">
        <v>516</v>
      </c>
      <c r="K1231" s="78" t="s">
        <v>455</v>
      </c>
      <c r="L1231" s="78" t="s">
        <v>98</v>
      </c>
      <c r="M1231" s="8" t="str">
        <f t="shared" si="71"/>
        <v>2153Vigilancia de la salud ambientalMARTIRESB. ENERO 2025</v>
      </c>
      <c r="N1231" s="125">
        <f t="shared" si="70"/>
        <v>0</v>
      </c>
      <c r="O1231" s="125">
        <f t="shared" si="69"/>
        <v>0</v>
      </c>
      <c r="P1231" s="96">
        <v>0</v>
      </c>
      <c r="Q1231" s="96">
        <v>0</v>
      </c>
      <c r="R1231" s="96">
        <v>0</v>
      </c>
      <c r="S1231" s="96">
        <v>0</v>
      </c>
      <c r="T1231" s="96">
        <v>0</v>
      </c>
      <c r="U1231" s="96">
        <v>0</v>
      </c>
      <c r="V1231" s="96">
        <v>0</v>
      </c>
      <c r="W1231" s="96">
        <v>0</v>
      </c>
    </row>
    <row r="1232" spans="2:23" ht="72" x14ac:dyDescent="0.25">
      <c r="B1232" s="78">
        <v>2153</v>
      </c>
      <c r="C1232" s="89" t="s">
        <v>70</v>
      </c>
      <c r="D1232" s="8" t="str">
        <f t="shared" si="72"/>
        <v>2153Vigilancia de la salud ambiental</v>
      </c>
      <c r="E1232" s="8" t="s">
        <v>289</v>
      </c>
      <c r="F1232" s="78" t="s">
        <v>293</v>
      </c>
      <c r="G1232" s="78" t="s">
        <v>398</v>
      </c>
      <c r="H1232" s="78" t="s">
        <v>414</v>
      </c>
      <c r="I1232" s="8" t="s">
        <v>516</v>
      </c>
      <c r="J1232" s="8" t="s">
        <v>516</v>
      </c>
      <c r="K1232" s="78" t="s">
        <v>453</v>
      </c>
      <c r="L1232" s="78" t="s">
        <v>98</v>
      </c>
      <c r="M1232" s="8" t="str">
        <f t="shared" si="71"/>
        <v>2153Vigilancia de la salud ambientalANTONIO NARIÑOB. ENERO 2025</v>
      </c>
      <c r="N1232" s="125">
        <f t="shared" si="70"/>
        <v>0</v>
      </c>
      <c r="O1232" s="125">
        <f t="shared" si="69"/>
        <v>0</v>
      </c>
      <c r="P1232" s="96">
        <v>0</v>
      </c>
      <c r="Q1232" s="96">
        <v>0</v>
      </c>
      <c r="R1232" s="96">
        <v>0</v>
      </c>
      <c r="S1232" s="96">
        <v>0</v>
      </c>
      <c r="T1232" s="96">
        <v>0</v>
      </c>
      <c r="U1232" s="96">
        <v>0</v>
      </c>
      <c r="V1232" s="96">
        <v>0</v>
      </c>
      <c r="W1232" s="96">
        <v>0</v>
      </c>
    </row>
    <row r="1233" spans="2:23" ht="60" x14ac:dyDescent="0.25">
      <c r="B1233" s="78">
        <v>2153</v>
      </c>
      <c r="C1233" s="89" t="s">
        <v>70</v>
      </c>
      <c r="D1233" s="8" t="str">
        <f t="shared" si="72"/>
        <v>2153Vigilancia de la salud ambiental</v>
      </c>
      <c r="E1233" s="8" t="s">
        <v>289</v>
      </c>
      <c r="F1233" s="78" t="s">
        <v>293</v>
      </c>
      <c r="G1233" s="78" t="s">
        <v>398</v>
      </c>
      <c r="H1233" s="78" t="s">
        <v>414</v>
      </c>
      <c r="I1233" s="8" t="s">
        <v>516</v>
      </c>
      <c r="J1233" s="8" t="s">
        <v>516</v>
      </c>
      <c r="K1233" s="78" t="s">
        <v>454</v>
      </c>
      <c r="L1233" s="78" t="s">
        <v>98</v>
      </c>
      <c r="M1233" s="8" t="str">
        <f t="shared" si="71"/>
        <v>2153Vigilancia de la salud ambientalCANDELARIAB. ENERO 2025</v>
      </c>
      <c r="N1233" s="125">
        <f t="shared" si="70"/>
        <v>0</v>
      </c>
      <c r="O1233" s="125">
        <f t="shared" si="69"/>
        <v>0</v>
      </c>
      <c r="P1233" s="96">
        <v>0</v>
      </c>
      <c r="Q1233" s="96">
        <v>0</v>
      </c>
      <c r="R1233" s="96">
        <v>0</v>
      </c>
      <c r="S1233" s="96">
        <v>0</v>
      </c>
      <c r="T1233" s="96">
        <v>0</v>
      </c>
      <c r="U1233" s="96">
        <v>0</v>
      </c>
      <c r="V1233" s="96">
        <v>0</v>
      </c>
      <c r="W1233" s="96">
        <v>0</v>
      </c>
    </row>
    <row r="1234" spans="2:23" ht="72" x14ac:dyDescent="0.25">
      <c r="B1234" s="78">
        <v>2153</v>
      </c>
      <c r="C1234" s="89" t="s">
        <v>70</v>
      </c>
      <c r="D1234" s="8" t="str">
        <f t="shared" si="72"/>
        <v>2153Vigilancia de la salud ambiental</v>
      </c>
      <c r="E1234" s="8" t="s">
        <v>289</v>
      </c>
      <c r="F1234" s="78" t="s">
        <v>293</v>
      </c>
      <c r="G1234" s="78" t="s">
        <v>398</v>
      </c>
      <c r="H1234" s="78" t="s">
        <v>414</v>
      </c>
      <c r="I1234" s="8" t="s">
        <v>516</v>
      </c>
      <c r="J1234" s="8" t="s">
        <v>516</v>
      </c>
      <c r="K1234" s="78" t="s">
        <v>456</v>
      </c>
      <c r="L1234" s="78" t="s">
        <v>98</v>
      </c>
      <c r="M1234" s="8" t="str">
        <f t="shared" si="71"/>
        <v>2153Vigilancia de la salud ambientalRAFAEL URIBE URIBEB. ENERO 2025</v>
      </c>
      <c r="N1234" s="125">
        <f t="shared" si="70"/>
        <v>0</v>
      </c>
      <c r="O1234" s="125">
        <f t="shared" si="69"/>
        <v>0</v>
      </c>
      <c r="P1234" s="96">
        <v>0</v>
      </c>
      <c r="Q1234" s="96">
        <v>0</v>
      </c>
      <c r="R1234" s="96">
        <v>0</v>
      </c>
      <c r="S1234" s="96">
        <v>0</v>
      </c>
      <c r="T1234" s="96">
        <v>0</v>
      </c>
      <c r="U1234" s="96">
        <v>0</v>
      </c>
      <c r="V1234" s="96">
        <v>0</v>
      </c>
      <c r="W1234" s="96">
        <v>0</v>
      </c>
    </row>
    <row r="1235" spans="2:23" ht="60" x14ac:dyDescent="0.25">
      <c r="B1235" s="78">
        <v>2154</v>
      </c>
      <c r="C1235" s="89" t="s">
        <v>70</v>
      </c>
      <c r="D1235" s="8" t="str">
        <f t="shared" si="72"/>
        <v>2154Vigilancia de la salud ambiental</v>
      </c>
      <c r="E1235" s="8" t="s">
        <v>289</v>
      </c>
      <c r="F1235" s="78" t="s">
        <v>293</v>
      </c>
      <c r="G1235" s="78" t="s">
        <v>399</v>
      </c>
      <c r="H1235" s="78" t="s">
        <v>414</v>
      </c>
      <c r="I1235" s="8" t="s">
        <v>516</v>
      </c>
      <c r="J1235" s="8" t="s">
        <v>516</v>
      </c>
      <c r="K1235" s="78" t="s">
        <v>458</v>
      </c>
      <c r="L1235" s="78" t="s">
        <v>98</v>
      </c>
      <c r="M1235" s="8" t="str">
        <f t="shared" si="71"/>
        <v>2154Vigilancia de la salud ambientalSANTA FEB. ENERO 2025</v>
      </c>
      <c r="N1235" s="125">
        <f t="shared" si="70"/>
        <v>0</v>
      </c>
      <c r="O1235" s="125">
        <f t="shared" si="69"/>
        <v>120224</v>
      </c>
      <c r="P1235" s="96">
        <v>0</v>
      </c>
      <c r="Q1235" s="96">
        <v>2</v>
      </c>
      <c r="R1235" s="96">
        <v>0</v>
      </c>
      <c r="S1235" s="96">
        <v>240448</v>
      </c>
      <c r="T1235" s="96">
        <v>0</v>
      </c>
      <c r="U1235" s="96">
        <v>2</v>
      </c>
      <c r="V1235" s="96">
        <v>0</v>
      </c>
      <c r="W1235" s="96">
        <v>240448</v>
      </c>
    </row>
    <row r="1236" spans="2:23" ht="72" x14ac:dyDescent="0.25">
      <c r="B1236" s="78">
        <v>2154</v>
      </c>
      <c r="C1236" s="89" t="s">
        <v>70</v>
      </c>
      <c r="D1236" s="8" t="str">
        <f t="shared" si="72"/>
        <v>2154Vigilancia de la salud ambiental</v>
      </c>
      <c r="E1236" s="8" t="s">
        <v>289</v>
      </c>
      <c r="F1236" s="78" t="s">
        <v>293</v>
      </c>
      <c r="G1236" s="78" t="s">
        <v>399</v>
      </c>
      <c r="H1236" s="78" t="s">
        <v>414</v>
      </c>
      <c r="I1236" s="8" t="s">
        <v>516</v>
      </c>
      <c r="J1236" s="8" t="s">
        <v>516</v>
      </c>
      <c r="K1236" s="78" t="s">
        <v>457</v>
      </c>
      <c r="L1236" s="78" t="s">
        <v>98</v>
      </c>
      <c r="M1236" s="8" t="str">
        <f t="shared" si="71"/>
        <v>2154Vigilancia de la salud ambientalSAN CRISTOBALB. ENERO 2025</v>
      </c>
      <c r="N1236" s="125">
        <f t="shared" si="70"/>
        <v>0</v>
      </c>
      <c r="O1236" s="125">
        <f t="shared" si="69"/>
        <v>120224</v>
      </c>
      <c r="P1236" s="96">
        <v>0</v>
      </c>
      <c r="Q1236" s="96">
        <v>1</v>
      </c>
      <c r="R1236" s="96">
        <v>0</v>
      </c>
      <c r="S1236" s="96">
        <v>120224</v>
      </c>
      <c r="T1236" s="96">
        <v>0</v>
      </c>
      <c r="U1236" s="96">
        <v>1</v>
      </c>
      <c r="V1236" s="96">
        <v>0</v>
      </c>
      <c r="W1236" s="96">
        <v>120224</v>
      </c>
    </row>
    <row r="1237" spans="2:23" ht="60" x14ac:dyDescent="0.25">
      <c r="B1237" s="78">
        <v>2154</v>
      </c>
      <c r="C1237" s="89" t="s">
        <v>70</v>
      </c>
      <c r="D1237" s="8" t="str">
        <f t="shared" si="72"/>
        <v>2154Vigilancia de la salud ambiental</v>
      </c>
      <c r="E1237" s="8" t="s">
        <v>289</v>
      </c>
      <c r="F1237" s="78" t="s">
        <v>293</v>
      </c>
      <c r="G1237" s="78" t="s">
        <v>399</v>
      </c>
      <c r="H1237" s="78" t="s">
        <v>414</v>
      </c>
      <c r="I1237" s="8" t="s">
        <v>516</v>
      </c>
      <c r="J1237" s="8" t="s">
        <v>516</v>
      </c>
      <c r="K1237" s="78" t="s">
        <v>455</v>
      </c>
      <c r="L1237" s="78" t="s">
        <v>98</v>
      </c>
      <c r="M1237" s="8" t="str">
        <f t="shared" si="71"/>
        <v>2154Vigilancia de la salud ambientalMARTIRESB. ENERO 2025</v>
      </c>
      <c r="N1237" s="125">
        <f t="shared" si="70"/>
        <v>0</v>
      </c>
      <c r="O1237" s="125">
        <f t="shared" si="69"/>
        <v>120224</v>
      </c>
      <c r="P1237" s="96">
        <v>0</v>
      </c>
      <c r="Q1237" s="96">
        <v>1</v>
      </c>
      <c r="R1237" s="96">
        <v>0</v>
      </c>
      <c r="S1237" s="96">
        <v>120224</v>
      </c>
      <c r="T1237" s="96">
        <v>0</v>
      </c>
      <c r="U1237" s="96">
        <v>1</v>
      </c>
      <c r="V1237" s="96">
        <v>0</v>
      </c>
      <c r="W1237" s="96">
        <v>120224</v>
      </c>
    </row>
    <row r="1238" spans="2:23" ht="72" x14ac:dyDescent="0.25">
      <c r="B1238" s="78">
        <v>2154</v>
      </c>
      <c r="C1238" s="89" t="s">
        <v>70</v>
      </c>
      <c r="D1238" s="8" t="str">
        <f t="shared" si="72"/>
        <v>2154Vigilancia de la salud ambiental</v>
      </c>
      <c r="E1238" s="8" t="s">
        <v>289</v>
      </c>
      <c r="F1238" s="78" t="s">
        <v>293</v>
      </c>
      <c r="G1238" s="78" t="s">
        <v>399</v>
      </c>
      <c r="H1238" s="78" t="s">
        <v>414</v>
      </c>
      <c r="I1238" s="8" t="s">
        <v>516</v>
      </c>
      <c r="J1238" s="8" t="s">
        <v>516</v>
      </c>
      <c r="K1238" s="78" t="s">
        <v>453</v>
      </c>
      <c r="L1238" s="78" t="s">
        <v>98</v>
      </c>
      <c r="M1238" s="8" t="str">
        <f t="shared" si="71"/>
        <v>2154Vigilancia de la salud ambientalANTONIO NARIÑOB. ENERO 2025</v>
      </c>
      <c r="N1238" s="125">
        <f t="shared" si="70"/>
        <v>0</v>
      </c>
      <c r="O1238" s="125">
        <f t="shared" si="69"/>
        <v>120224</v>
      </c>
      <c r="P1238" s="96">
        <v>0</v>
      </c>
      <c r="Q1238" s="96">
        <v>3</v>
      </c>
      <c r="R1238" s="96">
        <v>0</v>
      </c>
      <c r="S1238" s="96">
        <v>360672</v>
      </c>
      <c r="T1238" s="96">
        <v>0</v>
      </c>
      <c r="U1238" s="96">
        <v>3</v>
      </c>
      <c r="V1238" s="96">
        <v>0</v>
      </c>
      <c r="W1238" s="96">
        <v>360672</v>
      </c>
    </row>
    <row r="1239" spans="2:23" ht="60" x14ac:dyDescent="0.25">
      <c r="B1239" s="78">
        <v>2154</v>
      </c>
      <c r="C1239" s="89" t="s">
        <v>70</v>
      </c>
      <c r="D1239" s="8" t="str">
        <f t="shared" si="72"/>
        <v>2154Vigilancia de la salud ambiental</v>
      </c>
      <c r="E1239" s="8" t="s">
        <v>289</v>
      </c>
      <c r="F1239" s="78" t="s">
        <v>293</v>
      </c>
      <c r="G1239" s="78" t="s">
        <v>399</v>
      </c>
      <c r="H1239" s="78" t="s">
        <v>414</v>
      </c>
      <c r="I1239" s="8" t="s">
        <v>516</v>
      </c>
      <c r="J1239" s="8" t="s">
        <v>516</v>
      </c>
      <c r="K1239" s="78" t="s">
        <v>454</v>
      </c>
      <c r="L1239" s="78" t="s">
        <v>98</v>
      </c>
      <c r="M1239" s="8" t="str">
        <f t="shared" si="71"/>
        <v>2154Vigilancia de la salud ambientalCANDELARIAB. ENERO 2025</v>
      </c>
      <c r="N1239" s="125">
        <f t="shared" si="70"/>
        <v>0</v>
      </c>
      <c r="O1239" s="125">
        <f t="shared" si="69"/>
        <v>0</v>
      </c>
      <c r="P1239" s="96">
        <v>0</v>
      </c>
      <c r="Q1239" s="96">
        <v>0</v>
      </c>
      <c r="R1239" s="96">
        <v>0</v>
      </c>
      <c r="S1239" s="96">
        <v>0</v>
      </c>
      <c r="T1239" s="96">
        <v>0</v>
      </c>
      <c r="U1239" s="96">
        <v>0</v>
      </c>
      <c r="V1239" s="96">
        <v>0</v>
      </c>
      <c r="W1239" s="96">
        <v>0</v>
      </c>
    </row>
    <row r="1240" spans="2:23" ht="72" x14ac:dyDescent="0.25">
      <c r="B1240" s="78">
        <v>2154</v>
      </c>
      <c r="C1240" s="89" t="s">
        <v>70</v>
      </c>
      <c r="D1240" s="8" t="str">
        <f t="shared" si="72"/>
        <v>2154Vigilancia de la salud ambiental</v>
      </c>
      <c r="E1240" s="8" t="s">
        <v>289</v>
      </c>
      <c r="F1240" s="78" t="s">
        <v>293</v>
      </c>
      <c r="G1240" s="78" t="s">
        <v>399</v>
      </c>
      <c r="H1240" s="78" t="s">
        <v>414</v>
      </c>
      <c r="I1240" s="8" t="s">
        <v>516</v>
      </c>
      <c r="J1240" s="8" t="s">
        <v>516</v>
      </c>
      <c r="K1240" s="78" t="s">
        <v>456</v>
      </c>
      <c r="L1240" s="78" t="s">
        <v>98</v>
      </c>
      <c r="M1240" s="8" t="str">
        <f t="shared" si="71"/>
        <v>2154Vigilancia de la salud ambientalRAFAEL URIBE URIBEB. ENERO 2025</v>
      </c>
      <c r="N1240" s="125">
        <f t="shared" si="70"/>
        <v>0</v>
      </c>
      <c r="O1240" s="125">
        <f t="shared" si="69"/>
        <v>120224</v>
      </c>
      <c r="P1240" s="96">
        <v>0</v>
      </c>
      <c r="Q1240" s="96">
        <v>9</v>
      </c>
      <c r="R1240" s="96">
        <v>0</v>
      </c>
      <c r="S1240" s="96">
        <v>1082016</v>
      </c>
      <c r="T1240" s="96">
        <v>0</v>
      </c>
      <c r="U1240" s="96">
        <v>9</v>
      </c>
      <c r="V1240" s="96">
        <v>0</v>
      </c>
      <c r="W1240" s="96">
        <v>1082016</v>
      </c>
    </row>
    <row r="1241" spans="2:23" ht="60" x14ac:dyDescent="0.25">
      <c r="B1241" s="78">
        <v>2193</v>
      </c>
      <c r="C1241" s="89" t="s">
        <v>70</v>
      </c>
      <c r="D1241" s="8" t="str">
        <f t="shared" si="72"/>
        <v>2193Vigilancia de la salud ambiental</v>
      </c>
      <c r="E1241" s="8" t="s">
        <v>289</v>
      </c>
      <c r="F1241" s="78" t="s">
        <v>293</v>
      </c>
      <c r="G1241" s="78" t="s">
        <v>445</v>
      </c>
      <c r="H1241" s="78" t="s">
        <v>414</v>
      </c>
      <c r="I1241" s="8" t="s">
        <v>516</v>
      </c>
      <c r="J1241" s="8" t="s">
        <v>516</v>
      </c>
      <c r="K1241" s="78" t="s">
        <v>458</v>
      </c>
      <c r="L1241" s="78" t="s">
        <v>98</v>
      </c>
      <c r="M1241" s="8" t="str">
        <f t="shared" si="71"/>
        <v>2193Vigilancia de la salud ambientalSANTA FEB. ENERO 2025</v>
      </c>
      <c r="N1241" s="125">
        <f t="shared" si="70"/>
        <v>0</v>
      </c>
      <c r="O1241" s="125">
        <f t="shared" si="69"/>
        <v>90169</v>
      </c>
      <c r="P1241" s="96">
        <v>0</v>
      </c>
      <c r="Q1241" s="96">
        <v>3</v>
      </c>
      <c r="R1241" s="96">
        <v>0</v>
      </c>
      <c r="S1241" s="96">
        <v>270507</v>
      </c>
      <c r="T1241" s="96">
        <v>0</v>
      </c>
      <c r="U1241" s="96">
        <v>3</v>
      </c>
      <c r="V1241" s="96">
        <v>0</v>
      </c>
      <c r="W1241" s="96">
        <v>270507</v>
      </c>
    </row>
    <row r="1242" spans="2:23" ht="123.75" x14ac:dyDescent="0.25">
      <c r="B1242" s="78">
        <v>2210</v>
      </c>
      <c r="C1242" s="89" t="s">
        <v>70</v>
      </c>
      <c r="D1242" s="8" t="str">
        <f t="shared" si="72"/>
        <v>2210Vigilancia de la salud ambiental</v>
      </c>
      <c r="E1242" s="8" t="s">
        <v>289</v>
      </c>
      <c r="F1242" s="78" t="s">
        <v>292</v>
      </c>
      <c r="G1242" s="78" t="s">
        <v>400</v>
      </c>
      <c r="H1242" s="78" t="s">
        <v>414</v>
      </c>
      <c r="I1242" s="8" t="s">
        <v>516</v>
      </c>
      <c r="J1242" s="8" t="s">
        <v>516</v>
      </c>
      <c r="K1242" s="78" t="s">
        <v>457</v>
      </c>
      <c r="L1242" s="78" t="s">
        <v>98</v>
      </c>
      <c r="M1242" s="8" t="str">
        <f t="shared" si="71"/>
        <v>2210Vigilancia de la salud ambientalSAN CRISTOBALB. ENERO 2025</v>
      </c>
      <c r="N1242" s="125">
        <f t="shared" si="70"/>
        <v>0</v>
      </c>
      <c r="O1242" s="125">
        <f t="shared" ref="O1242:O1305" si="73">IFERROR(S1242/Q1242,0)</f>
        <v>0</v>
      </c>
      <c r="P1242" s="96">
        <v>0</v>
      </c>
      <c r="Q1242" s="96">
        <v>0</v>
      </c>
      <c r="R1242" s="96">
        <v>0</v>
      </c>
      <c r="S1242" s="96">
        <v>0</v>
      </c>
      <c r="T1242" s="96">
        <v>0</v>
      </c>
      <c r="U1242" s="96">
        <v>0</v>
      </c>
      <c r="V1242" s="96">
        <v>0</v>
      </c>
      <c r="W1242" s="96">
        <v>0</v>
      </c>
    </row>
    <row r="1243" spans="2:23" ht="123.75" x14ac:dyDescent="0.25">
      <c r="B1243" s="78">
        <v>2210</v>
      </c>
      <c r="C1243" s="89" t="s">
        <v>70</v>
      </c>
      <c r="D1243" s="8" t="str">
        <f t="shared" si="72"/>
        <v>2210Vigilancia de la salud ambiental</v>
      </c>
      <c r="E1243" s="8" t="s">
        <v>289</v>
      </c>
      <c r="F1243" s="78" t="s">
        <v>292</v>
      </c>
      <c r="G1243" s="78" t="s">
        <v>400</v>
      </c>
      <c r="H1243" s="78" t="s">
        <v>414</v>
      </c>
      <c r="I1243" s="8" t="s">
        <v>516</v>
      </c>
      <c r="J1243" s="8" t="s">
        <v>516</v>
      </c>
      <c r="K1243" s="78" t="s">
        <v>453</v>
      </c>
      <c r="L1243" s="78" t="s">
        <v>98</v>
      </c>
      <c r="M1243" s="8" t="str">
        <f t="shared" si="71"/>
        <v>2210Vigilancia de la salud ambientalANTONIO NARIÑOB. ENERO 2025</v>
      </c>
      <c r="N1243" s="125">
        <f t="shared" ref="N1243:N1306" si="74">IFERROR(R1243/P1243,0)</f>
        <v>0</v>
      </c>
      <c r="O1243" s="125">
        <f t="shared" si="73"/>
        <v>0</v>
      </c>
      <c r="P1243" s="96">
        <v>0</v>
      </c>
      <c r="Q1243" s="96">
        <v>0</v>
      </c>
      <c r="R1243" s="96">
        <v>0</v>
      </c>
      <c r="S1243" s="96">
        <v>0</v>
      </c>
      <c r="T1243" s="96">
        <v>0</v>
      </c>
      <c r="U1243" s="96">
        <v>0</v>
      </c>
      <c r="V1243" s="96">
        <v>0</v>
      </c>
      <c r="W1243" s="96">
        <v>0</v>
      </c>
    </row>
    <row r="1244" spans="2:23" ht="60" x14ac:dyDescent="0.25">
      <c r="B1244" s="78">
        <v>2261</v>
      </c>
      <c r="C1244" s="89" t="s">
        <v>70</v>
      </c>
      <c r="D1244" s="8" t="str">
        <f t="shared" si="72"/>
        <v>2261Vigilancia de la salud ambiental</v>
      </c>
      <c r="E1244" s="8" t="s">
        <v>289</v>
      </c>
      <c r="F1244" s="78" t="s">
        <v>293</v>
      </c>
      <c r="G1244" s="78" t="s">
        <v>445</v>
      </c>
      <c r="H1244" s="78" t="s">
        <v>414</v>
      </c>
      <c r="I1244" s="8" t="s">
        <v>516</v>
      </c>
      <c r="J1244" s="8" t="s">
        <v>516</v>
      </c>
      <c r="K1244" s="78" t="s">
        <v>454</v>
      </c>
      <c r="L1244" s="78" t="s">
        <v>98</v>
      </c>
      <c r="M1244" s="8" t="str">
        <f t="shared" si="71"/>
        <v>2261Vigilancia de la salud ambientalCANDELARIAB. ENERO 2025</v>
      </c>
      <c r="N1244" s="125">
        <f t="shared" si="74"/>
        <v>0</v>
      </c>
      <c r="O1244" s="125">
        <f t="shared" si="73"/>
        <v>0</v>
      </c>
      <c r="P1244" s="96">
        <v>0</v>
      </c>
      <c r="Q1244" s="96">
        <v>0</v>
      </c>
      <c r="R1244" s="96">
        <v>0</v>
      </c>
      <c r="S1244" s="96">
        <v>0</v>
      </c>
      <c r="T1244" s="96">
        <v>0</v>
      </c>
      <c r="U1244" s="96">
        <v>0</v>
      </c>
      <c r="V1244" s="96">
        <v>0</v>
      </c>
      <c r="W1244" s="96">
        <v>0</v>
      </c>
    </row>
    <row r="1245" spans="2:23" ht="72" x14ac:dyDescent="0.25">
      <c r="B1245" s="78">
        <v>2342</v>
      </c>
      <c r="C1245" s="89" t="s">
        <v>70</v>
      </c>
      <c r="D1245" s="8" t="str">
        <f t="shared" si="72"/>
        <v>2342Vigilancia de la salud ambiental</v>
      </c>
      <c r="E1245" s="8" t="s">
        <v>289</v>
      </c>
      <c r="F1245" s="78" t="s">
        <v>479</v>
      </c>
      <c r="G1245" s="78" t="s">
        <v>510</v>
      </c>
      <c r="H1245" s="78" t="s">
        <v>421</v>
      </c>
      <c r="I1245" s="8" t="s">
        <v>516</v>
      </c>
      <c r="J1245" s="8" t="s">
        <v>516</v>
      </c>
      <c r="K1245" s="78" t="s">
        <v>457</v>
      </c>
      <c r="L1245" s="78" t="s">
        <v>98</v>
      </c>
      <c r="M1245" s="8" t="str">
        <f t="shared" si="71"/>
        <v>2342Vigilancia de la salud ambientalSAN CRISTOBALB. ENERO 2025</v>
      </c>
      <c r="N1245" s="125">
        <f t="shared" si="74"/>
        <v>0</v>
      </c>
      <c r="O1245" s="125">
        <f t="shared" si="73"/>
        <v>0</v>
      </c>
      <c r="P1245" s="96">
        <v>0</v>
      </c>
      <c r="Q1245" s="96">
        <v>0</v>
      </c>
      <c r="R1245" s="96">
        <v>0</v>
      </c>
      <c r="S1245" s="96">
        <v>0</v>
      </c>
      <c r="T1245" s="96">
        <v>0</v>
      </c>
      <c r="U1245" s="96">
        <v>0</v>
      </c>
      <c r="V1245" s="96">
        <v>0</v>
      </c>
      <c r="W1245" s="96">
        <v>0</v>
      </c>
    </row>
    <row r="1246" spans="2:23" ht="135" x14ac:dyDescent="0.25">
      <c r="B1246" s="78">
        <v>2378</v>
      </c>
      <c r="C1246" s="89" t="s">
        <v>70</v>
      </c>
      <c r="D1246" s="8" t="str">
        <f t="shared" si="72"/>
        <v>2378Vigilancia de la salud ambiental</v>
      </c>
      <c r="E1246" s="8" t="s">
        <v>289</v>
      </c>
      <c r="F1246" s="78" t="s">
        <v>298</v>
      </c>
      <c r="G1246" s="78" t="s">
        <v>401</v>
      </c>
      <c r="H1246" s="78" t="s">
        <v>421</v>
      </c>
      <c r="I1246" s="8" t="s">
        <v>516</v>
      </c>
      <c r="J1246" s="8" t="s">
        <v>516</v>
      </c>
      <c r="K1246" s="78" t="s">
        <v>458</v>
      </c>
      <c r="L1246" s="78" t="s">
        <v>98</v>
      </c>
      <c r="M1246" s="8" t="str">
        <f t="shared" si="71"/>
        <v>2378Vigilancia de la salud ambientalSANTA FEB. ENERO 2025</v>
      </c>
      <c r="N1246" s="125">
        <f t="shared" si="74"/>
        <v>0</v>
      </c>
      <c r="O1246" s="125">
        <f t="shared" si="73"/>
        <v>49132</v>
      </c>
      <c r="P1246" s="96">
        <v>0</v>
      </c>
      <c r="Q1246" s="96">
        <v>60</v>
      </c>
      <c r="R1246" s="96">
        <v>0</v>
      </c>
      <c r="S1246" s="96">
        <v>2947920</v>
      </c>
      <c r="T1246" s="96">
        <v>0</v>
      </c>
      <c r="U1246" s="96">
        <v>60</v>
      </c>
      <c r="V1246" s="96">
        <v>0</v>
      </c>
      <c r="W1246" s="96">
        <v>2947920</v>
      </c>
    </row>
    <row r="1247" spans="2:23" ht="135" x14ac:dyDescent="0.25">
      <c r="B1247" s="78">
        <v>2378</v>
      </c>
      <c r="C1247" s="89" t="s">
        <v>70</v>
      </c>
      <c r="D1247" s="8" t="str">
        <f t="shared" si="72"/>
        <v>2378Vigilancia de la salud ambiental</v>
      </c>
      <c r="E1247" s="8" t="s">
        <v>289</v>
      </c>
      <c r="F1247" s="78" t="s">
        <v>298</v>
      </c>
      <c r="G1247" s="78" t="s">
        <v>401</v>
      </c>
      <c r="H1247" s="78" t="s">
        <v>421</v>
      </c>
      <c r="I1247" s="8" t="s">
        <v>516</v>
      </c>
      <c r="J1247" s="8" t="s">
        <v>516</v>
      </c>
      <c r="K1247" s="78" t="s">
        <v>457</v>
      </c>
      <c r="L1247" s="78" t="s">
        <v>98</v>
      </c>
      <c r="M1247" s="8" t="str">
        <f t="shared" si="71"/>
        <v>2378Vigilancia de la salud ambientalSAN CRISTOBALB. ENERO 2025</v>
      </c>
      <c r="N1247" s="125">
        <f t="shared" si="74"/>
        <v>0</v>
      </c>
      <c r="O1247" s="125">
        <f t="shared" si="73"/>
        <v>49132</v>
      </c>
      <c r="P1247" s="96">
        <v>0</v>
      </c>
      <c r="Q1247" s="96">
        <v>81</v>
      </c>
      <c r="R1247" s="96">
        <v>0</v>
      </c>
      <c r="S1247" s="96">
        <v>3979692</v>
      </c>
      <c r="T1247" s="96">
        <v>0</v>
      </c>
      <c r="U1247" s="96">
        <v>81</v>
      </c>
      <c r="V1247" s="96">
        <v>0</v>
      </c>
      <c r="W1247" s="96">
        <v>3979692</v>
      </c>
    </row>
    <row r="1248" spans="2:23" ht="135" x14ac:dyDescent="0.25">
      <c r="B1248" s="78">
        <v>2378</v>
      </c>
      <c r="C1248" s="89" t="s">
        <v>70</v>
      </c>
      <c r="D1248" s="8" t="str">
        <f t="shared" si="72"/>
        <v>2378Vigilancia de la salud ambiental</v>
      </c>
      <c r="E1248" s="8" t="s">
        <v>289</v>
      </c>
      <c r="F1248" s="78" t="s">
        <v>298</v>
      </c>
      <c r="G1248" s="78" t="s">
        <v>401</v>
      </c>
      <c r="H1248" s="78" t="s">
        <v>421</v>
      </c>
      <c r="I1248" s="8" t="s">
        <v>516</v>
      </c>
      <c r="J1248" s="8" t="s">
        <v>516</v>
      </c>
      <c r="K1248" s="78" t="s">
        <v>455</v>
      </c>
      <c r="L1248" s="78" t="s">
        <v>98</v>
      </c>
      <c r="M1248" s="8" t="str">
        <f t="shared" si="71"/>
        <v>2378Vigilancia de la salud ambientalMARTIRESB. ENERO 2025</v>
      </c>
      <c r="N1248" s="125">
        <f t="shared" si="74"/>
        <v>0</v>
      </c>
      <c r="O1248" s="125">
        <f t="shared" si="73"/>
        <v>49132</v>
      </c>
      <c r="P1248" s="96">
        <v>0</v>
      </c>
      <c r="Q1248" s="96">
        <v>60</v>
      </c>
      <c r="R1248" s="96">
        <v>0</v>
      </c>
      <c r="S1248" s="96">
        <v>2947920</v>
      </c>
      <c r="T1248" s="96">
        <v>0</v>
      </c>
      <c r="U1248" s="96">
        <v>60</v>
      </c>
      <c r="V1248" s="96">
        <v>0</v>
      </c>
      <c r="W1248" s="96">
        <v>2947920</v>
      </c>
    </row>
    <row r="1249" spans="2:23" ht="135" x14ac:dyDescent="0.25">
      <c r="B1249" s="78">
        <v>2378</v>
      </c>
      <c r="C1249" s="89" t="s">
        <v>70</v>
      </c>
      <c r="D1249" s="8" t="str">
        <f t="shared" si="72"/>
        <v>2378Vigilancia de la salud ambiental</v>
      </c>
      <c r="E1249" s="8" t="s">
        <v>289</v>
      </c>
      <c r="F1249" s="78" t="s">
        <v>298</v>
      </c>
      <c r="G1249" s="78" t="s">
        <v>401</v>
      </c>
      <c r="H1249" s="78" t="s">
        <v>421</v>
      </c>
      <c r="I1249" s="8" t="s">
        <v>516</v>
      </c>
      <c r="J1249" s="8" t="s">
        <v>516</v>
      </c>
      <c r="K1249" s="78" t="s">
        <v>453</v>
      </c>
      <c r="L1249" s="78" t="s">
        <v>98</v>
      </c>
      <c r="M1249" s="8" t="str">
        <f t="shared" si="71"/>
        <v>2378Vigilancia de la salud ambientalANTONIO NARIÑOB. ENERO 2025</v>
      </c>
      <c r="N1249" s="125">
        <f t="shared" si="74"/>
        <v>0</v>
      </c>
      <c r="O1249" s="125">
        <f t="shared" si="73"/>
        <v>49132</v>
      </c>
      <c r="P1249" s="96">
        <v>0</v>
      </c>
      <c r="Q1249" s="96">
        <v>60</v>
      </c>
      <c r="R1249" s="96">
        <v>0</v>
      </c>
      <c r="S1249" s="96">
        <v>2947920</v>
      </c>
      <c r="T1249" s="96">
        <v>0</v>
      </c>
      <c r="U1249" s="96">
        <v>60</v>
      </c>
      <c r="V1249" s="96">
        <v>0</v>
      </c>
      <c r="W1249" s="96">
        <v>2947920</v>
      </c>
    </row>
    <row r="1250" spans="2:23" ht="135" x14ac:dyDescent="0.25">
      <c r="B1250" s="78">
        <v>2378</v>
      </c>
      <c r="C1250" s="89" t="s">
        <v>70</v>
      </c>
      <c r="D1250" s="8" t="str">
        <f t="shared" si="72"/>
        <v>2378Vigilancia de la salud ambiental</v>
      </c>
      <c r="E1250" s="8" t="s">
        <v>289</v>
      </c>
      <c r="F1250" s="78" t="s">
        <v>298</v>
      </c>
      <c r="G1250" s="78" t="s">
        <v>401</v>
      </c>
      <c r="H1250" s="78" t="s">
        <v>421</v>
      </c>
      <c r="I1250" s="8" t="s">
        <v>516</v>
      </c>
      <c r="J1250" s="8" t="s">
        <v>516</v>
      </c>
      <c r="K1250" s="78" t="s">
        <v>454</v>
      </c>
      <c r="L1250" s="78" t="s">
        <v>98</v>
      </c>
      <c r="M1250" s="8" t="str">
        <f t="shared" si="71"/>
        <v>2378Vigilancia de la salud ambientalCANDELARIAB. ENERO 2025</v>
      </c>
      <c r="N1250" s="125">
        <f t="shared" si="74"/>
        <v>0</v>
      </c>
      <c r="O1250" s="125">
        <f t="shared" si="73"/>
        <v>49132</v>
      </c>
      <c r="P1250" s="96">
        <v>0</v>
      </c>
      <c r="Q1250" s="96">
        <v>22</v>
      </c>
      <c r="R1250" s="96">
        <v>0</v>
      </c>
      <c r="S1250" s="96">
        <v>1080904</v>
      </c>
      <c r="T1250" s="96">
        <v>0</v>
      </c>
      <c r="U1250" s="96">
        <v>22</v>
      </c>
      <c r="V1250" s="96">
        <v>0</v>
      </c>
      <c r="W1250" s="96">
        <v>1080904</v>
      </c>
    </row>
    <row r="1251" spans="2:23" ht="135" x14ac:dyDescent="0.25">
      <c r="B1251" s="78">
        <v>2378</v>
      </c>
      <c r="C1251" s="89" t="s">
        <v>70</v>
      </c>
      <c r="D1251" s="8" t="str">
        <f t="shared" si="72"/>
        <v>2378Vigilancia de la salud ambiental</v>
      </c>
      <c r="E1251" s="8" t="s">
        <v>289</v>
      </c>
      <c r="F1251" s="78" t="s">
        <v>298</v>
      </c>
      <c r="G1251" s="78" t="s">
        <v>401</v>
      </c>
      <c r="H1251" s="78" t="s">
        <v>421</v>
      </c>
      <c r="I1251" s="8" t="s">
        <v>516</v>
      </c>
      <c r="J1251" s="8" t="s">
        <v>516</v>
      </c>
      <c r="K1251" s="78" t="s">
        <v>456</v>
      </c>
      <c r="L1251" s="78" t="s">
        <v>98</v>
      </c>
      <c r="M1251" s="8" t="str">
        <f t="shared" si="71"/>
        <v>2378Vigilancia de la salud ambientalRAFAEL URIBE URIBEB. ENERO 2025</v>
      </c>
      <c r="N1251" s="125">
        <f t="shared" si="74"/>
        <v>0</v>
      </c>
      <c r="O1251" s="125">
        <f t="shared" si="73"/>
        <v>49132</v>
      </c>
      <c r="P1251" s="96">
        <v>0</v>
      </c>
      <c r="Q1251" s="96">
        <v>74</v>
      </c>
      <c r="R1251" s="96">
        <v>0</v>
      </c>
      <c r="S1251" s="96">
        <v>3635768</v>
      </c>
      <c r="T1251" s="96">
        <v>0</v>
      </c>
      <c r="U1251" s="96">
        <v>74</v>
      </c>
      <c r="V1251" s="96">
        <v>0</v>
      </c>
      <c r="W1251" s="96">
        <v>3635768</v>
      </c>
    </row>
    <row r="1252" spans="2:23" ht="101.25" x14ac:dyDescent="0.25">
      <c r="B1252" s="78">
        <v>2379</v>
      </c>
      <c r="C1252" s="89" t="s">
        <v>70</v>
      </c>
      <c r="D1252" s="8" t="str">
        <f t="shared" si="72"/>
        <v>2379Vigilancia de la salud ambiental</v>
      </c>
      <c r="E1252" s="8" t="s">
        <v>289</v>
      </c>
      <c r="F1252" s="78" t="s">
        <v>298</v>
      </c>
      <c r="G1252" s="78" t="s">
        <v>492</v>
      </c>
      <c r="H1252" s="78" t="s">
        <v>421</v>
      </c>
      <c r="I1252" s="8" t="s">
        <v>516</v>
      </c>
      <c r="J1252" s="8" t="s">
        <v>516</v>
      </c>
      <c r="K1252" s="78" t="s">
        <v>458</v>
      </c>
      <c r="L1252" s="78" t="s">
        <v>98</v>
      </c>
      <c r="M1252" s="8" t="str">
        <f t="shared" si="71"/>
        <v>2379Vigilancia de la salud ambientalSANTA FEB. ENERO 2025</v>
      </c>
      <c r="N1252" s="125">
        <f t="shared" si="74"/>
        <v>0</v>
      </c>
      <c r="O1252" s="125">
        <f t="shared" si="73"/>
        <v>3615949</v>
      </c>
      <c r="P1252" s="96">
        <v>0</v>
      </c>
      <c r="Q1252" s="96">
        <v>2</v>
      </c>
      <c r="R1252" s="96">
        <v>0</v>
      </c>
      <c r="S1252" s="96">
        <v>7231898</v>
      </c>
      <c r="T1252" s="96">
        <v>0</v>
      </c>
      <c r="U1252" s="96">
        <v>2</v>
      </c>
      <c r="V1252" s="96">
        <v>0</v>
      </c>
      <c r="W1252" s="96">
        <v>7231898</v>
      </c>
    </row>
    <row r="1253" spans="2:23" ht="101.25" x14ac:dyDescent="0.25">
      <c r="B1253" s="78">
        <v>2379</v>
      </c>
      <c r="C1253" s="89" t="s">
        <v>70</v>
      </c>
      <c r="D1253" s="8" t="str">
        <f t="shared" si="72"/>
        <v>2379Vigilancia de la salud ambiental</v>
      </c>
      <c r="E1253" s="8" t="s">
        <v>289</v>
      </c>
      <c r="F1253" s="78" t="s">
        <v>298</v>
      </c>
      <c r="G1253" s="78" t="s">
        <v>492</v>
      </c>
      <c r="H1253" s="78" t="s">
        <v>421</v>
      </c>
      <c r="I1253" s="8" t="s">
        <v>516</v>
      </c>
      <c r="J1253" s="8" t="s">
        <v>516</v>
      </c>
      <c r="K1253" s="78" t="s">
        <v>457</v>
      </c>
      <c r="L1253" s="78" t="s">
        <v>98</v>
      </c>
      <c r="M1253" s="8" t="str">
        <f t="shared" si="71"/>
        <v>2379Vigilancia de la salud ambientalSAN CRISTOBALB. ENERO 2025</v>
      </c>
      <c r="N1253" s="125">
        <f t="shared" si="74"/>
        <v>0</v>
      </c>
      <c r="O1253" s="125">
        <f t="shared" si="73"/>
        <v>3615949</v>
      </c>
      <c r="P1253" s="96">
        <v>0</v>
      </c>
      <c r="Q1253" s="96">
        <v>2</v>
      </c>
      <c r="R1253" s="96">
        <v>0</v>
      </c>
      <c r="S1253" s="96">
        <v>7231898</v>
      </c>
      <c r="T1253" s="96">
        <v>0</v>
      </c>
      <c r="U1253" s="96">
        <v>2</v>
      </c>
      <c r="V1253" s="96">
        <v>0</v>
      </c>
      <c r="W1253" s="96">
        <v>7231898</v>
      </c>
    </row>
    <row r="1254" spans="2:23" ht="101.25" x14ac:dyDescent="0.25">
      <c r="B1254" s="78">
        <v>2379</v>
      </c>
      <c r="C1254" s="89" t="s">
        <v>70</v>
      </c>
      <c r="D1254" s="8" t="str">
        <f t="shared" si="72"/>
        <v>2379Vigilancia de la salud ambiental</v>
      </c>
      <c r="E1254" s="8" t="s">
        <v>289</v>
      </c>
      <c r="F1254" s="78" t="s">
        <v>298</v>
      </c>
      <c r="G1254" s="78" t="s">
        <v>492</v>
      </c>
      <c r="H1254" s="78" t="s">
        <v>421</v>
      </c>
      <c r="I1254" s="8" t="s">
        <v>516</v>
      </c>
      <c r="J1254" s="8" t="s">
        <v>516</v>
      </c>
      <c r="K1254" s="78" t="s">
        <v>456</v>
      </c>
      <c r="L1254" s="78" t="s">
        <v>98</v>
      </c>
      <c r="M1254" s="8" t="str">
        <f t="shared" si="71"/>
        <v>2379Vigilancia de la salud ambientalRAFAEL URIBE URIBEB. ENERO 2025</v>
      </c>
      <c r="N1254" s="125">
        <f t="shared" si="74"/>
        <v>0</v>
      </c>
      <c r="O1254" s="125">
        <f t="shared" si="73"/>
        <v>3615949</v>
      </c>
      <c r="P1254" s="96">
        <v>0</v>
      </c>
      <c r="Q1254" s="96">
        <v>2</v>
      </c>
      <c r="R1254" s="96">
        <v>0</v>
      </c>
      <c r="S1254" s="96">
        <v>7231898</v>
      </c>
      <c r="T1254" s="96">
        <v>0</v>
      </c>
      <c r="U1254" s="96">
        <v>2</v>
      </c>
      <c r="V1254" s="96">
        <v>0</v>
      </c>
      <c r="W1254" s="96">
        <v>7231898</v>
      </c>
    </row>
    <row r="1255" spans="2:23" ht="135" x14ac:dyDescent="0.25">
      <c r="B1255" s="78">
        <v>2380</v>
      </c>
      <c r="C1255" s="89" t="s">
        <v>70</v>
      </c>
      <c r="D1255" s="8" t="str">
        <f t="shared" si="72"/>
        <v>2380Vigilancia de la salud ambiental</v>
      </c>
      <c r="E1255" s="8" t="s">
        <v>289</v>
      </c>
      <c r="F1255" s="78" t="s">
        <v>298</v>
      </c>
      <c r="G1255" s="78" t="s">
        <v>493</v>
      </c>
      <c r="H1255" s="78" t="s">
        <v>421</v>
      </c>
      <c r="I1255" s="8" t="s">
        <v>516</v>
      </c>
      <c r="J1255" s="8" t="s">
        <v>516</v>
      </c>
      <c r="K1255" s="78" t="s">
        <v>457</v>
      </c>
      <c r="L1255" s="78" t="s">
        <v>98</v>
      </c>
      <c r="M1255" s="8" t="str">
        <f t="shared" si="71"/>
        <v>2380Vigilancia de la salud ambientalSAN CRISTOBALB. ENERO 2025</v>
      </c>
      <c r="N1255" s="125">
        <f t="shared" si="74"/>
        <v>0</v>
      </c>
      <c r="O1255" s="125">
        <f t="shared" si="73"/>
        <v>3615949</v>
      </c>
      <c r="P1255" s="96">
        <v>0</v>
      </c>
      <c r="Q1255" s="96">
        <v>2</v>
      </c>
      <c r="R1255" s="96">
        <v>0</v>
      </c>
      <c r="S1255" s="96">
        <v>7231898</v>
      </c>
      <c r="T1255" s="96">
        <v>0</v>
      </c>
      <c r="U1255" s="96">
        <v>2</v>
      </c>
      <c r="V1255" s="96">
        <v>0</v>
      </c>
      <c r="W1255" s="96">
        <v>7231898</v>
      </c>
    </row>
    <row r="1256" spans="2:23" ht="72" x14ac:dyDescent="0.25">
      <c r="B1256" s="78">
        <v>2384</v>
      </c>
      <c r="C1256" s="89" t="s">
        <v>70</v>
      </c>
      <c r="D1256" s="8" t="str">
        <f t="shared" si="72"/>
        <v>2384Vigilancia de la salud ambiental</v>
      </c>
      <c r="E1256" s="8" t="s">
        <v>289</v>
      </c>
      <c r="F1256" s="78" t="s">
        <v>297</v>
      </c>
      <c r="G1256" s="78" t="s">
        <v>494</v>
      </c>
      <c r="H1256" s="78" t="s">
        <v>417</v>
      </c>
      <c r="I1256" s="8" t="s">
        <v>516</v>
      </c>
      <c r="J1256" s="8" t="s">
        <v>516</v>
      </c>
      <c r="K1256" s="78" t="s">
        <v>456</v>
      </c>
      <c r="L1256" s="78" t="s">
        <v>98</v>
      </c>
      <c r="M1256" s="8" t="str">
        <f t="shared" si="71"/>
        <v>2384Vigilancia de la salud ambientalRAFAEL URIBE URIBEB. ENERO 2025</v>
      </c>
      <c r="N1256" s="125">
        <f t="shared" si="74"/>
        <v>0</v>
      </c>
      <c r="O1256" s="125">
        <f t="shared" si="73"/>
        <v>65512929</v>
      </c>
      <c r="P1256" s="96">
        <v>0</v>
      </c>
      <c r="Q1256" s="96">
        <v>1</v>
      </c>
      <c r="R1256" s="96">
        <v>0</v>
      </c>
      <c r="S1256" s="96">
        <v>65512929</v>
      </c>
      <c r="T1256" s="96">
        <v>0</v>
      </c>
      <c r="U1256" s="96">
        <v>1</v>
      </c>
      <c r="V1256" s="96">
        <v>0</v>
      </c>
      <c r="W1256" s="96">
        <v>65512929</v>
      </c>
    </row>
    <row r="1257" spans="2:23" ht="72" x14ac:dyDescent="0.25">
      <c r="B1257" s="78">
        <v>2386</v>
      </c>
      <c r="C1257" s="89" t="s">
        <v>70</v>
      </c>
      <c r="D1257" s="8" t="str">
        <f t="shared" si="72"/>
        <v>2386Vigilancia de la salud ambiental</v>
      </c>
      <c r="E1257" s="8" t="s">
        <v>289</v>
      </c>
      <c r="F1257" s="78" t="s">
        <v>293</v>
      </c>
      <c r="G1257" s="78" t="s">
        <v>446</v>
      </c>
      <c r="H1257" s="78" t="s">
        <v>420</v>
      </c>
      <c r="I1257" s="8" t="s">
        <v>516</v>
      </c>
      <c r="J1257" s="8" t="s">
        <v>516</v>
      </c>
      <c r="K1257" s="78" t="s">
        <v>457</v>
      </c>
      <c r="L1257" s="78" t="s">
        <v>98</v>
      </c>
      <c r="M1257" s="8" t="str">
        <f t="shared" si="71"/>
        <v>2386Vigilancia de la salud ambientalSAN CRISTOBALB. ENERO 2025</v>
      </c>
      <c r="N1257" s="125">
        <f t="shared" si="74"/>
        <v>0</v>
      </c>
      <c r="O1257" s="125">
        <f t="shared" si="73"/>
        <v>5530386</v>
      </c>
      <c r="P1257" s="96">
        <v>0</v>
      </c>
      <c r="Q1257" s="96">
        <v>1</v>
      </c>
      <c r="R1257" s="96">
        <v>0</v>
      </c>
      <c r="S1257" s="96">
        <v>5530386</v>
      </c>
      <c r="T1257" s="96">
        <v>0</v>
      </c>
      <c r="U1257" s="96">
        <v>1</v>
      </c>
      <c r="V1257" s="96">
        <v>0</v>
      </c>
      <c r="W1257" s="96">
        <v>5530386</v>
      </c>
    </row>
    <row r="1258" spans="2:23" ht="60" x14ac:dyDescent="0.25">
      <c r="B1258" s="78">
        <v>2387</v>
      </c>
      <c r="C1258" s="89" t="s">
        <v>70</v>
      </c>
      <c r="D1258" s="8" t="str">
        <f t="shared" si="72"/>
        <v>2387Vigilancia de la salud ambiental</v>
      </c>
      <c r="E1258" s="8" t="s">
        <v>289</v>
      </c>
      <c r="F1258" s="78" t="s">
        <v>296</v>
      </c>
      <c r="G1258" s="78" t="s">
        <v>402</v>
      </c>
      <c r="H1258" s="78" t="s">
        <v>414</v>
      </c>
      <c r="I1258" s="8" t="s">
        <v>516</v>
      </c>
      <c r="J1258" s="8" t="s">
        <v>516</v>
      </c>
      <c r="K1258" s="78" t="s">
        <v>458</v>
      </c>
      <c r="L1258" s="78" t="s">
        <v>98</v>
      </c>
      <c r="M1258" s="8" t="str">
        <f t="shared" si="71"/>
        <v>2387Vigilancia de la salud ambientalSANTA FEB. ENERO 2025</v>
      </c>
      <c r="N1258" s="125">
        <f t="shared" si="74"/>
        <v>0</v>
      </c>
      <c r="O1258" s="125">
        <f t="shared" si="73"/>
        <v>0</v>
      </c>
      <c r="P1258" s="96">
        <v>0</v>
      </c>
      <c r="Q1258" s="79">
        <v>0</v>
      </c>
      <c r="R1258" s="96">
        <v>0</v>
      </c>
      <c r="S1258" s="80">
        <v>0</v>
      </c>
      <c r="T1258" s="96">
        <v>0</v>
      </c>
      <c r="U1258" s="79">
        <v>0</v>
      </c>
      <c r="V1258" s="96">
        <v>0</v>
      </c>
      <c r="W1258" s="80">
        <v>0</v>
      </c>
    </row>
    <row r="1259" spans="2:23" ht="72" x14ac:dyDescent="0.25">
      <c r="B1259" s="78">
        <v>2387</v>
      </c>
      <c r="C1259" s="89" t="s">
        <v>70</v>
      </c>
      <c r="D1259" s="8" t="str">
        <f t="shared" si="72"/>
        <v>2387Vigilancia de la salud ambiental</v>
      </c>
      <c r="E1259" s="8" t="s">
        <v>289</v>
      </c>
      <c r="F1259" s="78" t="s">
        <v>296</v>
      </c>
      <c r="G1259" s="78" t="s">
        <v>402</v>
      </c>
      <c r="H1259" s="78" t="s">
        <v>414</v>
      </c>
      <c r="I1259" s="8" t="s">
        <v>516</v>
      </c>
      <c r="J1259" s="8" t="s">
        <v>516</v>
      </c>
      <c r="K1259" s="78" t="s">
        <v>457</v>
      </c>
      <c r="L1259" s="78" t="s">
        <v>98</v>
      </c>
      <c r="M1259" s="8" t="str">
        <f t="shared" si="71"/>
        <v>2387Vigilancia de la salud ambientalSAN CRISTOBALB. ENERO 2025</v>
      </c>
      <c r="N1259" s="125">
        <f t="shared" si="74"/>
        <v>0</v>
      </c>
      <c r="O1259" s="125">
        <f t="shared" si="73"/>
        <v>0</v>
      </c>
      <c r="P1259" s="96">
        <v>0</v>
      </c>
      <c r="Q1259" s="79">
        <v>0</v>
      </c>
      <c r="R1259" s="96">
        <v>0</v>
      </c>
      <c r="S1259" s="80">
        <v>0</v>
      </c>
      <c r="T1259" s="96">
        <v>0</v>
      </c>
      <c r="U1259" s="79">
        <v>0</v>
      </c>
      <c r="V1259" s="96">
        <v>0</v>
      </c>
      <c r="W1259" s="80">
        <v>0</v>
      </c>
    </row>
    <row r="1260" spans="2:23" ht="60" x14ac:dyDescent="0.25">
      <c r="B1260" s="78">
        <v>2387</v>
      </c>
      <c r="C1260" s="89" t="s">
        <v>70</v>
      </c>
      <c r="D1260" s="8" t="str">
        <f t="shared" si="72"/>
        <v>2387Vigilancia de la salud ambiental</v>
      </c>
      <c r="E1260" s="8" t="s">
        <v>289</v>
      </c>
      <c r="F1260" s="78" t="s">
        <v>296</v>
      </c>
      <c r="G1260" s="78" t="s">
        <v>402</v>
      </c>
      <c r="H1260" s="78" t="s">
        <v>414</v>
      </c>
      <c r="I1260" s="8" t="s">
        <v>516</v>
      </c>
      <c r="J1260" s="8" t="s">
        <v>516</v>
      </c>
      <c r="K1260" s="78" t="s">
        <v>455</v>
      </c>
      <c r="L1260" s="78" t="s">
        <v>98</v>
      </c>
      <c r="M1260" s="8" t="str">
        <f t="shared" si="71"/>
        <v>2387Vigilancia de la salud ambientalMARTIRESB. ENERO 2025</v>
      </c>
      <c r="N1260" s="125">
        <f t="shared" si="74"/>
        <v>0</v>
      </c>
      <c r="O1260" s="125">
        <f t="shared" si="73"/>
        <v>90168</v>
      </c>
      <c r="P1260" s="96">
        <v>0</v>
      </c>
      <c r="Q1260" s="79">
        <v>2</v>
      </c>
      <c r="R1260" s="96">
        <v>0</v>
      </c>
      <c r="S1260" s="80">
        <v>180336</v>
      </c>
      <c r="T1260" s="96">
        <v>0</v>
      </c>
      <c r="U1260" s="79">
        <v>1</v>
      </c>
      <c r="V1260" s="96">
        <v>0</v>
      </c>
      <c r="W1260" s="80">
        <v>90168</v>
      </c>
    </row>
    <row r="1261" spans="2:23" ht="72" x14ac:dyDescent="0.25">
      <c r="B1261" s="78">
        <v>2387</v>
      </c>
      <c r="C1261" s="89" t="s">
        <v>70</v>
      </c>
      <c r="D1261" s="8" t="str">
        <f t="shared" si="72"/>
        <v>2387Vigilancia de la salud ambiental</v>
      </c>
      <c r="E1261" s="8" t="s">
        <v>289</v>
      </c>
      <c r="F1261" s="78" t="s">
        <v>296</v>
      </c>
      <c r="G1261" s="78" t="s">
        <v>402</v>
      </c>
      <c r="H1261" s="78" t="s">
        <v>414</v>
      </c>
      <c r="I1261" s="8" t="s">
        <v>516</v>
      </c>
      <c r="J1261" s="8" t="s">
        <v>516</v>
      </c>
      <c r="K1261" s="78" t="s">
        <v>453</v>
      </c>
      <c r="L1261" s="78" t="s">
        <v>98</v>
      </c>
      <c r="M1261" s="8" t="str">
        <f t="shared" si="71"/>
        <v>2387Vigilancia de la salud ambientalANTONIO NARIÑOB. ENERO 2025</v>
      </c>
      <c r="N1261" s="125">
        <f t="shared" si="74"/>
        <v>0</v>
      </c>
      <c r="O1261" s="125">
        <f t="shared" si="73"/>
        <v>90168</v>
      </c>
      <c r="P1261" s="96">
        <v>0</v>
      </c>
      <c r="Q1261" s="79">
        <v>1</v>
      </c>
      <c r="R1261" s="96">
        <v>0</v>
      </c>
      <c r="S1261" s="80">
        <v>90168</v>
      </c>
      <c r="T1261" s="96">
        <v>0</v>
      </c>
      <c r="U1261" s="79">
        <v>1</v>
      </c>
      <c r="V1261" s="96">
        <v>0</v>
      </c>
      <c r="W1261" s="80">
        <v>90168</v>
      </c>
    </row>
    <row r="1262" spans="2:23" ht="60" x14ac:dyDescent="0.25">
      <c r="B1262" s="78">
        <v>2387</v>
      </c>
      <c r="C1262" s="89" t="s">
        <v>70</v>
      </c>
      <c r="D1262" s="8" t="str">
        <f t="shared" si="72"/>
        <v>2387Vigilancia de la salud ambiental</v>
      </c>
      <c r="E1262" s="8" t="s">
        <v>289</v>
      </c>
      <c r="F1262" s="78" t="s">
        <v>296</v>
      </c>
      <c r="G1262" s="78" t="s">
        <v>402</v>
      </c>
      <c r="H1262" s="78" t="s">
        <v>414</v>
      </c>
      <c r="I1262" s="8" t="s">
        <v>516</v>
      </c>
      <c r="J1262" s="8" t="s">
        <v>516</v>
      </c>
      <c r="K1262" s="78" t="s">
        <v>454</v>
      </c>
      <c r="L1262" s="78" t="s">
        <v>98</v>
      </c>
      <c r="M1262" s="8" t="str">
        <f t="shared" si="71"/>
        <v>2387Vigilancia de la salud ambientalCANDELARIAB. ENERO 2025</v>
      </c>
      <c r="N1262" s="125">
        <f t="shared" si="74"/>
        <v>0</v>
      </c>
      <c r="O1262" s="125">
        <f t="shared" si="73"/>
        <v>0</v>
      </c>
      <c r="P1262" s="96">
        <v>0</v>
      </c>
      <c r="Q1262" s="79">
        <v>0</v>
      </c>
      <c r="R1262" s="96">
        <v>0</v>
      </c>
      <c r="S1262" s="80">
        <v>0</v>
      </c>
      <c r="T1262" s="96">
        <v>0</v>
      </c>
      <c r="U1262" s="79">
        <v>0</v>
      </c>
      <c r="V1262" s="96">
        <v>0</v>
      </c>
      <c r="W1262" s="80">
        <v>0</v>
      </c>
    </row>
    <row r="1263" spans="2:23" ht="72" x14ac:dyDescent="0.25">
      <c r="B1263" s="78">
        <v>2387</v>
      </c>
      <c r="C1263" s="89" t="s">
        <v>70</v>
      </c>
      <c r="D1263" s="8" t="str">
        <f t="shared" si="72"/>
        <v>2387Vigilancia de la salud ambiental</v>
      </c>
      <c r="E1263" s="8" t="s">
        <v>289</v>
      </c>
      <c r="F1263" s="78" t="s">
        <v>296</v>
      </c>
      <c r="G1263" s="78" t="s">
        <v>402</v>
      </c>
      <c r="H1263" s="78" t="s">
        <v>414</v>
      </c>
      <c r="I1263" s="8" t="s">
        <v>516</v>
      </c>
      <c r="J1263" s="8" t="s">
        <v>516</v>
      </c>
      <c r="K1263" s="78" t="s">
        <v>456</v>
      </c>
      <c r="L1263" s="78" t="s">
        <v>98</v>
      </c>
      <c r="M1263" s="8" t="str">
        <f t="shared" si="71"/>
        <v>2387Vigilancia de la salud ambientalRAFAEL URIBE URIBEB. ENERO 2025</v>
      </c>
      <c r="N1263" s="125">
        <f t="shared" si="74"/>
        <v>0</v>
      </c>
      <c r="O1263" s="125">
        <f t="shared" si="73"/>
        <v>0</v>
      </c>
      <c r="P1263" s="96">
        <v>0</v>
      </c>
      <c r="Q1263" s="79">
        <v>0</v>
      </c>
      <c r="R1263" s="96">
        <v>0</v>
      </c>
      <c r="S1263" s="80">
        <v>0</v>
      </c>
      <c r="T1263" s="96">
        <v>0</v>
      </c>
      <c r="U1263" s="79">
        <v>0</v>
      </c>
      <c r="V1263" s="96">
        <v>0</v>
      </c>
      <c r="W1263" s="80">
        <v>0</v>
      </c>
    </row>
    <row r="1264" spans="2:23" ht="67.5" x14ac:dyDescent="0.25">
      <c r="B1264" s="78">
        <v>2388</v>
      </c>
      <c r="C1264" s="89" t="s">
        <v>70</v>
      </c>
      <c r="D1264" s="8" t="str">
        <f t="shared" si="72"/>
        <v>2388Vigilancia de la salud ambiental</v>
      </c>
      <c r="E1264" s="8" t="s">
        <v>289</v>
      </c>
      <c r="F1264" s="78" t="s">
        <v>296</v>
      </c>
      <c r="G1264" s="78" t="s">
        <v>403</v>
      </c>
      <c r="H1264" s="78" t="s">
        <v>414</v>
      </c>
      <c r="I1264" s="8" t="s">
        <v>516</v>
      </c>
      <c r="J1264" s="8" t="s">
        <v>516</v>
      </c>
      <c r="K1264" s="78" t="s">
        <v>458</v>
      </c>
      <c r="L1264" s="78" t="s">
        <v>98</v>
      </c>
      <c r="M1264" s="8" t="str">
        <f t="shared" si="71"/>
        <v>2388Vigilancia de la salud ambientalSANTA FEB. ENERO 2025</v>
      </c>
      <c r="N1264" s="125">
        <f t="shared" si="74"/>
        <v>0</v>
      </c>
      <c r="O1264" s="125">
        <f t="shared" si="73"/>
        <v>90168</v>
      </c>
      <c r="P1264" s="96">
        <v>0</v>
      </c>
      <c r="Q1264" s="79">
        <v>1</v>
      </c>
      <c r="R1264" s="96">
        <v>0</v>
      </c>
      <c r="S1264" s="80">
        <v>90168</v>
      </c>
      <c r="T1264" s="96">
        <v>0</v>
      </c>
      <c r="U1264" s="79">
        <v>0</v>
      </c>
      <c r="V1264" s="96">
        <v>0</v>
      </c>
      <c r="W1264" s="80">
        <v>0</v>
      </c>
    </row>
    <row r="1265" spans="2:23" ht="72" x14ac:dyDescent="0.25">
      <c r="B1265" s="78">
        <v>2388</v>
      </c>
      <c r="C1265" s="89" t="s">
        <v>70</v>
      </c>
      <c r="D1265" s="8" t="str">
        <f t="shared" si="72"/>
        <v>2388Vigilancia de la salud ambiental</v>
      </c>
      <c r="E1265" s="8" t="s">
        <v>289</v>
      </c>
      <c r="F1265" s="78" t="s">
        <v>296</v>
      </c>
      <c r="G1265" s="78" t="s">
        <v>403</v>
      </c>
      <c r="H1265" s="78" t="s">
        <v>414</v>
      </c>
      <c r="I1265" s="8" t="s">
        <v>516</v>
      </c>
      <c r="J1265" s="8" t="s">
        <v>516</v>
      </c>
      <c r="K1265" s="78" t="s">
        <v>457</v>
      </c>
      <c r="L1265" s="78" t="s">
        <v>98</v>
      </c>
      <c r="M1265" s="8" t="str">
        <f t="shared" si="71"/>
        <v>2388Vigilancia de la salud ambientalSAN CRISTOBALB. ENERO 2025</v>
      </c>
      <c r="N1265" s="125">
        <f t="shared" si="74"/>
        <v>0</v>
      </c>
      <c r="O1265" s="125">
        <f t="shared" si="73"/>
        <v>90168</v>
      </c>
      <c r="P1265" s="96">
        <v>0</v>
      </c>
      <c r="Q1265" s="79">
        <v>5</v>
      </c>
      <c r="R1265" s="96">
        <v>0</v>
      </c>
      <c r="S1265" s="80">
        <v>450840</v>
      </c>
      <c r="T1265" s="96">
        <v>0</v>
      </c>
      <c r="U1265" s="79">
        <v>5</v>
      </c>
      <c r="V1265" s="96">
        <v>0</v>
      </c>
      <c r="W1265" s="80">
        <v>450840</v>
      </c>
    </row>
    <row r="1266" spans="2:23" ht="67.5" x14ac:dyDescent="0.25">
      <c r="B1266" s="78">
        <v>2388</v>
      </c>
      <c r="C1266" s="89" t="s">
        <v>70</v>
      </c>
      <c r="D1266" s="8" t="str">
        <f t="shared" si="72"/>
        <v>2388Vigilancia de la salud ambiental</v>
      </c>
      <c r="E1266" s="8" t="s">
        <v>289</v>
      </c>
      <c r="F1266" s="78" t="s">
        <v>296</v>
      </c>
      <c r="G1266" s="78" t="s">
        <v>403</v>
      </c>
      <c r="H1266" s="78" t="s">
        <v>414</v>
      </c>
      <c r="I1266" s="8" t="s">
        <v>516</v>
      </c>
      <c r="J1266" s="8" t="s">
        <v>516</v>
      </c>
      <c r="K1266" s="78" t="s">
        <v>455</v>
      </c>
      <c r="L1266" s="78" t="s">
        <v>98</v>
      </c>
      <c r="M1266" s="8" t="str">
        <f t="shared" si="71"/>
        <v>2388Vigilancia de la salud ambientalMARTIRESB. ENERO 2025</v>
      </c>
      <c r="N1266" s="125">
        <f t="shared" si="74"/>
        <v>0</v>
      </c>
      <c r="O1266" s="125">
        <f t="shared" si="73"/>
        <v>90168</v>
      </c>
      <c r="P1266" s="96">
        <v>0</v>
      </c>
      <c r="Q1266" s="79">
        <v>1</v>
      </c>
      <c r="R1266" s="96">
        <v>0</v>
      </c>
      <c r="S1266" s="80">
        <v>90168</v>
      </c>
      <c r="T1266" s="96">
        <v>0</v>
      </c>
      <c r="U1266" s="79">
        <v>1</v>
      </c>
      <c r="V1266" s="96">
        <v>0</v>
      </c>
      <c r="W1266" s="80">
        <v>90168</v>
      </c>
    </row>
    <row r="1267" spans="2:23" ht="72" x14ac:dyDescent="0.25">
      <c r="B1267" s="78">
        <v>2388</v>
      </c>
      <c r="C1267" s="89" t="s">
        <v>70</v>
      </c>
      <c r="D1267" s="8" t="str">
        <f t="shared" si="72"/>
        <v>2388Vigilancia de la salud ambiental</v>
      </c>
      <c r="E1267" s="8" t="s">
        <v>289</v>
      </c>
      <c r="F1267" s="78" t="s">
        <v>296</v>
      </c>
      <c r="G1267" s="78" t="s">
        <v>403</v>
      </c>
      <c r="H1267" s="78" t="s">
        <v>414</v>
      </c>
      <c r="I1267" s="8" t="s">
        <v>516</v>
      </c>
      <c r="J1267" s="8" t="s">
        <v>516</v>
      </c>
      <c r="K1267" s="78" t="s">
        <v>453</v>
      </c>
      <c r="L1267" s="78" t="s">
        <v>98</v>
      </c>
      <c r="M1267" s="8" t="str">
        <f t="shared" si="71"/>
        <v>2388Vigilancia de la salud ambientalANTONIO NARIÑOB. ENERO 2025</v>
      </c>
      <c r="N1267" s="125">
        <f t="shared" si="74"/>
        <v>0</v>
      </c>
      <c r="O1267" s="125">
        <f t="shared" si="73"/>
        <v>90168</v>
      </c>
      <c r="P1267" s="96">
        <v>0</v>
      </c>
      <c r="Q1267" s="79">
        <v>1</v>
      </c>
      <c r="R1267" s="96">
        <v>0</v>
      </c>
      <c r="S1267" s="80">
        <v>90168</v>
      </c>
      <c r="T1267" s="96">
        <v>0</v>
      </c>
      <c r="U1267" s="79">
        <v>1</v>
      </c>
      <c r="V1267" s="96">
        <v>0</v>
      </c>
      <c r="W1267" s="80">
        <v>90168</v>
      </c>
    </row>
    <row r="1268" spans="2:23" ht="67.5" x14ac:dyDescent="0.25">
      <c r="B1268" s="78">
        <v>2388</v>
      </c>
      <c r="C1268" s="89" t="s">
        <v>70</v>
      </c>
      <c r="D1268" s="8" t="str">
        <f t="shared" si="72"/>
        <v>2388Vigilancia de la salud ambiental</v>
      </c>
      <c r="E1268" s="8" t="s">
        <v>289</v>
      </c>
      <c r="F1268" s="78" t="s">
        <v>296</v>
      </c>
      <c r="G1268" s="78" t="s">
        <v>403</v>
      </c>
      <c r="H1268" s="78" t="s">
        <v>414</v>
      </c>
      <c r="I1268" s="8" t="s">
        <v>516</v>
      </c>
      <c r="J1268" s="8" t="s">
        <v>516</v>
      </c>
      <c r="K1268" s="78" t="s">
        <v>454</v>
      </c>
      <c r="L1268" s="78" t="s">
        <v>98</v>
      </c>
      <c r="M1268" s="8" t="str">
        <f t="shared" si="71"/>
        <v>2388Vigilancia de la salud ambientalCANDELARIAB. ENERO 2025</v>
      </c>
      <c r="N1268" s="125">
        <f t="shared" si="74"/>
        <v>0</v>
      </c>
      <c r="O1268" s="125">
        <f t="shared" si="73"/>
        <v>0</v>
      </c>
      <c r="P1268" s="96">
        <v>0</v>
      </c>
      <c r="Q1268" s="79">
        <v>0</v>
      </c>
      <c r="R1268" s="96">
        <v>0</v>
      </c>
      <c r="S1268" s="80">
        <v>0</v>
      </c>
      <c r="T1268" s="96">
        <v>0</v>
      </c>
      <c r="U1268" s="79">
        <v>0</v>
      </c>
      <c r="V1268" s="96">
        <v>0</v>
      </c>
      <c r="W1268" s="80">
        <v>0</v>
      </c>
    </row>
    <row r="1269" spans="2:23" ht="72" x14ac:dyDescent="0.25">
      <c r="B1269" s="78">
        <v>2388</v>
      </c>
      <c r="C1269" s="89" t="s">
        <v>70</v>
      </c>
      <c r="D1269" s="8" t="str">
        <f t="shared" si="72"/>
        <v>2388Vigilancia de la salud ambiental</v>
      </c>
      <c r="E1269" s="8" t="s">
        <v>289</v>
      </c>
      <c r="F1269" s="78" t="s">
        <v>296</v>
      </c>
      <c r="G1269" s="78" t="s">
        <v>403</v>
      </c>
      <c r="H1269" s="78" t="s">
        <v>414</v>
      </c>
      <c r="I1269" s="8" t="s">
        <v>516</v>
      </c>
      <c r="J1269" s="8" t="s">
        <v>516</v>
      </c>
      <c r="K1269" s="78" t="s">
        <v>456</v>
      </c>
      <c r="L1269" s="78" t="s">
        <v>98</v>
      </c>
      <c r="M1269" s="8" t="str">
        <f t="shared" si="71"/>
        <v>2388Vigilancia de la salud ambientalRAFAEL URIBE URIBEB. ENERO 2025</v>
      </c>
      <c r="N1269" s="125">
        <f t="shared" si="74"/>
        <v>0</v>
      </c>
      <c r="O1269" s="125">
        <f t="shared" si="73"/>
        <v>90168</v>
      </c>
      <c r="P1269" s="96">
        <v>0</v>
      </c>
      <c r="Q1269" s="79">
        <v>5</v>
      </c>
      <c r="R1269" s="96">
        <v>0</v>
      </c>
      <c r="S1269" s="80">
        <v>450840</v>
      </c>
      <c r="T1269" s="96">
        <v>0</v>
      </c>
      <c r="U1269" s="79">
        <v>5</v>
      </c>
      <c r="V1269" s="96">
        <v>0</v>
      </c>
      <c r="W1269" s="80">
        <v>450840</v>
      </c>
    </row>
    <row r="1270" spans="2:23" ht="60" x14ac:dyDescent="0.25">
      <c r="B1270" s="78">
        <v>2389</v>
      </c>
      <c r="C1270" s="89" t="s">
        <v>70</v>
      </c>
      <c r="D1270" s="8" t="str">
        <f t="shared" si="72"/>
        <v>2389Vigilancia de la salud ambiental</v>
      </c>
      <c r="E1270" s="8" t="s">
        <v>289</v>
      </c>
      <c r="F1270" s="78" t="s">
        <v>296</v>
      </c>
      <c r="G1270" s="78" t="s">
        <v>404</v>
      </c>
      <c r="H1270" s="78" t="s">
        <v>416</v>
      </c>
      <c r="I1270" s="8" t="s">
        <v>516</v>
      </c>
      <c r="J1270" s="8" t="s">
        <v>516</v>
      </c>
      <c r="K1270" s="78" t="s">
        <v>454</v>
      </c>
      <c r="L1270" s="78" t="s">
        <v>98</v>
      </c>
      <c r="M1270" s="8" t="str">
        <f t="shared" si="71"/>
        <v>2389Vigilancia de la salud ambientalCANDELARIAB. ENERO 2025</v>
      </c>
      <c r="N1270" s="125">
        <f t="shared" si="74"/>
        <v>0</v>
      </c>
      <c r="O1270" s="125">
        <f t="shared" si="73"/>
        <v>60113</v>
      </c>
      <c r="P1270" s="96">
        <v>0</v>
      </c>
      <c r="Q1270" s="79">
        <v>3</v>
      </c>
      <c r="R1270" s="96">
        <v>0</v>
      </c>
      <c r="S1270" s="80">
        <v>180339</v>
      </c>
      <c r="T1270" s="96">
        <v>0</v>
      </c>
      <c r="U1270" s="79">
        <v>3</v>
      </c>
      <c r="V1270" s="96">
        <v>0</v>
      </c>
      <c r="W1270" s="80">
        <v>180339</v>
      </c>
    </row>
    <row r="1271" spans="2:23" ht="60" x14ac:dyDescent="0.25">
      <c r="B1271" s="78">
        <v>2390</v>
      </c>
      <c r="C1271" s="89" t="s">
        <v>70</v>
      </c>
      <c r="D1271" s="8" t="str">
        <f t="shared" si="72"/>
        <v>2390Vigilancia de la salud ambiental</v>
      </c>
      <c r="E1271" s="8" t="s">
        <v>289</v>
      </c>
      <c r="F1271" s="78" t="s">
        <v>296</v>
      </c>
      <c r="G1271" s="78" t="s">
        <v>405</v>
      </c>
      <c r="H1271" s="78" t="s">
        <v>416</v>
      </c>
      <c r="I1271" s="8" t="s">
        <v>516</v>
      </c>
      <c r="J1271" s="8" t="s">
        <v>516</v>
      </c>
      <c r="K1271" s="78" t="s">
        <v>454</v>
      </c>
      <c r="L1271" s="78" t="s">
        <v>98</v>
      </c>
      <c r="M1271" s="8" t="str">
        <f t="shared" si="71"/>
        <v>2390Vigilancia de la salud ambientalCANDELARIAB. ENERO 2025</v>
      </c>
      <c r="N1271" s="125">
        <f t="shared" si="74"/>
        <v>0</v>
      </c>
      <c r="O1271" s="125">
        <f t="shared" si="73"/>
        <v>60113</v>
      </c>
      <c r="P1271" s="96">
        <v>0</v>
      </c>
      <c r="Q1271" s="79">
        <v>40</v>
      </c>
      <c r="R1271" s="96">
        <v>0</v>
      </c>
      <c r="S1271" s="80">
        <v>2404520</v>
      </c>
      <c r="T1271" s="96">
        <v>0</v>
      </c>
      <c r="U1271" s="79">
        <v>40</v>
      </c>
      <c r="V1271" s="96">
        <v>0</v>
      </c>
      <c r="W1271" s="80">
        <v>2404520</v>
      </c>
    </row>
    <row r="1272" spans="2:23" ht="60" x14ac:dyDescent="0.25">
      <c r="B1272" s="78">
        <v>2391</v>
      </c>
      <c r="C1272" s="89" t="s">
        <v>70</v>
      </c>
      <c r="D1272" s="8" t="str">
        <f t="shared" si="72"/>
        <v>2391Vigilancia de la salud ambiental</v>
      </c>
      <c r="E1272" s="8" t="s">
        <v>289</v>
      </c>
      <c r="F1272" s="78" t="s">
        <v>296</v>
      </c>
      <c r="G1272" s="78" t="s">
        <v>406</v>
      </c>
      <c r="H1272" s="78" t="s">
        <v>422</v>
      </c>
      <c r="I1272" s="8" t="s">
        <v>516</v>
      </c>
      <c r="J1272" s="8" t="s">
        <v>516</v>
      </c>
      <c r="K1272" s="78" t="s">
        <v>454</v>
      </c>
      <c r="L1272" s="78" t="s">
        <v>98</v>
      </c>
      <c r="M1272" s="8" t="str">
        <f t="shared" si="71"/>
        <v>2391Vigilancia de la salud ambientalCANDELARIAB. ENERO 2025</v>
      </c>
      <c r="N1272" s="125">
        <f t="shared" si="74"/>
        <v>0</v>
      </c>
      <c r="O1272" s="125">
        <f t="shared" si="73"/>
        <v>0</v>
      </c>
      <c r="P1272" s="96">
        <v>0</v>
      </c>
      <c r="Q1272" s="79">
        <v>0</v>
      </c>
      <c r="R1272" s="96">
        <v>0</v>
      </c>
      <c r="S1272" s="80">
        <v>0</v>
      </c>
      <c r="T1272" s="96">
        <v>0</v>
      </c>
      <c r="U1272" s="79">
        <v>0</v>
      </c>
      <c r="V1272" s="96">
        <v>0</v>
      </c>
      <c r="W1272" s="80">
        <v>0</v>
      </c>
    </row>
    <row r="1273" spans="2:23" ht="60" x14ac:dyDescent="0.25">
      <c r="B1273" s="78">
        <v>2392</v>
      </c>
      <c r="C1273" s="89" t="s">
        <v>70</v>
      </c>
      <c r="D1273" s="8" t="str">
        <f t="shared" si="72"/>
        <v>2392Vigilancia de la salud ambiental</v>
      </c>
      <c r="E1273" s="8" t="s">
        <v>289</v>
      </c>
      <c r="F1273" s="78" t="s">
        <v>296</v>
      </c>
      <c r="G1273" s="78" t="s">
        <v>407</v>
      </c>
      <c r="H1273" s="78" t="s">
        <v>416</v>
      </c>
      <c r="I1273" s="8" t="s">
        <v>516</v>
      </c>
      <c r="J1273" s="8" t="s">
        <v>516</v>
      </c>
      <c r="K1273" s="78" t="s">
        <v>454</v>
      </c>
      <c r="L1273" s="78" t="s">
        <v>98</v>
      </c>
      <c r="M1273" s="8" t="str">
        <f t="shared" si="71"/>
        <v>2392Vigilancia de la salud ambientalCANDELARIAB. ENERO 2025</v>
      </c>
      <c r="N1273" s="125">
        <f t="shared" si="74"/>
        <v>0</v>
      </c>
      <c r="O1273" s="125">
        <f t="shared" si="73"/>
        <v>60113</v>
      </c>
      <c r="P1273" s="96">
        <v>0</v>
      </c>
      <c r="Q1273" s="79">
        <v>5</v>
      </c>
      <c r="R1273" s="96">
        <v>0</v>
      </c>
      <c r="S1273" s="80">
        <v>300565</v>
      </c>
      <c r="T1273" s="96">
        <v>0</v>
      </c>
      <c r="U1273" s="79">
        <v>5</v>
      </c>
      <c r="V1273" s="96">
        <v>0</v>
      </c>
      <c r="W1273" s="80">
        <v>300565</v>
      </c>
    </row>
    <row r="1274" spans="2:23" ht="60" x14ac:dyDescent="0.25">
      <c r="B1274" s="78">
        <v>2393</v>
      </c>
      <c r="C1274" s="89" t="s">
        <v>70</v>
      </c>
      <c r="D1274" s="8" t="str">
        <f t="shared" si="72"/>
        <v>2393Vigilancia de la salud ambiental</v>
      </c>
      <c r="E1274" s="8" t="s">
        <v>289</v>
      </c>
      <c r="F1274" s="78" t="s">
        <v>296</v>
      </c>
      <c r="G1274" s="78" t="s">
        <v>408</v>
      </c>
      <c r="H1274" s="78" t="s">
        <v>414</v>
      </c>
      <c r="I1274" s="8" t="s">
        <v>516</v>
      </c>
      <c r="J1274" s="8" t="s">
        <v>516</v>
      </c>
      <c r="K1274" s="78" t="s">
        <v>458</v>
      </c>
      <c r="L1274" s="78" t="s">
        <v>98</v>
      </c>
      <c r="M1274" s="8" t="str">
        <f t="shared" si="71"/>
        <v>2393Vigilancia de la salud ambientalSANTA FEB. ENERO 2025</v>
      </c>
      <c r="N1274" s="125">
        <f t="shared" si="74"/>
        <v>0</v>
      </c>
      <c r="O1274" s="125">
        <f t="shared" si="73"/>
        <v>90168</v>
      </c>
      <c r="P1274" s="96">
        <v>0</v>
      </c>
      <c r="Q1274" s="79">
        <v>3</v>
      </c>
      <c r="R1274" s="96">
        <v>0</v>
      </c>
      <c r="S1274" s="80">
        <v>270504</v>
      </c>
      <c r="T1274" s="96">
        <v>0</v>
      </c>
      <c r="U1274" s="79">
        <v>3</v>
      </c>
      <c r="V1274" s="96">
        <v>0</v>
      </c>
      <c r="W1274" s="80">
        <v>270504</v>
      </c>
    </row>
    <row r="1275" spans="2:23" ht="72" x14ac:dyDescent="0.25">
      <c r="B1275" s="78">
        <v>2393</v>
      </c>
      <c r="C1275" s="89" t="s">
        <v>70</v>
      </c>
      <c r="D1275" s="8" t="str">
        <f t="shared" si="72"/>
        <v>2393Vigilancia de la salud ambiental</v>
      </c>
      <c r="E1275" s="8" t="s">
        <v>289</v>
      </c>
      <c r="F1275" s="78" t="s">
        <v>296</v>
      </c>
      <c r="G1275" s="78" t="s">
        <v>408</v>
      </c>
      <c r="H1275" s="78" t="s">
        <v>414</v>
      </c>
      <c r="I1275" s="8" t="s">
        <v>516</v>
      </c>
      <c r="J1275" s="8" t="s">
        <v>516</v>
      </c>
      <c r="K1275" s="78" t="s">
        <v>457</v>
      </c>
      <c r="L1275" s="78" t="s">
        <v>98</v>
      </c>
      <c r="M1275" s="8" t="str">
        <f t="shared" si="71"/>
        <v>2393Vigilancia de la salud ambientalSAN CRISTOBALB. ENERO 2025</v>
      </c>
      <c r="N1275" s="125">
        <f t="shared" si="74"/>
        <v>0</v>
      </c>
      <c r="O1275" s="125">
        <f t="shared" si="73"/>
        <v>90168</v>
      </c>
      <c r="P1275" s="96">
        <v>0</v>
      </c>
      <c r="Q1275" s="79">
        <v>14</v>
      </c>
      <c r="R1275" s="96">
        <v>0</v>
      </c>
      <c r="S1275" s="80">
        <v>1262352</v>
      </c>
      <c r="T1275" s="96">
        <v>0</v>
      </c>
      <c r="U1275" s="79">
        <v>12</v>
      </c>
      <c r="V1275" s="96">
        <v>0</v>
      </c>
      <c r="W1275" s="80">
        <v>1082016</v>
      </c>
    </row>
    <row r="1276" spans="2:23" ht="60" x14ac:dyDescent="0.25">
      <c r="B1276" s="78">
        <v>2393</v>
      </c>
      <c r="C1276" s="89" t="s">
        <v>70</v>
      </c>
      <c r="D1276" s="8" t="str">
        <f t="shared" si="72"/>
        <v>2393Vigilancia de la salud ambiental</v>
      </c>
      <c r="E1276" s="8" t="s">
        <v>289</v>
      </c>
      <c r="F1276" s="78" t="s">
        <v>296</v>
      </c>
      <c r="G1276" s="78" t="s">
        <v>408</v>
      </c>
      <c r="H1276" s="78" t="s">
        <v>414</v>
      </c>
      <c r="I1276" s="8" t="s">
        <v>516</v>
      </c>
      <c r="J1276" s="8" t="s">
        <v>516</v>
      </c>
      <c r="K1276" s="78" t="s">
        <v>455</v>
      </c>
      <c r="L1276" s="78" t="s">
        <v>98</v>
      </c>
      <c r="M1276" s="8" t="str">
        <f t="shared" si="71"/>
        <v>2393Vigilancia de la salud ambientalMARTIRESB. ENERO 2025</v>
      </c>
      <c r="N1276" s="125">
        <f t="shared" si="74"/>
        <v>0</v>
      </c>
      <c r="O1276" s="125">
        <f t="shared" si="73"/>
        <v>90168</v>
      </c>
      <c r="P1276" s="96">
        <v>0</v>
      </c>
      <c r="Q1276" s="79">
        <v>1</v>
      </c>
      <c r="R1276" s="96">
        <v>0</v>
      </c>
      <c r="S1276" s="80">
        <v>90168</v>
      </c>
      <c r="T1276" s="96">
        <v>0</v>
      </c>
      <c r="U1276" s="79">
        <v>1</v>
      </c>
      <c r="V1276" s="96">
        <v>0</v>
      </c>
      <c r="W1276" s="80">
        <v>90168</v>
      </c>
    </row>
    <row r="1277" spans="2:23" ht="72" x14ac:dyDescent="0.25">
      <c r="B1277" s="78">
        <v>2393</v>
      </c>
      <c r="C1277" s="89" t="s">
        <v>70</v>
      </c>
      <c r="D1277" s="8" t="str">
        <f t="shared" si="72"/>
        <v>2393Vigilancia de la salud ambiental</v>
      </c>
      <c r="E1277" s="8" t="s">
        <v>289</v>
      </c>
      <c r="F1277" s="78" t="s">
        <v>296</v>
      </c>
      <c r="G1277" s="78" t="s">
        <v>408</v>
      </c>
      <c r="H1277" s="78" t="s">
        <v>414</v>
      </c>
      <c r="I1277" s="8" t="s">
        <v>516</v>
      </c>
      <c r="J1277" s="8" t="s">
        <v>516</v>
      </c>
      <c r="K1277" s="78" t="s">
        <v>453</v>
      </c>
      <c r="L1277" s="78" t="s">
        <v>98</v>
      </c>
      <c r="M1277" s="8" t="str">
        <f t="shared" si="71"/>
        <v>2393Vigilancia de la salud ambientalANTONIO NARIÑOB. ENERO 2025</v>
      </c>
      <c r="N1277" s="125">
        <f t="shared" si="74"/>
        <v>0</v>
      </c>
      <c r="O1277" s="125">
        <f t="shared" si="73"/>
        <v>90168</v>
      </c>
      <c r="P1277" s="96">
        <v>0</v>
      </c>
      <c r="Q1277" s="79">
        <v>4</v>
      </c>
      <c r="R1277" s="96">
        <v>0</v>
      </c>
      <c r="S1277" s="80">
        <v>360672</v>
      </c>
      <c r="T1277" s="96">
        <v>0</v>
      </c>
      <c r="U1277" s="79">
        <v>4</v>
      </c>
      <c r="V1277" s="96">
        <v>0</v>
      </c>
      <c r="W1277" s="80">
        <v>360672</v>
      </c>
    </row>
    <row r="1278" spans="2:23" ht="60" x14ac:dyDescent="0.25">
      <c r="B1278" s="78">
        <v>2393</v>
      </c>
      <c r="C1278" s="89" t="s">
        <v>70</v>
      </c>
      <c r="D1278" s="8" t="str">
        <f t="shared" si="72"/>
        <v>2393Vigilancia de la salud ambiental</v>
      </c>
      <c r="E1278" s="8" t="s">
        <v>289</v>
      </c>
      <c r="F1278" s="78" t="s">
        <v>296</v>
      </c>
      <c r="G1278" s="78" t="s">
        <v>408</v>
      </c>
      <c r="H1278" s="78" t="s">
        <v>414</v>
      </c>
      <c r="I1278" s="8" t="s">
        <v>516</v>
      </c>
      <c r="J1278" s="8" t="s">
        <v>516</v>
      </c>
      <c r="K1278" s="78" t="s">
        <v>454</v>
      </c>
      <c r="L1278" s="78" t="s">
        <v>98</v>
      </c>
      <c r="M1278" s="8" t="str">
        <f t="shared" si="71"/>
        <v>2393Vigilancia de la salud ambientalCANDELARIAB. ENERO 2025</v>
      </c>
      <c r="N1278" s="125">
        <f t="shared" si="74"/>
        <v>0</v>
      </c>
      <c r="O1278" s="125">
        <f t="shared" si="73"/>
        <v>0</v>
      </c>
      <c r="P1278" s="96">
        <v>0</v>
      </c>
      <c r="Q1278" s="79">
        <v>0</v>
      </c>
      <c r="R1278" s="96">
        <v>0</v>
      </c>
      <c r="S1278" s="80">
        <v>0</v>
      </c>
      <c r="T1278" s="96">
        <v>0</v>
      </c>
      <c r="U1278" s="79">
        <v>0</v>
      </c>
      <c r="V1278" s="96">
        <v>0</v>
      </c>
      <c r="W1278" s="80">
        <v>0</v>
      </c>
    </row>
    <row r="1279" spans="2:23" ht="72" x14ac:dyDescent="0.25">
      <c r="B1279" s="78">
        <v>2393</v>
      </c>
      <c r="C1279" s="89" t="s">
        <v>70</v>
      </c>
      <c r="D1279" s="8" t="str">
        <f t="shared" si="72"/>
        <v>2393Vigilancia de la salud ambiental</v>
      </c>
      <c r="E1279" s="8" t="s">
        <v>289</v>
      </c>
      <c r="F1279" s="78" t="s">
        <v>296</v>
      </c>
      <c r="G1279" s="78" t="s">
        <v>408</v>
      </c>
      <c r="H1279" s="78" t="s">
        <v>414</v>
      </c>
      <c r="I1279" s="8" t="s">
        <v>516</v>
      </c>
      <c r="J1279" s="8" t="s">
        <v>516</v>
      </c>
      <c r="K1279" s="78" t="s">
        <v>456</v>
      </c>
      <c r="L1279" s="78" t="s">
        <v>98</v>
      </c>
      <c r="M1279" s="8" t="str">
        <f t="shared" si="71"/>
        <v>2393Vigilancia de la salud ambientalRAFAEL URIBE URIBEB. ENERO 2025</v>
      </c>
      <c r="N1279" s="125">
        <f t="shared" si="74"/>
        <v>0</v>
      </c>
      <c r="O1279" s="125">
        <f t="shared" si="73"/>
        <v>90168</v>
      </c>
      <c r="P1279" s="96">
        <v>0</v>
      </c>
      <c r="Q1279" s="79">
        <v>10</v>
      </c>
      <c r="R1279" s="96">
        <v>0</v>
      </c>
      <c r="S1279" s="80">
        <v>901680</v>
      </c>
      <c r="T1279" s="96">
        <v>0</v>
      </c>
      <c r="U1279" s="79">
        <v>10</v>
      </c>
      <c r="V1279" s="96">
        <v>0</v>
      </c>
      <c r="W1279" s="80">
        <v>901680</v>
      </c>
    </row>
    <row r="1280" spans="2:23" ht="60" x14ac:dyDescent="0.25">
      <c r="B1280" s="78">
        <v>2395</v>
      </c>
      <c r="C1280" s="89" t="s">
        <v>70</v>
      </c>
      <c r="D1280" s="8" t="str">
        <f t="shared" si="72"/>
        <v>2395Vigilancia de la salud ambiental</v>
      </c>
      <c r="E1280" s="8" t="s">
        <v>289</v>
      </c>
      <c r="F1280" s="78" t="s">
        <v>296</v>
      </c>
      <c r="G1280" s="78" t="s">
        <v>410</v>
      </c>
      <c r="H1280" s="78" t="s">
        <v>419</v>
      </c>
      <c r="I1280" s="8" t="s">
        <v>516</v>
      </c>
      <c r="J1280" s="8" t="s">
        <v>516</v>
      </c>
      <c r="K1280" s="78" t="s">
        <v>454</v>
      </c>
      <c r="L1280" s="78" t="s">
        <v>98</v>
      </c>
      <c r="M1280" s="8" t="str">
        <f t="shared" si="71"/>
        <v>2395Vigilancia de la salud ambientalCANDELARIAB. ENERO 2025</v>
      </c>
      <c r="N1280" s="125">
        <f t="shared" si="74"/>
        <v>0</v>
      </c>
      <c r="O1280" s="125">
        <f t="shared" si="73"/>
        <v>180339</v>
      </c>
      <c r="P1280" s="96">
        <v>0</v>
      </c>
      <c r="Q1280" s="79">
        <v>125</v>
      </c>
      <c r="R1280" s="96">
        <v>0</v>
      </c>
      <c r="S1280" s="80">
        <v>22542375</v>
      </c>
      <c r="T1280" s="96">
        <v>0</v>
      </c>
      <c r="U1280" s="79">
        <v>125</v>
      </c>
      <c r="V1280" s="96">
        <v>0</v>
      </c>
      <c r="W1280" s="80">
        <v>22542375</v>
      </c>
    </row>
    <row r="1281" spans="2:23" ht="72" x14ac:dyDescent="0.25">
      <c r="B1281" s="78">
        <v>2396</v>
      </c>
      <c r="C1281" s="89" t="s">
        <v>70</v>
      </c>
      <c r="D1281" s="8" t="str">
        <f t="shared" si="72"/>
        <v>2396Vigilancia de la salud ambiental</v>
      </c>
      <c r="E1281" s="8" t="s">
        <v>289</v>
      </c>
      <c r="F1281" s="78" t="s">
        <v>296</v>
      </c>
      <c r="G1281" s="78" t="s">
        <v>495</v>
      </c>
      <c r="H1281" s="78" t="s">
        <v>415</v>
      </c>
      <c r="I1281" s="8" t="s">
        <v>516</v>
      </c>
      <c r="J1281" s="8" t="s">
        <v>516</v>
      </c>
      <c r="K1281" s="78" t="s">
        <v>453</v>
      </c>
      <c r="L1281" s="78" t="s">
        <v>98</v>
      </c>
      <c r="M1281" s="8" t="str">
        <f t="shared" si="71"/>
        <v>2396Vigilancia de la salud ambientalANTONIO NARIÑOB. ENERO 2025</v>
      </c>
      <c r="N1281" s="125">
        <f t="shared" si="74"/>
        <v>0</v>
      </c>
      <c r="O1281" s="125">
        <f t="shared" si="73"/>
        <v>6870837</v>
      </c>
      <c r="P1281" s="96">
        <v>0</v>
      </c>
      <c r="Q1281" s="79">
        <v>1</v>
      </c>
      <c r="R1281" s="96">
        <v>0</v>
      </c>
      <c r="S1281" s="80">
        <v>6870837</v>
      </c>
      <c r="T1281" s="96">
        <v>0</v>
      </c>
      <c r="U1281" s="79">
        <v>1</v>
      </c>
      <c r="V1281" s="96">
        <v>0</v>
      </c>
      <c r="W1281" s="80">
        <v>6870837</v>
      </c>
    </row>
    <row r="1282" spans="2:23" ht="60" x14ac:dyDescent="0.25">
      <c r="B1282" s="78">
        <v>2399</v>
      </c>
      <c r="C1282" s="89" t="s">
        <v>70</v>
      </c>
      <c r="D1282" s="8" t="str">
        <f t="shared" si="72"/>
        <v>2399Vigilancia de la salud ambiental</v>
      </c>
      <c r="E1282" s="8" t="s">
        <v>289</v>
      </c>
      <c r="F1282" s="78" t="s">
        <v>298</v>
      </c>
      <c r="G1282" s="78" t="s">
        <v>447</v>
      </c>
      <c r="H1282" s="78" t="s">
        <v>414</v>
      </c>
      <c r="I1282" s="8" t="s">
        <v>516</v>
      </c>
      <c r="J1282" s="8" t="s">
        <v>516</v>
      </c>
      <c r="K1282" s="78" t="s">
        <v>458</v>
      </c>
      <c r="L1282" s="78" t="s">
        <v>98</v>
      </c>
      <c r="M1282" s="8" t="str">
        <f t="shared" si="71"/>
        <v>2399Vigilancia de la salud ambientalSANTA FEB. ENERO 2025</v>
      </c>
      <c r="N1282" s="125">
        <f t="shared" si="74"/>
        <v>0</v>
      </c>
      <c r="O1282" s="125">
        <f t="shared" si="73"/>
        <v>29479</v>
      </c>
      <c r="P1282" s="96">
        <v>0</v>
      </c>
      <c r="Q1282" s="79">
        <v>66</v>
      </c>
      <c r="R1282" s="96">
        <v>0</v>
      </c>
      <c r="S1282" s="80">
        <v>1945614</v>
      </c>
      <c r="T1282" s="96">
        <v>0</v>
      </c>
      <c r="U1282" s="79">
        <v>49</v>
      </c>
      <c r="V1282" s="96">
        <v>0</v>
      </c>
      <c r="W1282" s="80">
        <v>1444471</v>
      </c>
    </row>
    <row r="1283" spans="2:23" ht="72" x14ac:dyDescent="0.25">
      <c r="B1283" s="78">
        <v>2399</v>
      </c>
      <c r="C1283" s="89" t="s">
        <v>70</v>
      </c>
      <c r="D1283" s="8" t="str">
        <f t="shared" si="72"/>
        <v>2399Vigilancia de la salud ambiental</v>
      </c>
      <c r="E1283" s="8" t="s">
        <v>289</v>
      </c>
      <c r="F1283" s="78" t="s">
        <v>298</v>
      </c>
      <c r="G1283" s="78" t="s">
        <v>447</v>
      </c>
      <c r="H1283" s="78" t="s">
        <v>414</v>
      </c>
      <c r="I1283" s="8" t="s">
        <v>516</v>
      </c>
      <c r="J1283" s="8" t="s">
        <v>516</v>
      </c>
      <c r="K1283" s="78" t="s">
        <v>457</v>
      </c>
      <c r="L1283" s="78" t="s">
        <v>98</v>
      </c>
      <c r="M1283" s="8" t="str">
        <f t="shared" ref="M1283:M1346" si="75">+D1283&amp;K1283&amp;L1283</f>
        <v>2399Vigilancia de la salud ambientalSAN CRISTOBALB. ENERO 2025</v>
      </c>
      <c r="N1283" s="125">
        <f t="shared" si="74"/>
        <v>0</v>
      </c>
      <c r="O1283" s="125">
        <f t="shared" si="73"/>
        <v>29479</v>
      </c>
      <c r="P1283" s="96">
        <v>0</v>
      </c>
      <c r="Q1283" s="79">
        <v>53</v>
      </c>
      <c r="R1283" s="96">
        <v>0</v>
      </c>
      <c r="S1283" s="80">
        <v>1562387</v>
      </c>
      <c r="T1283" s="96">
        <v>0</v>
      </c>
      <c r="U1283" s="79">
        <v>53</v>
      </c>
      <c r="V1283" s="96">
        <v>0</v>
      </c>
      <c r="W1283" s="80">
        <v>1562387</v>
      </c>
    </row>
    <row r="1284" spans="2:23" ht="60" x14ac:dyDescent="0.25">
      <c r="B1284" s="78">
        <v>2399</v>
      </c>
      <c r="C1284" s="89" t="s">
        <v>70</v>
      </c>
      <c r="D1284" s="8" t="str">
        <f t="shared" ref="D1284:D1347" si="76">+B1284&amp;C1284</f>
        <v>2399Vigilancia de la salud ambiental</v>
      </c>
      <c r="E1284" s="8" t="s">
        <v>289</v>
      </c>
      <c r="F1284" s="78" t="s">
        <v>298</v>
      </c>
      <c r="G1284" s="78" t="s">
        <v>447</v>
      </c>
      <c r="H1284" s="78" t="s">
        <v>414</v>
      </c>
      <c r="I1284" s="8" t="s">
        <v>516</v>
      </c>
      <c r="J1284" s="8" t="s">
        <v>516</v>
      </c>
      <c r="K1284" s="78" t="s">
        <v>455</v>
      </c>
      <c r="L1284" s="78" t="s">
        <v>98</v>
      </c>
      <c r="M1284" s="8" t="str">
        <f t="shared" si="75"/>
        <v>2399Vigilancia de la salud ambientalMARTIRESB. ENERO 2025</v>
      </c>
      <c r="N1284" s="125">
        <f t="shared" si="74"/>
        <v>0</v>
      </c>
      <c r="O1284" s="125">
        <f t="shared" si="73"/>
        <v>29479</v>
      </c>
      <c r="P1284" s="96">
        <v>0</v>
      </c>
      <c r="Q1284" s="79">
        <v>140</v>
      </c>
      <c r="R1284" s="96">
        <v>0</v>
      </c>
      <c r="S1284" s="80">
        <v>4127060</v>
      </c>
      <c r="T1284" s="96">
        <v>0</v>
      </c>
      <c r="U1284" s="79">
        <v>140</v>
      </c>
      <c r="V1284" s="96">
        <v>0</v>
      </c>
      <c r="W1284" s="80">
        <v>4127060</v>
      </c>
    </row>
    <row r="1285" spans="2:23" ht="72" x14ac:dyDescent="0.25">
      <c r="B1285" s="78">
        <v>2399</v>
      </c>
      <c r="C1285" s="89" t="s">
        <v>70</v>
      </c>
      <c r="D1285" s="8" t="str">
        <f t="shared" si="76"/>
        <v>2399Vigilancia de la salud ambiental</v>
      </c>
      <c r="E1285" s="8" t="s">
        <v>289</v>
      </c>
      <c r="F1285" s="78" t="s">
        <v>298</v>
      </c>
      <c r="G1285" s="78" t="s">
        <v>447</v>
      </c>
      <c r="H1285" s="78" t="s">
        <v>414</v>
      </c>
      <c r="I1285" s="8" t="s">
        <v>516</v>
      </c>
      <c r="J1285" s="8" t="s">
        <v>516</v>
      </c>
      <c r="K1285" s="78" t="s">
        <v>453</v>
      </c>
      <c r="L1285" s="78" t="s">
        <v>98</v>
      </c>
      <c r="M1285" s="8" t="str">
        <f t="shared" si="75"/>
        <v>2399Vigilancia de la salud ambientalANTONIO NARIÑOB. ENERO 2025</v>
      </c>
      <c r="N1285" s="125">
        <f t="shared" si="74"/>
        <v>0</v>
      </c>
      <c r="O1285" s="125">
        <f t="shared" si="73"/>
        <v>29479</v>
      </c>
      <c r="P1285" s="96">
        <v>0</v>
      </c>
      <c r="Q1285" s="79">
        <v>73</v>
      </c>
      <c r="R1285" s="96">
        <v>0</v>
      </c>
      <c r="S1285" s="80">
        <v>2151967</v>
      </c>
      <c r="T1285" s="96">
        <v>0</v>
      </c>
      <c r="U1285" s="79">
        <v>73</v>
      </c>
      <c r="V1285" s="96">
        <v>0</v>
      </c>
      <c r="W1285" s="80">
        <v>2151967</v>
      </c>
    </row>
    <row r="1286" spans="2:23" ht="60" x14ac:dyDescent="0.25">
      <c r="B1286" s="78">
        <v>2399</v>
      </c>
      <c r="C1286" s="89" t="s">
        <v>70</v>
      </c>
      <c r="D1286" s="8" t="str">
        <f t="shared" si="76"/>
        <v>2399Vigilancia de la salud ambiental</v>
      </c>
      <c r="E1286" s="8" t="s">
        <v>289</v>
      </c>
      <c r="F1286" s="78" t="s">
        <v>298</v>
      </c>
      <c r="G1286" s="78" t="s">
        <v>447</v>
      </c>
      <c r="H1286" s="78" t="s">
        <v>414</v>
      </c>
      <c r="I1286" s="8" t="s">
        <v>516</v>
      </c>
      <c r="J1286" s="8" t="s">
        <v>516</v>
      </c>
      <c r="K1286" s="78" t="s">
        <v>454</v>
      </c>
      <c r="L1286" s="78" t="s">
        <v>98</v>
      </c>
      <c r="M1286" s="8" t="str">
        <f t="shared" si="75"/>
        <v>2399Vigilancia de la salud ambientalCANDELARIAB. ENERO 2025</v>
      </c>
      <c r="N1286" s="125">
        <f t="shared" si="74"/>
        <v>0</v>
      </c>
      <c r="O1286" s="125">
        <f t="shared" si="73"/>
        <v>29479</v>
      </c>
      <c r="P1286" s="96">
        <v>0</v>
      </c>
      <c r="Q1286" s="79">
        <v>24</v>
      </c>
      <c r="R1286" s="96">
        <v>0</v>
      </c>
      <c r="S1286" s="80">
        <v>707496</v>
      </c>
      <c r="T1286" s="96">
        <v>0</v>
      </c>
      <c r="U1286" s="79">
        <v>22</v>
      </c>
      <c r="V1286" s="96">
        <v>0</v>
      </c>
      <c r="W1286" s="80">
        <v>648538</v>
      </c>
    </row>
    <row r="1287" spans="2:23" ht="72" x14ac:dyDescent="0.25">
      <c r="B1287" s="78">
        <v>2399</v>
      </c>
      <c r="C1287" s="89" t="s">
        <v>70</v>
      </c>
      <c r="D1287" s="8" t="str">
        <f t="shared" si="76"/>
        <v>2399Vigilancia de la salud ambiental</v>
      </c>
      <c r="E1287" s="8" t="s">
        <v>289</v>
      </c>
      <c r="F1287" s="78" t="s">
        <v>298</v>
      </c>
      <c r="G1287" s="78" t="s">
        <v>447</v>
      </c>
      <c r="H1287" s="78" t="s">
        <v>414</v>
      </c>
      <c r="I1287" s="8" t="s">
        <v>516</v>
      </c>
      <c r="J1287" s="8" t="s">
        <v>516</v>
      </c>
      <c r="K1287" s="78" t="s">
        <v>456</v>
      </c>
      <c r="L1287" s="78" t="s">
        <v>98</v>
      </c>
      <c r="M1287" s="8" t="str">
        <f t="shared" si="75"/>
        <v>2399Vigilancia de la salud ambientalRAFAEL URIBE URIBEB. ENERO 2025</v>
      </c>
      <c r="N1287" s="125">
        <f t="shared" si="74"/>
        <v>0</v>
      </c>
      <c r="O1287" s="125">
        <f t="shared" si="73"/>
        <v>29479</v>
      </c>
      <c r="P1287" s="96">
        <v>0</v>
      </c>
      <c r="Q1287" s="79">
        <v>106</v>
      </c>
      <c r="R1287" s="96">
        <v>0</v>
      </c>
      <c r="S1287" s="80">
        <v>3124774</v>
      </c>
      <c r="T1287" s="96">
        <v>0</v>
      </c>
      <c r="U1287" s="79">
        <v>106</v>
      </c>
      <c r="V1287" s="96">
        <v>0</v>
      </c>
      <c r="W1287" s="80">
        <v>3124774</v>
      </c>
    </row>
    <row r="1288" spans="2:23" ht="90" x14ac:dyDescent="0.25">
      <c r="B1288" s="78">
        <v>2400</v>
      </c>
      <c r="C1288" s="89" t="s">
        <v>70</v>
      </c>
      <c r="D1288" s="8" t="str">
        <f t="shared" si="76"/>
        <v>2400Vigilancia de la salud ambiental</v>
      </c>
      <c r="E1288" s="8" t="s">
        <v>289</v>
      </c>
      <c r="F1288" s="78" t="s">
        <v>298</v>
      </c>
      <c r="G1288" s="78" t="s">
        <v>448</v>
      </c>
      <c r="H1288" s="78" t="s">
        <v>421</v>
      </c>
      <c r="I1288" s="8" t="s">
        <v>516</v>
      </c>
      <c r="J1288" s="8" t="s">
        <v>516</v>
      </c>
      <c r="K1288" s="78" t="s">
        <v>458</v>
      </c>
      <c r="L1288" s="78" t="s">
        <v>98</v>
      </c>
      <c r="M1288" s="8" t="str">
        <f t="shared" si="75"/>
        <v>2400Vigilancia de la salud ambientalSANTA FEB. ENERO 2025</v>
      </c>
      <c r="N1288" s="125">
        <f t="shared" si="74"/>
        <v>0</v>
      </c>
      <c r="O1288" s="125">
        <f t="shared" si="73"/>
        <v>0</v>
      </c>
      <c r="P1288" s="96">
        <v>0</v>
      </c>
      <c r="Q1288" s="79">
        <v>0</v>
      </c>
      <c r="R1288" s="96">
        <v>0</v>
      </c>
      <c r="S1288" s="80">
        <v>0</v>
      </c>
      <c r="T1288" s="96">
        <v>0</v>
      </c>
      <c r="U1288" s="79">
        <v>0</v>
      </c>
      <c r="V1288" s="96">
        <v>0</v>
      </c>
      <c r="W1288" s="80">
        <v>0</v>
      </c>
    </row>
    <row r="1289" spans="2:23" ht="90" x14ac:dyDescent="0.25">
      <c r="B1289" s="78">
        <v>2400</v>
      </c>
      <c r="C1289" s="89" t="s">
        <v>70</v>
      </c>
      <c r="D1289" s="8" t="str">
        <f t="shared" si="76"/>
        <v>2400Vigilancia de la salud ambiental</v>
      </c>
      <c r="E1289" s="8" t="s">
        <v>289</v>
      </c>
      <c r="F1289" s="78" t="s">
        <v>298</v>
      </c>
      <c r="G1289" s="78" t="s">
        <v>448</v>
      </c>
      <c r="H1289" s="78" t="s">
        <v>421</v>
      </c>
      <c r="I1289" s="8" t="s">
        <v>516</v>
      </c>
      <c r="J1289" s="8" t="s">
        <v>516</v>
      </c>
      <c r="K1289" s="78" t="s">
        <v>457</v>
      </c>
      <c r="L1289" s="78" t="s">
        <v>98</v>
      </c>
      <c r="M1289" s="8" t="str">
        <f t="shared" si="75"/>
        <v>2400Vigilancia de la salud ambientalSAN CRISTOBALB. ENERO 2025</v>
      </c>
      <c r="N1289" s="125">
        <f t="shared" si="74"/>
        <v>0</v>
      </c>
      <c r="O1289" s="125">
        <f t="shared" si="73"/>
        <v>0</v>
      </c>
      <c r="P1289" s="96">
        <v>0</v>
      </c>
      <c r="Q1289" s="79">
        <v>0</v>
      </c>
      <c r="R1289" s="96">
        <v>0</v>
      </c>
      <c r="S1289" s="80">
        <v>0</v>
      </c>
      <c r="T1289" s="96">
        <v>0</v>
      </c>
      <c r="U1289" s="79">
        <v>0</v>
      </c>
      <c r="V1289" s="96">
        <v>0</v>
      </c>
      <c r="W1289" s="80">
        <v>0</v>
      </c>
    </row>
    <row r="1290" spans="2:23" ht="90" x14ac:dyDescent="0.25">
      <c r="B1290" s="78">
        <v>2400</v>
      </c>
      <c r="C1290" s="89" t="s">
        <v>70</v>
      </c>
      <c r="D1290" s="8" t="str">
        <f t="shared" si="76"/>
        <v>2400Vigilancia de la salud ambiental</v>
      </c>
      <c r="E1290" s="8" t="s">
        <v>289</v>
      </c>
      <c r="F1290" s="78" t="s">
        <v>298</v>
      </c>
      <c r="G1290" s="78" t="s">
        <v>448</v>
      </c>
      <c r="H1290" s="78" t="s">
        <v>421</v>
      </c>
      <c r="I1290" s="8" t="s">
        <v>516</v>
      </c>
      <c r="J1290" s="8" t="s">
        <v>516</v>
      </c>
      <c r="K1290" s="78" t="s">
        <v>455</v>
      </c>
      <c r="L1290" s="78" t="s">
        <v>98</v>
      </c>
      <c r="M1290" s="8" t="str">
        <f t="shared" si="75"/>
        <v>2400Vigilancia de la salud ambientalMARTIRESB. ENERO 2025</v>
      </c>
      <c r="N1290" s="125">
        <f t="shared" si="74"/>
        <v>0</v>
      </c>
      <c r="O1290" s="125">
        <f t="shared" si="73"/>
        <v>0</v>
      </c>
      <c r="P1290" s="96">
        <v>0</v>
      </c>
      <c r="Q1290" s="79">
        <v>0</v>
      </c>
      <c r="R1290" s="96">
        <v>0</v>
      </c>
      <c r="S1290" s="80">
        <v>0</v>
      </c>
      <c r="T1290" s="96">
        <v>0</v>
      </c>
      <c r="U1290" s="79">
        <v>0</v>
      </c>
      <c r="V1290" s="96">
        <v>0</v>
      </c>
      <c r="W1290" s="80">
        <v>0</v>
      </c>
    </row>
    <row r="1291" spans="2:23" ht="90" x14ac:dyDescent="0.25">
      <c r="B1291" s="78">
        <v>2400</v>
      </c>
      <c r="C1291" s="89" t="s">
        <v>70</v>
      </c>
      <c r="D1291" s="8" t="str">
        <f t="shared" si="76"/>
        <v>2400Vigilancia de la salud ambiental</v>
      </c>
      <c r="E1291" s="8" t="s">
        <v>289</v>
      </c>
      <c r="F1291" s="78" t="s">
        <v>298</v>
      </c>
      <c r="G1291" s="78" t="s">
        <v>448</v>
      </c>
      <c r="H1291" s="78" t="s">
        <v>421</v>
      </c>
      <c r="I1291" s="8" t="s">
        <v>516</v>
      </c>
      <c r="J1291" s="8" t="s">
        <v>516</v>
      </c>
      <c r="K1291" s="78" t="s">
        <v>453</v>
      </c>
      <c r="L1291" s="78" t="s">
        <v>98</v>
      </c>
      <c r="M1291" s="8" t="str">
        <f t="shared" si="75"/>
        <v>2400Vigilancia de la salud ambientalANTONIO NARIÑOB. ENERO 2025</v>
      </c>
      <c r="N1291" s="125">
        <f t="shared" si="74"/>
        <v>0</v>
      </c>
      <c r="O1291" s="125">
        <f t="shared" si="73"/>
        <v>0</v>
      </c>
      <c r="P1291" s="96">
        <v>0</v>
      </c>
      <c r="Q1291" s="79">
        <v>0</v>
      </c>
      <c r="R1291" s="96">
        <v>0</v>
      </c>
      <c r="S1291" s="80">
        <v>0</v>
      </c>
      <c r="T1291" s="96">
        <v>0</v>
      </c>
      <c r="U1291" s="79">
        <v>0</v>
      </c>
      <c r="V1291" s="96">
        <v>0</v>
      </c>
      <c r="W1291" s="80">
        <v>0</v>
      </c>
    </row>
    <row r="1292" spans="2:23" ht="90" x14ac:dyDescent="0.25">
      <c r="B1292" s="78">
        <v>2400</v>
      </c>
      <c r="C1292" s="89" t="s">
        <v>70</v>
      </c>
      <c r="D1292" s="8" t="str">
        <f t="shared" si="76"/>
        <v>2400Vigilancia de la salud ambiental</v>
      </c>
      <c r="E1292" s="8" t="s">
        <v>289</v>
      </c>
      <c r="F1292" s="78" t="s">
        <v>298</v>
      </c>
      <c r="G1292" s="78" t="s">
        <v>448</v>
      </c>
      <c r="H1292" s="78" t="s">
        <v>421</v>
      </c>
      <c r="I1292" s="8" t="s">
        <v>516</v>
      </c>
      <c r="J1292" s="8" t="s">
        <v>516</v>
      </c>
      <c r="K1292" s="78" t="s">
        <v>454</v>
      </c>
      <c r="L1292" s="78" t="s">
        <v>98</v>
      </c>
      <c r="M1292" s="8" t="str">
        <f t="shared" si="75"/>
        <v>2400Vigilancia de la salud ambientalCANDELARIAB. ENERO 2025</v>
      </c>
      <c r="N1292" s="125">
        <f t="shared" si="74"/>
        <v>0</v>
      </c>
      <c r="O1292" s="125">
        <f t="shared" si="73"/>
        <v>0</v>
      </c>
      <c r="P1292" s="96">
        <v>0</v>
      </c>
      <c r="Q1292" s="79">
        <v>0</v>
      </c>
      <c r="R1292" s="96">
        <v>0</v>
      </c>
      <c r="S1292" s="80">
        <v>0</v>
      </c>
      <c r="T1292" s="96">
        <v>0</v>
      </c>
      <c r="U1292" s="79">
        <v>0</v>
      </c>
      <c r="V1292" s="96">
        <v>0</v>
      </c>
      <c r="W1292" s="80">
        <v>0</v>
      </c>
    </row>
    <row r="1293" spans="2:23" ht="90" x14ac:dyDescent="0.25">
      <c r="B1293" s="78">
        <v>2400</v>
      </c>
      <c r="C1293" s="89" t="s">
        <v>70</v>
      </c>
      <c r="D1293" s="8" t="str">
        <f t="shared" si="76"/>
        <v>2400Vigilancia de la salud ambiental</v>
      </c>
      <c r="E1293" s="8" t="s">
        <v>289</v>
      </c>
      <c r="F1293" s="78" t="s">
        <v>298</v>
      </c>
      <c r="G1293" s="78" t="s">
        <v>448</v>
      </c>
      <c r="H1293" s="78" t="s">
        <v>421</v>
      </c>
      <c r="I1293" s="8" t="s">
        <v>516</v>
      </c>
      <c r="J1293" s="8" t="s">
        <v>516</v>
      </c>
      <c r="K1293" s="78" t="s">
        <v>456</v>
      </c>
      <c r="L1293" s="78" t="s">
        <v>98</v>
      </c>
      <c r="M1293" s="8" t="str">
        <f t="shared" si="75"/>
        <v>2400Vigilancia de la salud ambientalRAFAEL URIBE URIBEB. ENERO 2025</v>
      </c>
      <c r="N1293" s="125">
        <f t="shared" si="74"/>
        <v>0</v>
      </c>
      <c r="O1293" s="125">
        <f t="shared" si="73"/>
        <v>0</v>
      </c>
      <c r="P1293" s="96">
        <v>0</v>
      </c>
      <c r="Q1293" s="79">
        <v>0</v>
      </c>
      <c r="R1293" s="96">
        <v>0</v>
      </c>
      <c r="S1293" s="80">
        <v>0</v>
      </c>
      <c r="T1293" s="96">
        <v>0</v>
      </c>
      <c r="U1293" s="79">
        <v>0</v>
      </c>
      <c r="V1293" s="96">
        <v>0</v>
      </c>
      <c r="W1293" s="80">
        <v>0</v>
      </c>
    </row>
    <row r="1294" spans="2:23" ht="112.5" x14ac:dyDescent="0.25">
      <c r="B1294" s="78">
        <v>2401</v>
      </c>
      <c r="C1294" s="89" t="s">
        <v>70</v>
      </c>
      <c r="D1294" s="8" t="str">
        <f t="shared" si="76"/>
        <v>2401Vigilancia de la salud ambiental</v>
      </c>
      <c r="E1294" s="8" t="s">
        <v>289</v>
      </c>
      <c r="F1294" s="78" t="s">
        <v>298</v>
      </c>
      <c r="G1294" s="78" t="s">
        <v>411</v>
      </c>
      <c r="H1294" s="78" t="s">
        <v>421</v>
      </c>
      <c r="I1294" s="8" t="s">
        <v>516</v>
      </c>
      <c r="J1294" s="8" t="s">
        <v>516</v>
      </c>
      <c r="K1294" s="78" t="s">
        <v>458</v>
      </c>
      <c r="L1294" s="78" t="s">
        <v>98</v>
      </c>
      <c r="M1294" s="8" t="str">
        <f t="shared" si="75"/>
        <v>2401Vigilancia de la salud ambientalSANTA FEB. ENERO 2025</v>
      </c>
      <c r="N1294" s="125">
        <f t="shared" si="74"/>
        <v>0</v>
      </c>
      <c r="O1294" s="125">
        <f t="shared" si="73"/>
        <v>3615949</v>
      </c>
      <c r="P1294" s="96">
        <v>0</v>
      </c>
      <c r="Q1294" s="79">
        <v>2</v>
      </c>
      <c r="R1294" s="96">
        <v>0</v>
      </c>
      <c r="S1294" s="80">
        <v>7231898</v>
      </c>
      <c r="T1294" s="96">
        <v>0</v>
      </c>
      <c r="U1294" s="79">
        <v>2</v>
      </c>
      <c r="V1294" s="96">
        <v>0</v>
      </c>
      <c r="W1294" s="80">
        <v>7231898</v>
      </c>
    </row>
    <row r="1295" spans="2:23" ht="135" x14ac:dyDescent="0.25">
      <c r="B1295" s="78">
        <v>2402</v>
      </c>
      <c r="C1295" s="89" t="s">
        <v>70</v>
      </c>
      <c r="D1295" s="8" t="str">
        <f t="shared" si="76"/>
        <v>2402Vigilancia de la salud ambiental</v>
      </c>
      <c r="E1295" s="8" t="s">
        <v>289</v>
      </c>
      <c r="F1295" s="78" t="s">
        <v>298</v>
      </c>
      <c r="G1295" s="78" t="s">
        <v>412</v>
      </c>
      <c r="H1295" s="78" t="s">
        <v>421</v>
      </c>
      <c r="I1295" s="8" t="s">
        <v>516</v>
      </c>
      <c r="J1295" s="8" t="s">
        <v>516</v>
      </c>
      <c r="K1295" s="78" t="s">
        <v>455</v>
      </c>
      <c r="L1295" s="78" t="s">
        <v>98</v>
      </c>
      <c r="M1295" s="8" t="str">
        <f t="shared" si="75"/>
        <v>2402Vigilancia de la salud ambientalMARTIRESB. ENERO 2025</v>
      </c>
      <c r="N1295" s="125">
        <f t="shared" si="74"/>
        <v>0</v>
      </c>
      <c r="O1295" s="125">
        <f t="shared" si="73"/>
        <v>1382597</v>
      </c>
      <c r="P1295" s="96">
        <v>0</v>
      </c>
      <c r="Q1295" s="79">
        <v>1</v>
      </c>
      <c r="R1295" s="96">
        <v>0</v>
      </c>
      <c r="S1295" s="80">
        <v>1382597</v>
      </c>
      <c r="T1295" s="96">
        <v>0</v>
      </c>
      <c r="U1295" s="79">
        <v>1</v>
      </c>
      <c r="V1295" s="96">
        <v>0</v>
      </c>
      <c r="W1295" s="80">
        <v>1382597</v>
      </c>
    </row>
    <row r="1296" spans="2:23" ht="135" x14ac:dyDescent="0.25">
      <c r="B1296" s="78">
        <v>2402</v>
      </c>
      <c r="C1296" s="89" t="s">
        <v>70</v>
      </c>
      <c r="D1296" s="8" t="str">
        <f t="shared" si="76"/>
        <v>2402Vigilancia de la salud ambiental</v>
      </c>
      <c r="E1296" s="8" t="s">
        <v>289</v>
      </c>
      <c r="F1296" s="78" t="s">
        <v>298</v>
      </c>
      <c r="G1296" s="78" t="s">
        <v>412</v>
      </c>
      <c r="H1296" s="78" t="s">
        <v>421</v>
      </c>
      <c r="I1296" s="8" t="s">
        <v>516</v>
      </c>
      <c r="J1296" s="8" t="s">
        <v>516</v>
      </c>
      <c r="K1296" s="78" t="s">
        <v>453</v>
      </c>
      <c r="L1296" s="78" t="s">
        <v>98</v>
      </c>
      <c r="M1296" s="8" t="str">
        <f t="shared" si="75"/>
        <v>2402Vigilancia de la salud ambientalANTONIO NARIÑOB. ENERO 2025</v>
      </c>
      <c r="N1296" s="125">
        <f t="shared" si="74"/>
        <v>0</v>
      </c>
      <c r="O1296" s="125">
        <f t="shared" si="73"/>
        <v>1382597</v>
      </c>
      <c r="P1296" s="96">
        <v>0</v>
      </c>
      <c r="Q1296" s="79">
        <v>2</v>
      </c>
      <c r="R1296" s="96">
        <v>0</v>
      </c>
      <c r="S1296" s="80">
        <v>2765194</v>
      </c>
      <c r="T1296" s="96">
        <v>0</v>
      </c>
      <c r="U1296" s="79">
        <v>2</v>
      </c>
      <c r="V1296" s="96">
        <v>0</v>
      </c>
      <c r="W1296" s="80">
        <v>2765194</v>
      </c>
    </row>
    <row r="1297" spans="2:23" ht="67.5" x14ac:dyDescent="0.25">
      <c r="B1297" s="78">
        <v>2403</v>
      </c>
      <c r="C1297" s="89" t="s">
        <v>70</v>
      </c>
      <c r="D1297" s="8" t="str">
        <f t="shared" si="76"/>
        <v>2403Vigilancia de la salud ambiental</v>
      </c>
      <c r="E1297" s="8" t="s">
        <v>289</v>
      </c>
      <c r="F1297" s="78" t="s">
        <v>298</v>
      </c>
      <c r="G1297" s="78" t="s">
        <v>449</v>
      </c>
      <c r="H1297" s="78" t="s">
        <v>414</v>
      </c>
      <c r="I1297" s="8" t="s">
        <v>516</v>
      </c>
      <c r="J1297" s="8" t="s">
        <v>516</v>
      </c>
      <c r="K1297" s="78" t="s">
        <v>458</v>
      </c>
      <c r="L1297" s="78" t="s">
        <v>98</v>
      </c>
      <c r="M1297" s="8" t="str">
        <f t="shared" si="75"/>
        <v>2403Vigilancia de la salud ambientalSANTA FEB. ENERO 2025</v>
      </c>
      <c r="N1297" s="125">
        <f t="shared" si="74"/>
        <v>0</v>
      </c>
      <c r="O1297" s="125">
        <f t="shared" si="73"/>
        <v>240452</v>
      </c>
      <c r="P1297" s="96">
        <v>0</v>
      </c>
      <c r="Q1297" s="79">
        <v>2</v>
      </c>
      <c r="R1297" s="96">
        <v>0</v>
      </c>
      <c r="S1297" s="80">
        <v>480904</v>
      </c>
      <c r="T1297" s="96">
        <v>0</v>
      </c>
      <c r="U1297" s="79">
        <v>2</v>
      </c>
      <c r="V1297" s="96">
        <v>0</v>
      </c>
      <c r="W1297" s="80">
        <v>480904</v>
      </c>
    </row>
    <row r="1298" spans="2:23" ht="72" x14ac:dyDescent="0.25">
      <c r="B1298" s="78">
        <v>2403</v>
      </c>
      <c r="C1298" s="89" t="s">
        <v>70</v>
      </c>
      <c r="D1298" s="8" t="str">
        <f t="shared" si="76"/>
        <v>2403Vigilancia de la salud ambiental</v>
      </c>
      <c r="E1298" s="8" t="s">
        <v>289</v>
      </c>
      <c r="F1298" s="78" t="s">
        <v>298</v>
      </c>
      <c r="G1298" s="78" t="s">
        <v>449</v>
      </c>
      <c r="H1298" s="78" t="s">
        <v>414</v>
      </c>
      <c r="I1298" s="8" t="s">
        <v>516</v>
      </c>
      <c r="J1298" s="8" t="s">
        <v>516</v>
      </c>
      <c r="K1298" s="78" t="s">
        <v>457</v>
      </c>
      <c r="L1298" s="78" t="s">
        <v>98</v>
      </c>
      <c r="M1298" s="8" t="str">
        <f t="shared" si="75"/>
        <v>2403Vigilancia de la salud ambientalSAN CRISTOBALB. ENERO 2025</v>
      </c>
      <c r="N1298" s="125">
        <f t="shared" si="74"/>
        <v>0</v>
      </c>
      <c r="O1298" s="125">
        <f t="shared" si="73"/>
        <v>240452</v>
      </c>
      <c r="P1298" s="96">
        <v>0</v>
      </c>
      <c r="Q1298" s="79">
        <v>2</v>
      </c>
      <c r="R1298" s="96">
        <v>0</v>
      </c>
      <c r="S1298" s="80">
        <v>480904</v>
      </c>
      <c r="T1298" s="96">
        <v>0</v>
      </c>
      <c r="U1298" s="79">
        <v>2</v>
      </c>
      <c r="V1298" s="96">
        <v>0</v>
      </c>
      <c r="W1298" s="80">
        <v>480904</v>
      </c>
    </row>
    <row r="1299" spans="2:23" ht="67.5" x14ac:dyDescent="0.25">
      <c r="B1299" s="78">
        <v>2403</v>
      </c>
      <c r="C1299" s="89" t="s">
        <v>70</v>
      </c>
      <c r="D1299" s="8" t="str">
        <f t="shared" si="76"/>
        <v>2403Vigilancia de la salud ambiental</v>
      </c>
      <c r="E1299" s="8" t="s">
        <v>289</v>
      </c>
      <c r="F1299" s="78" t="s">
        <v>298</v>
      </c>
      <c r="G1299" s="78" t="s">
        <v>449</v>
      </c>
      <c r="H1299" s="78" t="s">
        <v>414</v>
      </c>
      <c r="I1299" s="8" t="s">
        <v>516</v>
      </c>
      <c r="J1299" s="8" t="s">
        <v>516</v>
      </c>
      <c r="K1299" s="78" t="s">
        <v>455</v>
      </c>
      <c r="L1299" s="78" t="s">
        <v>98</v>
      </c>
      <c r="M1299" s="8" t="str">
        <f t="shared" si="75"/>
        <v>2403Vigilancia de la salud ambientalMARTIRESB. ENERO 2025</v>
      </c>
      <c r="N1299" s="125">
        <f t="shared" si="74"/>
        <v>0</v>
      </c>
      <c r="O1299" s="125">
        <f t="shared" si="73"/>
        <v>240452</v>
      </c>
      <c r="P1299" s="96">
        <v>0</v>
      </c>
      <c r="Q1299" s="79">
        <v>2</v>
      </c>
      <c r="R1299" s="96">
        <v>0</v>
      </c>
      <c r="S1299" s="80">
        <v>480904</v>
      </c>
      <c r="T1299" s="96">
        <v>0</v>
      </c>
      <c r="U1299" s="79">
        <v>2</v>
      </c>
      <c r="V1299" s="96">
        <v>0</v>
      </c>
      <c r="W1299" s="80">
        <v>480904</v>
      </c>
    </row>
    <row r="1300" spans="2:23" ht="72" x14ac:dyDescent="0.25">
      <c r="B1300" s="78">
        <v>2403</v>
      </c>
      <c r="C1300" s="89" t="s">
        <v>70</v>
      </c>
      <c r="D1300" s="8" t="str">
        <f t="shared" si="76"/>
        <v>2403Vigilancia de la salud ambiental</v>
      </c>
      <c r="E1300" s="8" t="s">
        <v>289</v>
      </c>
      <c r="F1300" s="78" t="s">
        <v>298</v>
      </c>
      <c r="G1300" s="78" t="s">
        <v>449</v>
      </c>
      <c r="H1300" s="78" t="s">
        <v>414</v>
      </c>
      <c r="I1300" s="8" t="s">
        <v>516</v>
      </c>
      <c r="J1300" s="8" t="s">
        <v>516</v>
      </c>
      <c r="K1300" s="78" t="s">
        <v>453</v>
      </c>
      <c r="L1300" s="78" t="s">
        <v>98</v>
      </c>
      <c r="M1300" s="8" t="str">
        <f t="shared" si="75"/>
        <v>2403Vigilancia de la salud ambientalANTONIO NARIÑOB. ENERO 2025</v>
      </c>
      <c r="N1300" s="125">
        <f t="shared" si="74"/>
        <v>0</v>
      </c>
      <c r="O1300" s="125">
        <f t="shared" si="73"/>
        <v>240452</v>
      </c>
      <c r="P1300" s="96">
        <v>0</v>
      </c>
      <c r="Q1300" s="79">
        <v>2</v>
      </c>
      <c r="R1300" s="96">
        <v>0</v>
      </c>
      <c r="S1300" s="80">
        <v>480904</v>
      </c>
      <c r="T1300" s="96">
        <v>0</v>
      </c>
      <c r="U1300" s="79">
        <v>2</v>
      </c>
      <c r="V1300" s="96">
        <v>0</v>
      </c>
      <c r="W1300" s="80">
        <v>480904</v>
      </c>
    </row>
    <row r="1301" spans="2:23" ht="67.5" x14ac:dyDescent="0.25">
      <c r="B1301" s="78">
        <v>2403</v>
      </c>
      <c r="C1301" s="89" t="s">
        <v>70</v>
      </c>
      <c r="D1301" s="8" t="str">
        <f t="shared" si="76"/>
        <v>2403Vigilancia de la salud ambiental</v>
      </c>
      <c r="E1301" s="8" t="s">
        <v>289</v>
      </c>
      <c r="F1301" s="78" t="s">
        <v>298</v>
      </c>
      <c r="G1301" s="78" t="s">
        <v>449</v>
      </c>
      <c r="H1301" s="78" t="s">
        <v>414</v>
      </c>
      <c r="I1301" s="8" t="s">
        <v>516</v>
      </c>
      <c r="J1301" s="8" t="s">
        <v>516</v>
      </c>
      <c r="K1301" s="78" t="s">
        <v>454</v>
      </c>
      <c r="L1301" s="78" t="s">
        <v>98</v>
      </c>
      <c r="M1301" s="8" t="str">
        <f t="shared" si="75"/>
        <v>2403Vigilancia de la salud ambientalCANDELARIAB. ENERO 2025</v>
      </c>
      <c r="N1301" s="125">
        <f t="shared" si="74"/>
        <v>0</v>
      </c>
      <c r="O1301" s="125">
        <f t="shared" si="73"/>
        <v>240452</v>
      </c>
      <c r="P1301" s="96">
        <v>0</v>
      </c>
      <c r="Q1301" s="79">
        <v>2</v>
      </c>
      <c r="R1301" s="96">
        <v>0</v>
      </c>
      <c r="S1301" s="80">
        <v>480904</v>
      </c>
      <c r="T1301" s="96">
        <v>0</v>
      </c>
      <c r="U1301" s="79">
        <v>2</v>
      </c>
      <c r="V1301" s="96">
        <v>0</v>
      </c>
      <c r="W1301" s="80">
        <v>480904</v>
      </c>
    </row>
    <row r="1302" spans="2:23" ht="72" x14ac:dyDescent="0.25">
      <c r="B1302" s="78">
        <v>2403</v>
      </c>
      <c r="C1302" s="89" t="s">
        <v>70</v>
      </c>
      <c r="D1302" s="8" t="str">
        <f t="shared" si="76"/>
        <v>2403Vigilancia de la salud ambiental</v>
      </c>
      <c r="E1302" s="8" t="s">
        <v>289</v>
      </c>
      <c r="F1302" s="78" t="s">
        <v>298</v>
      </c>
      <c r="G1302" s="78" t="s">
        <v>449</v>
      </c>
      <c r="H1302" s="78" t="s">
        <v>414</v>
      </c>
      <c r="I1302" s="8" t="s">
        <v>516</v>
      </c>
      <c r="J1302" s="8" t="s">
        <v>516</v>
      </c>
      <c r="K1302" s="78" t="s">
        <v>456</v>
      </c>
      <c r="L1302" s="78" t="s">
        <v>98</v>
      </c>
      <c r="M1302" s="8" t="str">
        <f t="shared" si="75"/>
        <v>2403Vigilancia de la salud ambientalRAFAEL URIBE URIBEB. ENERO 2025</v>
      </c>
      <c r="N1302" s="125">
        <f t="shared" si="74"/>
        <v>0</v>
      </c>
      <c r="O1302" s="125">
        <f t="shared" si="73"/>
        <v>240452</v>
      </c>
      <c r="P1302" s="96">
        <v>0</v>
      </c>
      <c r="Q1302" s="79">
        <v>2</v>
      </c>
      <c r="R1302" s="96">
        <v>0</v>
      </c>
      <c r="S1302" s="80">
        <v>480904</v>
      </c>
      <c r="T1302" s="96">
        <v>0</v>
      </c>
      <c r="U1302" s="79">
        <v>2</v>
      </c>
      <c r="V1302" s="96">
        <v>0</v>
      </c>
      <c r="W1302" s="80">
        <v>480904</v>
      </c>
    </row>
    <row r="1303" spans="2:23" ht="101.25" x14ac:dyDescent="0.25">
      <c r="B1303" s="78">
        <v>2406</v>
      </c>
      <c r="C1303" s="89" t="s">
        <v>70</v>
      </c>
      <c r="D1303" s="8" t="str">
        <f t="shared" si="76"/>
        <v>2406Vigilancia de la salud ambiental</v>
      </c>
      <c r="E1303" s="8" t="s">
        <v>289</v>
      </c>
      <c r="F1303" s="78" t="s">
        <v>298</v>
      </c>
      <c r="G1303" s="78" t="s">
        <v>413</v>
      </c>
      <c r="H1303" s="78" t="s">
        <v>421</v>
      </c>
      <c r="I1303" s="8" t="s">
        <v>516</v>
      </c>
      <c r="J1303" s="8" t="s">
        <v>516</v>
      </c>
      <c r="K1303" s="78" t="s">
        <v>458</v>
      </c>
      <c r="L1303" s="78" t="s">
        <v>98</v>
      </c>
      <c r="M1303" s="8" t="str">
        <f t="shared" si="75"/>
        <v>2406Vigilancia de la salud ambientalSANTA FEB. ENERO 2025</v>
      </c>
      <c r="N1303" s="125">
        <f t="shared" si="74"/>
        <v>0</v>
      </c>
      <c r="O1303" s="125">
        <f t="shared" si="73"/>
        <v>198837</v>
      </c>
      <c r="P1303" s="96">
        <v>0</v>
      </c>
      <c r="Q1303" s="79">
        <v>2</v>
      </c>
      <c r="R1303" s="96">
        <v>0</v>
      </c>
      <c r="S1303" s="80">
        <v>397674</v>
      </c>
      <c r="T1303" s="96">
        <v>0</v>
      </c>
      <c r="U1303" s="79">
        <v>0</v>
      </c>
      <c r="V1303" s="96">
        <v>0</v>
      </c>
      <c r="W1303" s="80">
        <v>0</v>
      </c>
    </row>
    <row r="1304" spans="2:23" ht="101.25" x14ac:dyDescent="0.25">
      <c r="B1304" s="78">
        <v>2406</v>
      </c>
      <c r="C1304" s="89" t="s">
        <v>70</v>
      </c>
      <c r="D1304" s="8" t="str">
        <f t="shared" si="76"/>
        <v>2406Vigilancia de la salud ambiental</v>
      </c>
      <c r="E1304" s="8" t="s">
        <v>289</v>
      </c>
      <c r="F1304" s="78" t="s">
        <v>298</v>
      </c>
      <c r="G1304" s="78" t="s">
        <v>413</v>
      </c>
      <c r="H1304" s="78" t="s">
        <v>421</v>
      </c>
      <c r="I1304" s="8" t="s">
        <v>516</v>
      </c>
      <c r="J1304" s="8" t="s">
        <v>516</v>
      </c>
      <c r="K1304" s="78" t="s">
        <v>457</v>
      </c>
      <c r="L1304" s="78" t="s">
        <v>98</v>
      </c>
      <c r="M1304" s="8" t="str">
        <f t="shared" si="75"/>
        <v>2406Vigilancia de la salud ambientalSAN CRISTOBALB. ENERO 2025</v>
      </c>
      <c r="N1304" s="125">
        <f t="shared" si="74"/>
        <v>0</v>
      </c>
      <c r="O1304" s="125">
        <f t="shared" si="73"/>
        <v>198837</v>
      </c>
      <c r="P1304" s="96">
        <v>0</v>
      </c>
      <c r="Q1304" s="79">
        <v>1</v>
      </c>
      <c r="R1304" s="96">
        <v>0</v>
      </c>
      <c r="S1304" s="80">
        <v>198837</v>
      </c>
      <c r="T1304" s="96">
        <v>0</v>
      </c>
      <c r="U1304" s="79">
        <v>1</v>
      </c>
      <c r="V1304" s="96">
        <v>0</v>
      </c>
      <c r="W1304" s="80">
        <v>198837</v>
      </c>
    </row>
    <row r="1305" spans="2:23" ht="101.25" x14ac:dyDescent="0.25">
      <c r="B1305" s="78">
        <v>2406</v>
      </c>
      <c r="C1305" s="89" t="s">
        <v>70</v>
      </c>
      <c r="D1305" s="8" t="str">
        <f t="shared" si="76"/>
        <v>2406Vigilancia de la salud ambiental</v>
      </c>
      <c r="E1305" s="8" t="s">
        <v>289</v>
      </c>
      <c r="F1305" s="78" t="s">
        <v>298</v>
      </c>
      <c r="G1305" s="78" t="s">
        <v>413</v>
      </c>
      <c r="H1305" s="78" t="s">
        <v>421</v>
      </c>
      <c r="I1305" s="8" t="s">
        <v>516</v>
      </c>
      <c r="J1305" s="8" t="s">
        <v>516</v>
      </c>
      <c r="K1305" s="78" t="s">
        <v>455</v>
      </c>
      <c r="L1305" s="78" t="s">
        <v>98</v>
      </c>
      <c r="M1305" s="8" t="str">
        <f t="shared" si="75"/>
        <v>2406Vigilancia de la salud ambientalMARTIRESB. ENERO 2025</v>
      </c>
      <c r="N1305" s="125">
        <f t="shared" si="74"/>
        <v>0</v>
      </c>
      <c r="O1305" s="125">
        <f t="shared" si="73"/>
        <v>198837</v>
      </c>
      <c r="P1305" s="96">
        <v>0</v>
      </c>
      <c r="Q1305" s="79">
        <v>1</v>
      </c>
      <c r="R1305" s="96">
        <v>0</v>
      </c>
      <c r="S1305" s="80">
        <v>198837</v>
      </c>
      <c r="T1305" s="96">
        <v>0</v>
      </c>
      <c r="U1305" s="79">
        <v>1</v>
      </c>
      <c r="V1305" s="96">
        <v>0</v>
      </c>
      <c r="W1305" s="80">
        <v>198837</v>
      </c>
    </row>
    <row r="1306" spans="2:23" ht="101.25" x14ac:dyDescent="0.25">
      <c r="B1306" s="78">
        <v>2406</v>
      </c>
      <c r="C1306" s="89" t="s">
        <v>70</v>
      </c>
      <c r="D1306" s="8" t="str">
        <f t="shared" si="76"/>
        <v>2406Vigilancia de la salud ambiental</v>
      </c>
      <c r="E1306" s="8" t="s">
        <v>289</v>
      </c>
      <c r="F1306" s="78" t="s">
        <v>298</v>
      </c>
      <c r="G1306" s="78" t="s">
        <v>413</v>
      </c>
      <c r="H1306" s="78" t="s">
        <v>421</v>
      </c>
      <c r="I1306" s="8" t="s">
        <v>516</v>
      </c>
      <c r="J1306" s="8" t="s">
        <v>516</v>
      </c>
      <c r="K1306" s="78" t="s">
        <v>453</v>
      </c>
      <c r="L1306" s="78" t="s">
        <v>98</v>
      </c>
      <c r="M1306" s="8" t="str">
        <f t="shared" si="75"/>
        <v>2406Vigilancia de la salud ambientalANTONIO NARIÑOB. ENERO 2025</v>
      </c>
      <c r="N1306" s="125">
        <f t="shared" si="74"/>
        <v>0</v>
      </c>
      <c r="O1306" s="125">
        <f t="shared" ref="O1306:O1326" si="77">IFERROR(S1306/Q1306,0)</f>
        <v>198837</v>
      </c>
      <c r="P1306" s="96">
        <v>0</v>
      </c>
      <c r="Q1306" s="79">
        <v>1</v>
      </c>
      <c r="R1306" s="96">
        <v>0</v>
      </c>
      <c r="S1306" s="80">
        <v>198837</v>
      </c>
      <c r="T1306" s="96">
        <v>0</v>
      </c>
      <c r="U1306" s="79">
        <v>1</v>
      </c>
      <c r="V1306" s="96">
        <v>0</v>
      </c>
      <c r="W1306" s="80">
        <v>198837</v>
      </c>
    </row>
    <row r="1307" spans="2:23" ht="101.25" x14ac:dyDescent="0.25">
      <c r="B1307" s="78">
        <v>2406</v>
      </c>
      <c r="C1307" s="89" t="s">
        <v>70</v>
      </c>
      <c r="D1307" s="8" t="str">
        <f t="shared" si="76"/>
        <v>2406Vigilancia de la salud ambiental</v>
      </c>
      <c r="E1307" s="8" t="s">
        <v>289</v>
      </c>
      <c r="F1307" s="78" t="s">
        <v>298</v>
      </c>
      <c r="G1307" s="78" t="s">
        <v>413</v>
      </c>
      <c r="H1307" s="78" t="s">
        <v>421</v>
      </c>
      <c r="I1307" s="8" t="s">
        <v>516</v>
      </c>
      <c r="J1307" s="8" t="s">
        <v>516</v>
      </c>
      <c r="K1307" s="78" t="s">
        <v>454</v>
      </c>
      <c r="L1307" s="78" t="s">
        <v>98</v>
      </c>
      <c r="M1307" s="8" t="str">
        <f t="shared" si="75"/>
        <v>2406Vigilancia de la salud ambientalCANDELARIAB. ENERO 2025</v>
      </c>
      <c r="N1307" s="125">
        <f t="shared" ref="N1307:N1326" si="78">IFERROR(R1307/P1307,0)</f>
        <v>0</v>
      </c>
      <c r="O1307" s="125">
        <f t="shared" si="77"/>
        <v>198837</v>
      </c>
      <c r="P1307" s="96">
        <v>0</v>
      </c>
      <c r="Q1307" s="79">
        <v>1</v>
      </c>
      <c r="R1307" s="96">
        <v>0</v>
      </c>
      <c r="S1307" s="80">
        <v>198837</v>
      </c>
      <c r="T1307" s="96">
        <v>0</v>
      </c>
      <c r="U1307" s="79">
        <v>0</v>
      </c>
      <c r="V1307" s="96">
        <v>0</v>
      </c>
      <c r="W1307" s="80">
        <v>0</v>
      </c>
    </row>
    <row r="1308" spans="2:23" ht="101.25" x14ac:dyDescent="0.25">
      <c r="B1308" s="78">
        <v>2406</v>
      </c>
      <c r="C1308" s="89" t="s">
        <v>70</v>
      </c>
      <c r="D1308" s="8" t="str">
        <f t="shared" si="76"/>
        <v>2406Vigilancia de la salud ambiental</v>
      </c>
      <c r="E1308" s="8" t="s">
        <v>289</v>
      </c>
      <c r="F1308" s="78" t="s">
        <v>298</v>
      </c>
      <c r="G1308" s="78" t="s">
        <v>413</v>
      </c>
      <c r="H1308" s="78" t="s">
        <v>421</v>
      </c>
      <c r="I1308" s="8" t="s">
        <v>516</v>
      </c>
      <c r="J1308" s="8" t="s">
        <v>516</v>
      </c>
      <c r="K1308" s="78" t="s">
        <v>456</v>
      </c>
      <c r="L1308" s="78" t="s">
        <v>98</v>
      </c>
      <c r="M1308" s="8" t="str">
        <f t="shared" si="75"/>
        <v>2406Vigilancia de la salud ambientalRAFAEL URIBE URIBEB. ENERO 2025</v>
      </c>
      <c r="N1308" s="125">
        <f t="shared" si="78"/>
        <v>0</v>
      </c>
      <c r="O1308" s="125">
        <f t="shared" si="77"/>
        <v>198837</v>
      </c>
      <c r="P1308" s="96">
        <v>0</v>
      </c>
      <c r="Q1308" s="79">
        <v>1</v>
      </c>
      <c r="R1308" s="96">
        <v>0</v>
      </c>
      <c r="S1308" s="80">
        <v>198837</v>
      </c>
      <c r="T1308" s="96">
        <v>0</v>
      </c>
      <c r="U1308" s="79">
        <v>1</v>
      </c>
      <c r="V1308" s="96">
        <v>0</v>
      </c>
      <c r="W1308" s="80">
        <v>198837</v>
      </c>
    </row>
    <row r="1309" spans="2:23" ht="146.25" x14ac:dyDescent="0.25">
      <c r="B1309" s="78">
        <v>2409</v>
      </c>
      <c r="C1309" s="89" t="s">
        <v>70</v>
      </c>
      <c r="D1309" s="8" t="str">
        <f t="shared" si="76"/>
        <v>2409Vigilancia de la salud ambiental</v>
      </c>
      <c r="E1309" s="8" t="s">
        <v>289</v>
      </c>
      <c r="F1309" s="78" t="s">
        <v>298</v>
      </c>
      <c r="G1309" s="78" t="s">
        <v>496</v>
      </c>
      <c r="H1309" s="78" t="s">
        <v>421</v>
      </c>
      <c r="I1309" s="8" t="s">
        <v>516</v>
      </c>
      <c r="J1309" s="8" t="s">
        <v>516</v>
      </c>
      <c r="K1309" s="78" t="s">
        <v>455</v>
      </c>
      <c r="L1309" s="78" t="s">
        <v>98</v>
      </c>
      <c r="M1309" s="8" t="str">
        <f t="shared" si="75"/>
        <v>2409Vigilancia de la salud ambientalMARTIRESB. ENERO 2025</v>
      </c>
      <c r="N1309" s="125">
        <f t="shared" si="78"/>
        <v>0</v>
      </c>
      <c r="O1309" s="125">
        <f t="shared" si="77"/>
        <v>9997091</v>
      </c>
      <c r="P1309" s="96">
        <v>0</v>
      </c>
      <c r="Q1309" s="79">
        <v>2</v>
      </c>
      <c r="R1309" s="96">
        <v>0</v>
      </c>
      <c r="S1309" s="80">
        <v>19994182</v>
      </c>
      <c r="T1309" s="96">
        <v>0</v>
      </c>
      <c r="U1309" s="79">
        <v>2</v>
      </c>
      <c r="V1309" s="96">
        <v>0</v>
      </c>
      <c r="W1309" s="80">
        <v>19994182</v>
      </c>
    </row>
    <row r="1310" spans="2:23" ht="101.25" x14ac:dyDescent="0.25">
      <c r="B1310" s="78">
        <v>2413</v>
      </c>
      <c r="C1310" s="89" t="s">
        <v>70</v>
      </c>
      <c r="D1310" s="8" t="str">
        <f t="shared" si="76"/>
        <v>2413Vigilancia de la salud ambiental</v>
      </c>
      <c r="E1310" s="8" t="s">
        <v>289</v>
      </c>
      <c r="F1310" s="78" t="s">
        <v>479</v>
      </c>
      <c r="G1310" s="78" t="s">
        <v>511</v>
      </c>
      <c r="H1310" s="78" t="s">
        <v>421</v>
      </c>
      <c r="I1310" s="8" t="s">
        <v>516</v>
      </c>
      <c r="J1310" s="8" t="s">
        <v>516</v>
      </c>
      <c r="K1310" s="78" t="s">
        <v>457</v>
      </c>
      <c r="L1310" s="78" t="s">
        <v>98</v>
      </c>
      <c r="M1310" s="8" t="str">
        <f t="shared" si="75"/>
        <v>2413Vigilancia de la salud ambientalSAN CRISTOBALB. ENERO 2025</v>
      </c>
      <c r="N1310" s="125">
        <f t="shared" si="78"/>
        <v>0</v>
      </c>
      <c r="O1310" s="125">
        <f t="shared" si="77"/>
        <v>0</v>
      </c>
      <c r="P1310" s="96">
        <v>0</v>
      </c>
      <c r="Q1310" s="79">
        <v>0</v>
      </c>
      <c r="R1310" s="96">
        <v>0</v>
      </c>
      <c r="S1310" s="80">
        <v>0</v>
      </c>
      <c r="T1310" s="96">
        <v>0</v>
      </c>
      <c r="U1310" s="79">
        <v>0</v>
      </c>
      <c r="V1310" s="96">
        <v>0</v>
      </c>
      <c r="W1310" s="80">
        <v>0</v>
      </c>
    </row>
    <row r="1311" spans="2:23" ht="123.75" x14ac:dyDescent="0.25">
      <c r="B1311" s="78">
        <v>2414</v>
      </c>
      <c r="C1311" s="89" t="s">
        <v>70</v>
      </c>
      <c r="D1311" s="8" t="str">
        <f t="shared" si="76"/>
        <v>2414Vigilancia de la salud ambiental</v>
      </c>
      <c r="E1311" s="8" t="s">
        <v>289</v>
      </c>
      <c r="F1311" s="78" t="s">
        <v>479</v>
      </c>
      <c r="G1311" s="78" t="s">
        <v>512</v>
      </c>
      <c r="H1311" s="78" t="s">
        <v>421</v>
      </c>
      <c r="I1311" s="8" t="s">
        <v>516</v>
      </c>
      <c r="J1311" s="8" t="s">
        <v>516</v>
      </c>
      <c r="K1311" s="78" t="s">
        <v>457</v>
      </c>
      <c r="L1311" s="78" t="s">
        <v>98</v>
      </c>
      <c r="M1311" s="8" t="str">
        <f t="shared" si="75"/>
        <v>2414Vigilancia de la salud ambientalSAN CRISTOBALB. ENERO 2025</v>
      </c>
      <c r="N1311" s="125">
        <f t="shared" si="78"/>
        <v>0</v>
      </c>
      <c r="O1311" s="125">
        <f t="shared" si="77"/>
        <v>14463795</v>
      </c>
      <c r="P1311" s="96">
        <v>0</v>
      </c>
      <c r="Q1311" s="79">
        <v>2</v>
      </c>
      <c r="R1311" s="96">
        <v>0</v>
      </c>
      <c r="S1311" s="80">
        <v>28927590</v>
      </c>
      <c r="T1311" s="96">
        <v>0</v>
      </c>
      <c r="U1311" s="79">
        <v>2</v>
      </c>
      <c r="V1311" s="96">
        <v>0</v>
      </c>
      <c r="W1311" s="80">
        <v>28927590</v>
      </c>
    </row>
    <row r="1312" spans="2:23" ht="146.25" x14ac:dyDescent="0.25">
      <c r="B1312" s="78">
        <v>2415</v>
      </c>
      <c r="C1312" s="89" t="s">
        <v>70</v>
      </c>
      <c r="D1312" s="8" t="str">
        <f t="shared" si="76"/>
        <v>2415Vigilancia de la salud ambiental</v>
      </c>
      <c r="E1312" s="8" t="s">
        <v>289</v>
      </c>
      <c r="F1312" s="78" t="s">
        <v>479</v>
      </c>
      <c r="G1312" s="78" t="s">
        <v>513</v>
      </c>
      <c r="H1312" s="78" t="s">
        <v>421</v>
      </c>
      <c r="I1312" s="8" t="s">
        <v>516</v>
      </c>
      <c r="J1312" s="8" t="s">
        <v>516</v>
      </c>
      <c r="K1312" s="78" t="s">
        <v>457</v>
      </c>
      <c r="L1312" s="78" t="s">
        <v>98</v>
      </c>
      <c r="M1312" s="8" t="str">
        <f t="shared" si="75"/>
        <v>2415Vigilancia de la salud ambientalSAN CRISTOBALB. ENERO 2025</v>
      </c>
      <c r="N1312" s="125">
        <f t="shared" si="78"/>
        <v>0</v>
      </c>
      <c r="O1312" s="125">
        <f t="shared" si="77"/>
        <v>0</v>
      </c>
      <c r="P1312" s="96">
        <v>0</v>
      </c>
      <c r="Q1312" s="79">
        <v>0</v>
      </c>
      <c r="R1312" s="96">
        <v>0</v>
      </c>
      <c r="S1312" s="80">
        <v>0</v>
      </c>
      <c r="T1312" s="96">
        <v>0</v>
      </c>
      <c r="U1312" s="79">
        <v>0</v>
      </c>
      <c r="V1312" s="96">
        <v>0</v>
      </c>
      <c r="W1312" s="80">
        <v>0</v>
      </c>
    </row>
    <row r="1313" spans="2:23" ht="72" x14ac:dyDescent="0.25">
      <c r="B1313" s="78">
        <v>2423</v>
      </c>
      <c r="C1313" s="89" t="s">
        <v>70</v>
      </c>
      <c r="D1313" s="8" t="str">
        <f t="shared" si="76"/>
        <v>2423Vigilancia de la salud ambiental</v>
      </c>
      <c r="E1313" s="8" t="s">
        <v>289</v>
      </c>
      <c r="F1313" s="78" t="s">
        <v>297</v>
      </c>
      <c r="G1313" s="78" t="s">
        <v>494</v>
      </c>
      <c r="H1313" s="78" t="s">
        <v>417</v>
      </c>
      <c r="I1313" s="8" t="s">
        <v>516</v>
      </c>
      <c r="J1313" s="8" t="s">
        <v>516</v>
      </c>
      <c r="K1313" s="78" t="s">
        <v>456</v>
      </c>
      <c r="L1313" s="78" t="s">
        <v>98</v>
      </c>
      <c r="M1313" s="8" t="str">
        <f t="shared" si="75"/>
        <v>2423Vigilancia de la salud ambientalRAFAEL URIBE URIBEB. ENERO 2025</v>
      </c>
      <c r="N1313" s="125">
        <f t="shared" si="78"/>
        <v>0</v>
      </c>
      <c r="O1313" s="125">
        <f t="shared" si="77"/>
        <v>0</v>
      </c>
      <c r="P1313" s="96">
        <v>0</v>
      </c>
      <c r="Q1313" s="79">
        <v>0</v>
      </c>
      <c r="R1313" s="96">
        <v>0</v>
      </c>
      <c r="S1313" s="80">
        <v>0</v>
      </c>
      <c r="T1313" s="96">
        <v>0</v>
      </c>
      <c r="U1313" s="79">
        <v>0</v>
      </c>
      <c r="V1313" s="96">
        <v>0</v>
      </c>
      <c r="W1313" s="80">
        <v>0</v>
      </c>
    </row>
    <row r="1314" spans="2:23" ht="101.25" x14ac:dyDescent="0.25">
      <c r="B1314" s="78">
        <v>2426</v>
      </c>
      <c r="C1314" s="89" t="s">
        <v>70</v>
      </c>
      <c r="D1314" s="8" t="str">
        <f t="shared" si="76"/>
        <v>2426Vigilancia de la salud ambiental</v>
      </c>
      <c r="E1314" s="8" t="s">
        <v>289</v>
      </c>
      <c r="F1314" s="78" t="s">
        <v>298</v>
      </c>
      <c r="G1314" s="78" t="s">
        <v>492</v>
      </c>
      <c r="H1314" s="78" t="s">
        <v>421</v>
      </c>
      <c r="I1314" s="8" t="s">
        <v>516</v>
      </c>
      <c r="J1314" s="8" t="s">
        <v>516</v>
      </c>
      <c r="K1314" s="78" t="s">
        <v>458</v>
      </c>
      <c r="L1314" s="78" t="s">
        <v>98</v>
      </c>
      <c r="M1314" s="8" t="str">
        <f t="shared" si="75"/>
        <v>2426Vigilancia de la salud ambientalSANTA FEB. ENERO 2025</v>
      </c>
      <c r="N1314" s="125">
        <f t="shared" si="78"/>
        <v>0</v>
      </c>
      <c r="O1314" s="125">
        <f t="shared" si="77"/>
        <v>0</v>
      </c>
      <c r="P1314" s="96">
        <v>0</v>
      </c>
      <c r="Q1314" s="79">
        <v>0</v>
      </c>
      <c r="R1314" s="96">
        <v>0</v>
      </c>
      <c r="S1314" s="80">
        <v>0</v>
      </c>
      <c r="T1314" s="96">
        <v>0</v>
      </c>
      <c r="U1314" s="79">
        <v>0</v>
      </c>
      <c r="V1314" s="96">
        <v>0</v>
      </c>
      <c r="W1314" s="80">
        <v>0</v>
      </c>
    </row>
    <row r="1315" spans="2:23" ht="101.25" x14ac:dyDescent="0.25">
      <c r="B1315" s="78">
        <v>2426</v>
      </c>
      <c r="C1315" s="89" t="s">
        <v>70</v>
      </c>
      <c r="D1315" s="8" t="str">
        <f t="shared" si="76"/>
        <v>2426Vigilancia de la salud ambiental</v>
      </c>
      <c r="E1315" s="8" t="s">
        <v>289</v>
      </c>
      <c r="F1315" s="78" t="s">
        <v>298</v>
      </c>
      <c r="G1315" s="78" t="s">
        <v>492</v>
      </c>
      <c r="H1315" s="78" t="s">
        <v>421</v>
      </c>
      <c r="I1315" s="8" t="s">
        <v>516</v>
      </c>
      <c r="J1315" s="8" t="s">
        <v>516</v>
      </c>
      <c r="K1315" s="78" t="s">
        <v>457</v>
      </c>
      <c r="L1315" s="78" t="s">
        <v>98</v>
      </c>
      <c r="M1315" s="8" t="str">
        <f t="shared" si="75"/>
        <v>2426Vigilancia de la salud ambientalSAN CRISTOBALB. ENERO 2025</v>
      </c>
      <c r="N1315" s="125">
        <f t="shared" si="78"/>
        <v>0</v>
      </c>
      <c r="O1315" s="125">
        <f t="shared" si="77"/>
        <v>0</v>
      </c>
      <c r="P1315" s="96">
        <v>0</v>
      </c>
      <c r="Q1315" s="79">
        <v>0</v>
      </c>
      <c r="R1315" s="96">
        <v>0</v>
      </c>
      <c r="S1315" s="80">
        <v>0</v>
      </c>
      <c r="T1315" s="96">
        <v>0</v>
      </c>
      <c r="U1315" s="79">
        <v>0</v>
      </c>
      <c r="V1315" s="96">
        <v>0</v>
      </c>
      <c r="W1315" s="80">
        <v>0</v>
      </c>
    </row>
    <row r="1316" spans="2:23" ht="101.25" x14ac:dyDescent="0.25">
      <c r="B1316" s="78">
        <v>2426</v>
      </c>
      <c r="C1316" s="89" t="s">
        <v>70</v>
      </c>
      <c r="D1316" s="8" t="str">
        <f t="shared" si="76"/>
        <v>2426Vigilancia de la salud ambiental</v>
      </c>
      <c r="E1316" s="8" t="s">
        <v>289</v>
      </c>
      <c r="F1316" s="78" t="s">
        <v>298</v>
      </c>
      <c r="G1316" s="78" t="s">
        <v>492</v>
      </c>
      <c r="H1316" s="78" t="s">
        <v>421</v>
      </c>
      <c r="I1316" s="8" t="s">
        <v>516</v>
      </c>
      <c r="J1316" s="8" t="s">
        <v>516</v>
      </c>
      <c r="K1316" s="78" t="s">
        <v>456</v>
      </c>
      <c r="L1316" s="78" t="s">
        <v>98</v>
      </c>
      <c r="M1316" s="8" t="str">
        <f t="shared" si="75"/>
        <v>2426Vigilancia de la salud ambientalRAFAEL URIBE URIBEB. ENERO 2025</v>
      </c>
      <c r="N1316" s="125">
        <f t="shared" si="78"/>
        <v>0</v>
      </c>
      <c r="O1316" s="125">
        <f t="shared" si="77"/>
        <v>0</v>
      </c>
      <c r="P1316" s="96">
        <v>0</v>
      </c>
      <c r="Q1316" s="79">
        <v>0</v>
      </c>
      <c r="R1316" s="96">
        <v>0</v>
      </c>
      <c r="S1316" s="80">
        <v>0</v>
      </c>
      <c r="T1316" s="96">
        <v>0</v>
      </c>
      <c r="U1316" s="79">
        <v>0</v>
      </c>
      <c r="V1316" s="96">
        <v>0</v>
      </c>
      <c r="W1316" s="80">
        <v>0</v>
      </c>
    </row>
    <row r="1317" spans="2:23" ht="135" x14ac:dyDescent="0.25">
      <c r="B1317" s="78">
        <v>2427</v>
      </c>
      <c r="C1317" s="89" t="s">
        <v>70</v>
      </c>
      <c r="D1317" s="8" t="str">
        <f t="shared" si="76"/>
        <v>2427Vigilancia de la salud ambiental</v>
      </c>
      <c r="E1317" s="8" t="s">
        <v>289</v>
      </c>
      <c r="F1317" s="78" t="s">
        <v>298</v>
      </c>
      <c r="G1317" s="78" t="s">
        <v>514</v>
      </c>
      <c r="H1317" s="78" t="s">
        <v>421</v>
      </c>
      <c r="I1317" s="8" t="s">
        <v>516</v>
      </c>
      <c r="J1317" s="8" t="s">
        <v>516</v>
      </c>
      <c r="K1317" s="78" t="s">
        <v>457</v>
      </c>
      <c r="L1317" s="78" t="s">
        <v>98</v>
      </c>
      <c r="M1317" s="8" t="str">
        <f t="shared" si="75"/>
        <v>2427Vigilancia de la salud ambientalSAN CRISTOBALB. ENERO 2025</v>
      </c>
      <c r="N1317" s="125">
        <f t="shared" si="78"/>
        <v>0</v>
      </c>
      <c r="O1317" s="125">
        <f t="shared" si="77"/>
        <v>0</v>
      </c>
      <c r="P1317" s="96">
        <v>0</v>
      </c>
      <c r="Q1317" s="79">
        <v>0</v>
      </c>
      <c r="R1317" s="96">
        <v>0</v>
      </c>
      <c r="S1317" s="80">
        <v>0</v>
      </c>
      <c r="T1317" s="96">
        <v>0</v>
      </c>
      <c r="U1317" s="79">
        <v>0</v>
      </c>
      <c r="V1317" s="96">
        <v>0</v>
      </c>
      <c r="W1317" s="80">
        <v>0</v>
      </c>
    </row>
    <row r="1318" spans="2:23" ht="72" x14ac:dyDescent="0.25">
      <c r="B1318" s="78">
        <v>2428</v>
      </c>
      <c r="C1318" s="89" t="s">
        <v>70</v>
      </c>
      <c r="D1318" s="8" t="str">
        <f t="shared" si="76"/>
        <v>2428Vigilancia de la salud ambiental</v>
      </c>
      <c r="E1318" s="8" t="s">
        <v>289</v>
      </c>
      <c r="F1318" s="78" t="s">
        <v>298</v>
      </c>
      <c r="G1318" s="78" t="s">
        <v>440</v>
      </c>
      <c r="H1318" s="78" t="s">
        <v>421</v>
      </c>
      <c r="I1318" s="8" t="s">
        <v>516</v>
      </c>
      <c r="J1318" s="8" t="s">
        <v>516</v>
      </c>
      <c r="K1318" s="78" t="s">
        <v>457</v>
      </c>
      <c r="L1318" s="78" t="s">
        <v>98</v>
      </c>
      <c r="M1318" s="8" t="str">
        <f t="shared" si="75"/>
        <v>2428Vigilancia de la salud ambientalSAN CRISTOBALB. ENERO 2025</v>
      </c>
      <c r="N1318" s="125">
        <f t="shared" si="78"/>
        <v>0</v>
      </c>
      <c r="O1318" s="125">
        <f t="shared" si="77"/>
        <v>0</v>
      </c>
      <c r="P1318" s="96">
        <v>0</v>
      </c>
      <c r="Q1318" s="79">
        <v>0</v>
      </c>
      <c r="R1318" s="96">
        <v>0</v>
      </c>
      <c r="S1318" s="80">
        <v>0</v>
      </c>
      <c r="T1318" s="96">
        <v>0</v>
      </c>
      <c r="U1318" s="79">
        <v>0</v>
      </c>
      <c r="V1318" s="96">
        <v>0</v>
      </c>
      <c r="W1318" s="80">
        <v>0</v>
      </c>
    </row>
    <row r="1319" spans="2:23" ht="60" x14ac:dyDescent="0.25">
      <c r="B1319" s="78">
        <v>2428</v>
      </c>
      <c r="C1319" s="89" t="s">
        <v>70</v>
      </c>
      <c r="D1319" s="8" t="str">
        <f t="shared" si="76"/>
        <v>2428Vigilancia de la salud ambiental</v>
      </c>
      <c r="E1319" s="8" t="s">
        <v>289</v>
      </c>
      <c r="F1319" s="78" t="s">
        <v>298</v>
      </c>
      <c r="G1319" s="78" t="s">
        <v>440</v>
      </c>
      <c r="H1319" s="78" t="s">
        <v>421</v>
      </c>
      <c r="I1319" s="8" t="s">
        <v>516</v>
      </c>
      <c r="J1319" s="8" t="s">
        <v>516</v>
      </c>
      <c r="K1319" s="78" t="s">
        <v>455</v>
      </c>
      <c r="L1319" s="78" t="s">
        <v>98</v>
      </c>
      <c r="M1319" s="8" t="str">
        <f t="shared" si="75"/>
        <v>2428Vigilancia de la salud ambientalMARTIRESB. ENERO 2025</v>
      </c>
      <c r="N1319" s="125">
        <f t="shared" si="78"/>
        <v>0</v>
      </c>
      <c r="O1319" s="125">
        <f t="shared" si="77"/>
        <v>0</v>
      </c>
      <c r="P1319" s="96">
        <v>0</v>
      </c>
      <c r="Q1319" s="79">
        <v>0</v>
      </c>
      <c r="R1319" s="96">
        <v>0</v>
      </c>
      <c r="S1319" s="80">
        <v>0</v>
      </c>
      <c r="T1319" s="96">
        <v>0</v>
      </c>
      <c r="U1319" s="79">
        <v>0</v>
      </c>
      <c r="V1319" s="96">
        <v>0</v>
      </c>
      <c r="W1319" s="80">
        <v>0</v>
      </c>
    </row>
    <row r="1320" spans="2:23" ht="72" x14ac:dyDescent="0.25">
      <c r="B1320" s="78">
        <v>2428</v>
      </c>
      <c r="C1320" s="89" t="s">
        <v>70</v>
      </c>
      <c r="D1320" s="8" t="str">
        <f t="shared" si="76"/>
        <v>2428Vigilancia de la salud ambiental</v>
      </c>
      <c r="E1320" s="8" t="s">
        <v>289</v>
      </c>
      <c r="F1320" s="78" t="s">
        <v>298</v>
      </c>
      <c r="G1320" s="78" t="s">
        <v>440</v>
      </c>
      <c r="H1320" s="78" t="s">
        <v>421</v>
      </c>
      <c r="I1320" s="8" t="s">
        <v>516</v>
      </c>
      <c r="J1320" s="8" t="s">
        <v>516</v>
      </c>
      <c r="K1320" s="78" t="s">
        <v>456</v>
      </c>
      <c r="L1320" s="78" t="s">
        <v>98</v>
      </c>
      <c r="M1320" s="8" t="str">
        <f t="shared" si="75"/>
        <v>2428Vigilancia de la salud ambientalRAFAEL URIBE URIBEB. ENERO 2025</v>
      </c>
      <c r="N1320" s="125">
        <f t="shared" si="78"/>
        <v>0</v>
      </c>
      <c r="O1320" s="125">
        <f t="shared" si="77"/>
        <v>0</v>
      </c>
      <c r="P1320" s="96">
        <v>0</v>
      </c>
      <c r="Q1320" s="79">
        <v>0</v>
      </c>
      <c r="R1320" s="96">
        <v>0</v>
      </c>
      <c r="S1320" s="80">
        <v>0</v>
      </c>
      <c r="T1320" s="96">
        <v>0</v>
      </c>
      <c r="U1320" s="79">
        <v>0</v>
      </c>
      <c r="V1320" s="96">
        <v>0</v>
      </c>
      <c r="W1320" s="80">
        <v>0</v>
      </c>
    </row>
    <row r="1321" spans="2:23" ht="112.5" x14ac:dyDescent="0.25">
      <c r="B1321" s="78">
        <v>2429</v>
      </c>
      <c r="C1321" s="89" t="s">
        <v>70</v>
      </c>
      <c r="D1321" s="8" t="str">
        <f t="shared" si="76"/>
        <v>2429Vigilancia de la salud ambiental</v>
      </c>
      <c r="E1321" s="8" t="s">
        <v>289</v>
      </c>
      <c r="F1321" s="78" t="s">
        <v>298</v>
      </c>
      <c r="G1321" s="78" t="s">
        <v>411</v>
      </c>
      <c r="H1321" s="78" t="s">
        <v>421</v>
      </c>
      <c r="I1321" s="8" t="s">
        <v>516</v>
      </c>
      <c r="J1321" s="8" t="s">
        <v>516</v>
      </c>
      <c r="K1321" s="78" t="s">
        <v>458</v>
      </c>
      <c r="L1321" s="78" t="s">
        <v>98</v>
      </c>
      <c r="M1321" s="8" t="str">
        <f t="shared" si="75"/>
        <v>2429Vigilancia de la salud ambientalSANTA FEB. ENERO 2025</v>
      </c>
      <c r="N1321" s="125">
        <f t="shared" si="78"/>
        <v>0</v>
      </c>
      <c r="O1321" s="125">
        <f t="shared" si="77"/>
        <v>0</v>
      </c>
      <c r="P1321" s="96">
        <v>0</v>
      </c>
      <c r="Q1321" s="79">
        <v>0</v>
      </c>
      <c r="R1321" s="96">
        <v>0</v>
      </c>
      <c r="S1321" s="80">
        <v>0</v>
      </c>
      <c r="T1321" s="96">
        <v>0</v>
      </c>
      <c r="U1321" s="79">
        <v>0</v>
      </c>
      <c r="V1321" s="96">
        <v>0</v>
      </c>
      <c r="W1321" s="80">
        <v>0</v>
      </c>
    </row>
    <row r="1322" spans="2:23" ht="146.25" x14ac:dyDescent="0.25">
      <c r="B1322" s="78">
        <v>2430</v>
      </c>
      <c r="C1322" s="89" t="s">
        <v>70</v>
      </c>
      <c r="D1322" s="8" t="str">
        <f t="shared" si="76"/>
        <v>2430Vigilancia de la salud ambiental</v>
      </c>
      <c r="E1322" s="8" t="s">
        <v>289</v>
      </c>
      <c r="F1322" s="78" t="s">
        <v>298</v>
      </c>
      <c r="G1322" s="78" t="s">
        <v>496</v>
      </c>
      <c r="H1322" s="78" t="s">
        <v>421</v>
      </c>
      <c r="I1322" s="8" t="s">
        <v>516</v>
      </c>
      <c r="J1322" s="8" t="s">
        <v>516</v>
      </c>
      <c r="K1322" s="78" t="s">
        <v>455</v>
      </c>
      <c r="L1322" s="78" t="s">
        <v>98</v>
      </c>
      <c r="M1322" s="8" t="str">
        <f t="shared" si="75"/>
        <v>2430Vigilancia de la salud ambientalMARTIRESB. ENERO 2025</v>
      </c>
      <c r="N1322" s="125">
        <f t="shared" si="78"/>
        <v>0</v>
      </c>
      <c r="O1322" s="125">
        <f t="shared" si="77"/>
        <v>0</v>
      </c>
      <c r="P1322" s="96">
        <v>0</v>
      </c>
      <c r="Q1322" s="79">
        <v>0</v>
      </c>
      <c r="R1322" s="96">
        <v>0</v>
      </c>
      <c r="S1322" s="80">
        <v>0</v>
      </c>
      <c r="T1322" s="96">
        <v>0</v>
      </c>
      <c r="U1322" s="79">
        <v>0</v>
      </c>
      <c r="V1322" s="96">
        <v>0</v>
      </c>
      <c r="W1322" s="80">
        <v>0</v>
      </c>
    </row>
    <row r="1323" spans="2:23" ht="72" x14ac:dyDescent="0.25">
      <c r="B1323" s="78">
        <v>2432</v>
      </c>
      <c r="C1323" s="89" t="s">
        <v>70</v>
      </c>
      <c r="D1323" s="8" t="str">
        <f t="shared" si="76"/>
        <v>2432Vigilancia de la salud ambiental</v>
      </c>
      <c r="E1323" s="8" t="s">
        <v>289</v>
      </c>
      <c r="F1323" s="78" t="s">
        <v>293</v>
      </c>
      <c r="G1323" s="78" t="s">
        <v>446</v>
      </c>
      <c r="H1323" s="78" t="s">
        <v>420</v>
      </c>
      <c r="I1323" s="8" t="s">
        <v>516</v>
      </c>
      <c r="J1323" s="8" t="s">
        <v>516</v>
      </c>
      <c r="K1323" s="78" t="s">
        <v>457</v>
      </c>
      <c r="L1323" s="78" t="s">
        <v>98</v>
      </c>
      <c r="M1323" s="8" t="str">
        <f t="shared" si="75"/>
        <v>2432Vigilancia de la salud ambientalSAN CRISTOBALB. ENERO 2025</v>
      </c>
      <c r="N1323" s="125">
        <f t="shared" si="78"/>
        <v>0</v>
      </c>
      <c r="O1323" s="125">
        <f t="shared" si="77"/>
        <v>0</v>
      </c>
      <c r="P1323" s="96">
        <v>0</v>
      </c>
      <c r="Q1323" s="79">
        <v>0</v>
      </c>
      <c r="R1323" s="96">
        <v>0</v>
      </c>
      <c r="S1323" s="80">
        <v>0</v>
      </c>
      <c r="T1323" s="96">
        <v>0</v>
      </c>
      <c r="U1323" s="79">
        <v>0</v>
      </c>
      <c r="V1323" s="96">
        <v>0</v>
      </c>
      <c r="W1323" s="80">
        <v>0</v>
      </c>
    </row>
    <row r="1324" spans="2:23" ht="72" x14ac:dyDescent="0.25">
      <c r="B1324" s="78">
        <v>2433</v>
      </c>
      <c r="C1324" s="89" t="s">
        <v>70</v>
      </c>
      <c r="D1324" s="8" t="str">
        <f t="shared" si="76"/>
        <v>2433Vigilancia de la salud ambiental</v>
      </c>
      <c r="E1324" s="8" t="s">
        <v>289</v>
      </c>
      <c r="F1324" s="78" t="s">
        <v>296</v>
      </c>
      <c r="G1324" s="78" t="s">
        <v>495</v>
      </c>
      <c r="H1324" s="78" t="s">
        <v>415</v>
      </c>
      <c r="I1324" s="8" t="s">
        <v>516</v>
      </c>
      <c r="J1324" s="8" t="s">
        <v>516</v>
      </c>
      <c r="K1324" s="78" t="s">
        <v>453</v>
      </c>
      <c r="L1324" s="78" t="s">
        <v>98</v>
      </c>
      <c r="M1324" s="8" t="str">
        <f t="shared" si="75"/>
        <v>2433Vigilancia de la salud ambientalANTONIO NARIÑOB. ENERO 2025</v>
      </c>
      <c r="N1324" s="125">
        <f t="shared" si="78"/>
        <v>0</v>
      </c>
      <c r="O1324" s="125">
        <f t="shared" si="77"/>
        <v>0</v>
      </c>
      <c r="P1324" s="96">
        <v>0</v>
      </c>
      <c r="Q1324" s="79">
        <v>0</v>
      </c>
      <c r="R1324" s="96">
        <v>0</v>
      </c>
      <c r="S1324" s="80">
        <v>0</v>
      </c>
      <c r="T1324" s="96">
        <v>0</v>
      </c>
      <c r="U1324" s="79">
        <v>0</v>
      </c>
      <c r="V1324" s="96">
        <v>0</v>
      </c>
      <c r="W1324" s="80">
        <v>0</v>
      </c>
    </row>
    <row r="1325" spans="2:23" ht="101.25" x14ac:dyDescent="0.25">
      <c r="B1325" s="78">
        <v>2434</v>
      </c>
      <c r="C1325" s="89" t="s">
        <v>70</v>
      </c>
      <c r="D1325" s="8" t="str">
        <f t="shared" si="76"/>
        <v>2434Vigilancia de la salud ambiental</v>
      </c>
      <c r="E1325" s="8" t="s">
        <v>289</v>
      </c>
      <c r="F1325" s="78" t="s">
        <v>479</v>
      </c>
      <c r="G1325" s="78" t="s">
        <v>515</v>
      </c>
      <c r="H1325" s="78" t="s">
        <v>421</v>
      </c>
      <c r="I1325" s="8" t="s">
        <v>516</v>
      </c>
      <c r="J1325" s="8" t="s">
        <v>516</v>
      </c>
      <c r="K1325" s="78" t="s">
        <v>457</v>
      </c>
      <c r="L1325" s="78" t="s">
        <v>98</v>
      </c>
      <c r="M1325" s="8" t="str">
        <f t="shared" si="75"/>
        <v>2434Vigilancia de la salud ambientalSAN CRISTOBALB. ENERO 2025</v>
      </c>
      <c r="N1325" s="125">
        <f t="shared" si="78"/>
        <v>0</v>
      </c>
      <c r="O1325" s="125">
        <f t="shared" si="77"/>
        <v>0</v>
      </c>
      <c r="P1325" s="96">
        <v>0</v>
      </c>
      <c r="Q1325" s="79">
        <v>0</v>
      </c>
      <c r="R1325" s="96">
        <v>0</v>
      </c>
      <c r="S1325" s="80">
        <v>0</v>
      </c>
      <c r="T1325" s="96">
        <v>0</v>
      </c>
      <c r="U1325" s="79">
        <v>0</v>
      </c>
      <c r="V1325" s="96">
        <v>0</v>
      </c>
      <c r="W1325" s="80">
        <v>0</v>
      </c>
    </row>
    <row r="1326" spans="2:23" ht="123.75" x14ac:dyDescent="0.25">
      <c r="B1326" s="78">
        <v>2435</v>
      </c>
      <c r="C1326" s="89" t="s">
        <v>70</v>
      </c>
      <c r="D1326" s="8" t="str">
        <f t="shared" si="76"/>
        <v>2435Vigilancia de la salud ambiental</v>
      </c>
      <c r="E1326" s="8" t="s">
        <v>289</v>
      </c>
      <c r="F1326" s="78" t="s">
        <v>479</v>
      </c>
      <c r="G1326" s="78" t="s">
        <v>512</v>
      </c>
      <c r="H1326" s="78" t="s">
        <v>421</v>
      </c>
      <c r="I1326" s="8" t="s">
        <v>516</v>
      </c>
      <c r="J1326" s="8" t="s">
        <v>516</v>
      </c>
      <c r="K1326" s="78" t="s">
        <v>457</v>
      </c>
      <c r="L1326" s="78" t="s">
        <v>98</v>
      </c>
      <c r="M1326" s="8" t="str">
        <f t="shared" si="75"/>
        <v>2435Vigilancia de la salud ambientalSAN CRISTOBALB. ENERO 2025</v>
      </c>
      <c r="N1326" s="125">
        <f t="shared" si="78"/>
        <v>0</v>
      </c>
      <c r="O1326" s="125">
        <f t="shared" si="77"/>
        <v>0</v>
      </c>
      <c r="P1326" s="96">
        <v>0</v>
      </c>
      <c r="Q1326" s="79">
        <v>0</v>
      </c>
      <c r="R1326" s="96">
        <v>0</v>
      </c>
      <c r="S1326" s="80">
        <v>0</v>
      </c>
      <c r="T1326" s="96">
        <v>0</v>
      </c>
      <c r="U1326" s="79">
        <v>0</v>
      </c>
      <c r="V1326" s="96">
        <v>0</v>
      </c>
      <c r="W1326" s="80">
        <v>0</v>
      </c>
    </row>
    <row r="1327" spans="2:23" x14ac:dyDescent="0.25">
      <c r="B1327" s="78"/>
      <c r="C1327" s="72"/>
      <c r="D1327" s="8" t="str">
        <f t="shared" si="76"/>
        <v/>
      </c>
      <c r="E1327" s="8"/>
      <c r="F1327" s="78"/>
      <c r="G1327" s="78"/>
      <c r="H1327" s="78"/>
      <c r="I1327" s="8"/>
      <c r="J1327" s="8"/>
      <c r="K1327" s="78"/>
      <c r="L1327" s="78"/>
      <c r="M1327" s="8" t="str">
        <f t="shared" si="75"/>
        <v/>
      </c>
      <c r="N1327" s="125"/>
      <c r="O1327" s="126"/>
      <c r="P1327" s="96"/>
      <c r="Q1327" s="79"/>
      <c r="R1327" s="96"/>
      <c r="S1327" s="80"/>
      <c r="T1327" s="96"/>
      <c r="U1327" s="79"/>
      <c r="V1327" s="96"/>
      <c r="W1327" s="80"/>
    </row>
    <row r="1328" spans="2:23" x14ac:dyDescent="0.25">
      <c r="B1328" s="78"/>
      <c r="C1328" s="72"/>
      <c r="D1328" s="8" t="str">
        <f t="shared" si="76"/>
        <v/>
      </c>
      <c r="E1328" s="8"/>
      <c r="F1328" s="78"/>
      <c r="G1328" s="78"/>
      <c r="H1328" s="78"/>
      <c r="I1328" s="8"/>
      <c r="J1328" s="8"/>
      <c r="K1328" s="78"/>
      <c r="L1328" s="78"/>
      <c r="M1328" s="8" t="str">
        <f t="shared" si="75"/>
        <v/>
      </c>
      <c r="N1328" s="125"/>
      <c r="O1328" s="126"/>
      <c r="P1328" s="96"/>
      <c r="Q1328" s="79"/>
      <c r="R1328" s="96"/>
      <c r="S1328" s="80"/>
      <c r="T1328" s="96"/>
      <c r="U1328" s="79"/>
      <c r="V1328" s="96"/>
      <c r="W1328" s="80"/>
    </row>
    <row r="1329" spans="2:23" x14ac:dyDescent="0.25">
      <c r="B1329" s="78"/>
      <c r="C1329" s="72"/>
      <c r="D1329" s="8" t="str">
        <f t="shared" si="76"/>
        <v/>
      </c>
      <c r="E1329" s="8"/>
      <c r="F1329" s="78"/>
      <c r="G1329" s="78"/>
      <c r="H1329" s="78"/>
      <c r="I1329" s="8"/>
      <c r="J1329" s="8"/>
      <c r="K1329" s="78"/>
      <c r="L1329" s="78"/>
      <c r="M1329" s="8" t="str">
        <f t="shared" si="75"/>
        <v/>
      </c>
      <c r="N1329" s="125"/>
      <c r="O1329" s="126"/>
      <c r="P1329" s="96"/>
      <c r="Q1329" s="79"/>
      <c r="R1329" s="96"/>
      <c r="S1329" s="80"/>
      <c r="T1329" s="96"/>
      <c r="U1329" s="79"/>
      <c r="V1329" s="96"/>
      <c r="W1329" s="80"/>
    </row>
    <row r="1330" spans="2:23" x14ac:dyDescent="0.25">
      <c r="B1330" s="78"/>
      <c r="C1330" s="72"/>
      <c r="D1330" s="8" t="str">
        <f t="shared" si="76"/>
        <v/>
      </c>
      <c r="E1330" s="8"/>
      <c r="F1330" s="78"/>
      <c r="G1330" s="78"/>
      <c r="H1330" s="78"/>
      <c r="I1330" s="8"/>
      <c r="J1330" s="8"/>
      <c r="K1330" s="78"/>
      <c r="L1330" s="78"/>
      <c r="M1330" s="8" t="str">
        <f t="shared" si="75"/>
        <v/>
      </c>
      <c r="N1330" s="125"/>
      <c r="O1330" s="126"/>
      <c r="P1330" s="96"/>
      <c r="Q1330" s="79"/>
      <c r="R1330" s="96"/>
      <c r="S1330" s="80"/>
      <c r="T1330" s="96"/>
      <c r="U1330" s="79"/>
      <c r="V1330" s="96"/>
      <c r="W1330" s="80"/>
    </row>
    <row r="1331" spans="2:23" x14ac:dyDescent="0.25">
      <c r="B1331" s="78"/>
      <c r="C1331" s="72"/>
      <c r="D1331" s="8" t="str">
        <f t="shared" si="76"/>
        <v/>
      </c>
      <c r="E1331" s="8"/>
      <c r="F1331" s="78"/>
      <c r="G1331" s="78"/>
      <c r="H1331" s="78"/>
      <c r="I1331" s="8"/>
      <c r="J1331" s="8"/>
      <c r="K1331" s="78"/>
      <c r="L1331" s="78"/>
      <c r="M1331" s="8" t="str">
        <f t="shared" si="75"/>
        <v/>
      </c>
      <c r="N1331" s="125"/>
      <c r="O1331" s="126"/>
      <c r="P1331" s="96"/>
      <c r="Q1331" s="79"/>
      <c r="R1331" s="96"/>
      <c r="S1331" s="80"/>
      <c r="T1331" s="96"/>
      <c r="U1331" s="79"/>
      <c r="V1331" s="96"/>
      <c r="W1331" s="80"/>
    </row>
    <row r="1332" spans="2:23" x14ac:dyDescent="0.25">
      <c r="B1332" s="78"/>
      <c r="C1332" s="72"/>
      <c r="D1332" s="8" t="str">
        <f t="shared" si="76"/>
        <v/>
      </c>
      <c r="E1332" s="8"/>
      <c r="F1332" s="78"/>
      <c r="G1332" s="78"/>
      <c r="H1332" s="78"/>
      <c r="I1332" s="8"/>
      <c r="J1332" s="8"/>
      <c r="K1332" s="78"/>
      <c r="L1332" s="78"/>
      <c r="M1332" s="8" t="str">
        <f t="shared" si="75"/>
        <v/>
      </c>
      <c r="N1332" s="125"/>
      <c r="O1332" s="126"/>
      <c r="P1332" s="96"/>
      <c r="Q1332" s="79"/>
      <c r="R1332" s="96"/>
      <c r="S1332" s="80"/>
      <c r="T1332" s="96"/>
      <c r="U1332" s="79"/>
      <c r="V1332" s="96"/>
      <c r="W1332" s="80"/>
    </row>
    <row r="1333" spans="2:23" x14ac:dyDescent="0.25">
      <c r="B1333" s="78"/>
      <c r="C1333" s="72"/>
      <c r="D1333" s="8" t="str">
        <f t="shared" si="76"/>
        <v/>
      </c>
      <c r="E1333" s="8"/>
      <c r="F1333" s="78"/>
      <c r="G1333" s="78"/>
      <c r="H1333" s="78"/>
      <c r="I1333" s="8"/>
      <c r="J1333" s="8"/>
      <c r="K1333" s="78"/>
      <c r="L1333" s="78"/>
      <c r="M1333" s="8" t="str">
        <f t="shared" si="75"/>
        <v/>
      </c>
      <c r="N1333" s="125"/>
      <c r="O1333" s="126"/>
      <c r="P1333" s="96"/>
      <c r="Q1333" s="79"/>
      <c r="R1333" s="96"/>
      <c r="S1333" s="80"/>
      <c r="T1333" s="96"/>
      <c r="U1333" s="79"/>
      <c r="V1333" s="96"/>
      <c r="W1333" s="80"/>
    </row>
    <row r="1334" spans="2:23" x14ac:dyDescent="0.25">
      <c r="B1334" s="78"/>
      <c r="C1334" s="72"/>
      <c r="D1334" s="8" t="str">
        <f t="shared" si="76"/>
        <v/>
      </c>
      <c r="E1334" s="8"/>
      <c r="F1334" s="78"/>
      <c r="G1334" s="78"/>
      <c r="H1334" s="78"/>
      <c r="I1334" s="8"/>
      <c r="J1334" s="8"/>
      <c r="K1334" s="78"/>
      <c r="L1334" s="78"/>
      <c r="M1334" s="8" t="str">
        <f t="shared" si="75"/>
        <v/>
      </c>
      <c r="N1334" s="125"/>
      <c r="O1334" s="126"/>
      <c r="P1334" s="96"/>
      <c r="Q1334" s="79"/>
      <c r="R1334" s="96"/>
      <c r="S1334" s="80"/>
      <c r="T1334" s="96"/>
      <c r="U1334" s="79"/>
      <c r="V1334" s="96"/>
      <c r="W1334" s="80"/>
    </row>
    <row r="1335" spans="2:23" x14ac:dyDescent="0.25">
      <c r="B1335" s="78"/>
      <c r="C1335" s="72"/>
      <c r="D1335" s="8" t="str">
        <f t="shared" si="76"/>
        <v/>
      </c>
      <c r="E1335" s="8"/>
      <c r="F1335" s="78"/>
      <c r="G1335" s="78"/>
      <c r="H1335" s="78"/>
      <c r="I1335" s="8"/>
      <c r="J1335" s="8"/>
      <c r="K1335" s="78"/>
      <c r="L1335" s="78"/>
      <c r="M1335" s="8" t="str">
        <f t="shared" si="75"/>
        <v/>
      </c>
      <c r="N1335" s="125"/>
      <c r="O1335" s="126"/>
      <c r="P1335" s="96"/>
      <c r="Q1335" s="79"/>
      <c r="R1335" s="96"/>
      <c r="S1335" s="80"/>
      <c r="T1335" s="96"/>
      <c r="U1335" s="79"/>
      <c r="V1335" s="96"/>
      <c r="W1335" s="80"/>
    </row>
    <row r="1336" spans="2:23" x14ac:dyDescent="0.25">
      <c r="B1336" s="78"/>
      <c r="C1336" s="72"/>
      <c r="D1336" s="8" t="str">
        <f t="shared" si="76"/>
        <v/>
      </c>
      <c r="E1336" s="8"/>
      <c r="F1336" s="78"/>
      <c r="G1336" s="78"/>
      <c r="H1336" s="78"/>
      <c r="I1336" s="8"/>
      <c r="J1336" s="8"/>
      <c r="K1336" s="78"/>
      <c r="L1336" s="78"/>
      <c r="M1336" s="8" t="str">
        <f t="shared" si="75"/>
        <v/>
      </c>
      <c r="N1336" s="125"/>
      <c r="O1336" s="126"/>
      <c r="P1336" s="96"/>
      <c r="Q1336" s="79"/>
      <c r="R1336" s="96"/>
      <c r="S1336" s="80"/>
      <c r="T1336" s="96"/>
      <c r="U1336" s="79"/>
      <c r="V1336" s="96"/>
      <c r="W1336" s="80"/>
    </row>
    <row r="1337" spans="2:23" x14ac:dyDescent="0.25">
      <c r="B1337" s="78"/>
      <c r="C1337" s="72"/>
      <c r="D1337" s="8" t="str">
        <f t="shared" si="76"/>
        <v/>
      </c>
      <c r="E1337" s="8"/>
      <c r="F1337" s="78"/>
      <c r="G1337" s="78"/>
      <c r="H1337" s="78"/>
      <c r="I1337" s="8"/>
      <c r="J1337" s="8"/>
      <c r="K1337" s="78"/>
      <c r="L1337" s="78"/>
      <c r="M1337" s="8" t="str">
        <f t="shared" si="75"/>
        <v/>
      </c>
      <c r="N1337" s="125"/>
      <c r="O1337" s="126"/>
      <c r="P1337" s="96"/>
      <c r="Q1337" s="79"/>
      <c r="R1337" s="96"/>
      <c r="S1337" s="80"/>
      <c r="T1337" s="96"/>
      <c r="U1337" s="79"/>
      <c r="V1337" s="96"/>
      <c r="W1337" s="80"/>
    </row>
    <row r="1338" spans="2:23" x14ac:dyDescent="0.25">
      <c r="B1338" s="78"/>
      <c r="C1338" s="72"/>
      <c r="D1338" s="8" t="str">
        <f t="shared" si="76"/>
        <v/>
      </c>
      <c r="E1338" s="8"/>
      <c r="F1338" s="78"/>
      <c r="G1338" s="78"/>
      <c r="H1338" s="78"/>
      <c r="I1338" s="8"/>
      <c r="J1338" s="8"/>
      <c r="K1338" s="78"/>
      <c r="L1338" s="78"/>
      <c r="M1338" s="8" t="str">
        <f t="shared" si="75"/>
        <v/>
      </c>
      <c r="N1338" s="125"/>
      <c r="O1338" s="126"/>
      <c r="P1338" s="96"/>
      <c r="Q1338" s="79"/>
      <c r="R1338" s="96"/>
      <c r="S1338" s="80"/>
      <c r="T1338" s="96"/>
      <c r="U1338" s="79"/>
      <c r="V1338" s="96"/>
      <c r="W1338" s="80"/>
    </row>
    <row r="1339" spans="2:23" x14ac:dyDescent="0.25">
      <c r="B1339" s="78"/>
      <c r="C1339" s="72"/>
      <c r="D1339" s="8" t="str">
        <f t="shared" si="76"/>
        <v/>
      </c>
      <c r="E1339" s="8"/>
      <c r="F1339" s="78"/>
      <c r="G1339" s="78"/>
      <c r="H1339" s="78"/>
      <c r="I1339" s="8"/>
      <c r="J1339" s="8"/>
      <c r="K1339" s="78"/>
      <c r="L1339" s="78"/>
      <c r="M1339" s="8" t="str">
        <f t="shared" si="75"/>
        <v/>
      </c>
      <c r="N1339" s="125"/>
      <c r="O1339" s="126"/>
      <c r="P1339" s="96"/>
      <c r="Q1339" s="79"/>
      <c r="R1339" s="96"/>
      <c r="S1339" s="80"/>
      <c r="T1339" s="96"/>
      <c r="U1339" s="79"/>
      <c r="V1339" s="96"/>
      <c r="W1339" s="80"/>
    </row>
    <row r="1340" spans="2:23" x14ac:dyDescent="0.25">
      <c r="B1340" s="78"/>
      <c r="C1340" s="72"/>
      <c r="D1340" s="8" t="str">
        <f t="shared" si="76"/>
        <v/>
      </c>
      <c r="E1340" s="8"/>
      <c r="F1340" s="78"/>
      <c r="G1340" s="78"/>
      <c r="H1340" s="78"/>
      <c r="I1340" s="8"/>
      <c r="J1340" s="8"/>
      <c r="K1340" s="78"/>
      <c r="L1340" s="78"/>
      <c r="M1340" s="8" t="str">
        <f t="shared" si="75"/>
        <v/>
      </c>
      <c r="N1340" s="125"/>
      <c r="O1340" s="126"/>
      <c r="P1340" s="96"/>
      <c r="Q1340" s="79"/>
      <c r="R1340" s="96"/>
      <c r="S1340" s="80"/>
      <c r="T1340" s="96"/>
      <c r="U1340" s="79"/>
      <c r="V1340" s="96"/>
      <c r="W1340" s="80"/>
    </row>
    <row r="1341" spans="2:23" x14ac:dyDescent="0.25">
      <c r="B1341" s="78"/>
      <c r="C1341" s="72"/>
      <c r="D1341" s="8" t="str">
        <f t="shared" si="76"/>
        <v/>
      </c>
      <c r="E1341" s="8"/>
      <c r="F1341" s="78"/>
      <c r="G1341" s="78"/>
      <c r="H1341" s="78"/>
      <c r="I1341" s="8"/>
      <c r="J1341" s="8"/>
      <c r="K1341" s="78"/>
      <c r="L1341" s="78"/>
      <c r="M1341" s="8" t="str">
        <f t="shared" si="75"/>
        <v/>
      </c>
      <c r="N1341" s="125"/>
      <c r="O1341" s="126"/>
      <c r="P1341" s="96"/>
      <c r="Q1341" s="79"/>
      <c r="R1341" s="96"/>
      <c r="S1341" s="80"/>
      <c r="T1341" s="96"/>
      <c r="U1341" s="79"/>
      <c r="V1341" s="96"/>
      <c r="W1341" s="80"/>
    </row>
    <row r="1342" spans="2:23" x14ac:dyDescent="0.25">
      <c r="B1342" s="78"/>
      <c r="C1342" s="72"/>
      <c r="D1342" s="8" t="str">
        <f t="shared" si="76"/>
        <v/>
      </c>
      <c r="E1342" s="8"/>
      <c r="F1342" s="78"/>
      <c r="G1342" s="78"/>
      <c r="H1342" s="78"/>
      <c r="I1342" s="8"/>
      <c r="J1342" s="8"/>
      <c r="K1342" s="78"/>
      <c r="L1342" s="78"/>
      <c r="M1342" s="8" t="str">
        <f t="shared" si="75"/>
        <v/>
      </c>
      <c r="N1342" s="125"/>
      <c r="O1342" s="126"/>
      <c r="P1342" s="96"/>
      <c r="Q1342" s="79"/>
      <c r="R1342" s="96"/>
      <c r="S1342" s="80"/>
      <c r="T1342" s="96"/>
      <c r="U1342" s="79"/>
      <c r="V1342" s="96"/>
      <c r="W1342" s="80"/>
    </row>
    <row r="1343" spans="2:23" x14ac:dyDescent="0.25">
      <c r="B1343" s="78"/>
      <c r="C1343" s="72"/>
      <c r="D1343" s="8" t="str">
        <f t="shared" si="76"/>
        <v/>
      </c>
      <c r="E1343" s="8"/>
      <c r="F1343" s="78"/>
      <c r="G1343" s="78"/>
      <c r="H1343" s="78"/>
      <c r="I1343" s="8"/>
      <c r="J1343" s="8"/>
      <c r="K1343" s="78"/>
      <c r="L1343" s="78"/>
      <c r="M1343" s="8" t="str">
        <f t="shared" si="75"/>
        <v/>
      </c>
      <c r="N1343" s="125"/>
      <c r="O1343" s="126"/>
      <c r="P1343" s="96"/>
      <c r="Q1343" s="79"/>
      <c r="R1343" s="96"/>
      <c r="S1343" s="80"/>
      <c r="T1343" s="96"/>
      <c r="U1343" s="79"/>
      <c r="V1343" s="96"/>
      <c r="W1343" s="80"/>
    </row>
    <row r="1344" spans="2:23" x14ac:dyDescent="0.25">
      <c r="B1344" s="78"/>
      <c r="C1344" s="72"/>
      <c r="D1344" s="8" t="str">
        <f t="shared" si="76"/>
        <v/>
      </c>
      <c r="E1344" s="8"/>
      <c r="F1344" s="78"/>
      <c r="G1344" s="78"/>
      <c r="H1344" s="78"/>
      <c r="I1344" s="8"/>
      <c r="J1344" s="8"/>
      <c r="K1344" s="78"/>
      <c r="L1344" s="78"/>
      <c r="M1344" s="8" t="str">
        <f t="shared" si="75"/>
        <v/>
      </c>
      <c r="N1344" s="125"/>
      <c r="O1344" s="126"/>
      <c r="P1344" s="96"/>
      <c r="Q1344" s="79"/>
      <c r="R1344" s="96"/>
      <c r="S1344" s="80"/>
      <c r="T1344" s="96"/>
      <c r="U1344" s="79"/>
      <c r="V1344" s="96"/>
      <c r="W1344" s="80"/>
    </row>
    <row r="1345" spans="2:23" x14ac:dyDescent="0.25">
      <c r="B1345" s="78"/>
      <c r="C1345" s="72"/>
      <c r="D1345" s="8" t="str">
        <f t="shared" si="76"/>
        <v/>
      </c>
      <c r="E1345" s="8"/>
      <c r="F1345" s="78"/>
      <c r="G1345" s="78"/>
      <c r="H1345" s="78"/>
      <c r="I1345" s="8"/>
      <c r="J1345" s="8"/>
      <c r="K1345" s="78"/>
      <c r="L1345" s="78"/>
      <c r="M1345" s="8" t="str">
        <f t="shared" si="75"/>
        <v/>
      </c>
      <c r="N1345" s="125"/>
      <c r="O1345" s="126"/>
      <c r="P1345" s="96"/>
      <c r="Q1345" s="79"/>
      <c r="R1345" s="96"/>
      <c r="S1345" s="80"/>
      <c r="T1345" s="96"/>
      <c r="U1345" s="79"/>
      <c r="V1345" s="96"/>
      <c r="W1345" s="80"/>
    </row>
    <row r="1346" spans="2:23" x14ac:dyDescent="0.25">
      <c r="B1346" s="78"/>
      <c r="C1346" s="72"/>
      <c r="D1346" s="8" t="str">
        <f t="shared" si="76"/>
        <v/>
      </c>
      <c r="E1346" s="8"/>
      <c r="F1346" s="78"/>
      <c r="G1346" s="78"/>
      <c r="H1346" s="78"/>
      <c r="I1346" s="8"/>
      <c r="J1346" s="8"/>
      <c r="K1346" s="78"/>
      <c r="L1346" s="78"/>
      <c r="M1346" s="8" t="str">
        <f t="shared" si="75"/>
        <v/>
      </c>
      <c r="N1346" s="125"/>
      <c r="O1346" s="126"/>
      <c r="P1346" s="96"/>
      <c r="Q1346" s="79"/>
      <c r="R1346" s="96"/>
      <c r="S1346" s="80"/>
      <c r="T1346" s="96"/>
      <c r="U1346" s="79"/>
      <c r="V1346" s="96"/>
      <c r="W1346" s="80"/>
    </row>
    <row r="1347" spans="2:23" x14ac:dyDescent="0.25">
      <c r="B1347" s="78"/>
      <c r="C1347" s="72"/>
      <c r="D1347" s="8" t="str">
        <f t="shared" si="76"/>
        <v/>
      </c>
      <c r="E1347" s="8"/>
      <c r="F1347" s="78"/>
      <c r="G1347" s="78"/>
      <c r="H1347" s="78"/>
      <c r="I1347" s="8"/>
      <c r="J1347" s="8"/>
      <c r="K1347" s="78"/>
      <c r="L1347" s="78"/>
      <c r="M1347" s="8" t="str">
        <f t="shared" ref="M1347:M1410" si="79">+D1347&amp;K1347&amp;L1347</f>
        <v/>
      </c>
      <c r="N1347" s="125"/>
      <c r="O1347" s="126"/>
      <c r="P1347" s="96"/>
      <c r="Q1347" s="79"/>
      <c r="R1347" s="96"/>
      <c r="S1347" s="80"/>
      <c r="T1347" s="96"/>
      <c r="U1347" s="79"/>
      <c r="V1347" s="96"/>
      <c r="W1347" s="80"/>
    </row>
    <row r="1348" spans="2:23" x14ac:dyDescent="0.25">
      <c r="B1348" s="78"/>
      <c r="C1348" s="72"/>
      <c r="D1348" s="8" t="str">
        <f t="shared" ref="D1348:D1411" si="80">+B1348&amp;C1348</f>
        <v/>
      </c>
      <c r="E1348" s="8"/>
      <c r="F1348" s="78"/>
      <c r="G1348" s="78"/>
      <c r="H1348" s="78"/>
      <c r="I1348" s="8"/>
      <c r="J1348" s="8"/>
      <c r="K1348" s="78"/>
      <c r="L1348" s="78"/>
      <c r="M1348" s="8" t="str">
        <f t="shared" si="79"/>
        <v/>
      </c>
      <c r="N1348" s="125"/>
      <c r="O1348" s="126"/>
      <c r="P1348" s="96"/>
      <c r="Q1348" s="79"/>
      <c r="R1348" s="96"/>
      <c r="S1348" s="80"/>
      <c r="T1348" s="96"/>
      <c r="U1348" s="79"/>
      <c r="V1348" s="96"/>
      <c r="W1348" s="80"/>
    </row>
    <row r="1349" spans="2:23" x14ac:dyDescent="0.25">
      <c r="B1349" s="78"/>
      <c r="C1349" s="72"/>
      <c r="D1349" s="8" t="str">
        <f t="shared" si="80"/>
        <v/>
      </c>
      <c r="E1349" s="8"/>
      <c r="F1349" s="78"/>
      <c r="G1349" s="78"/>
      <c r="H1349" s="78"/>
      <c r="I1349" s="8"/>
      <c r="J1349" s="8"/>
      <c r="K1349" s="78"/>
      <c r="L1349" s="78"/>
      <c r="M1349" s="8" t="str">
        <f t="shared" si="79"/>
        <v/>
      </c>
      <c r="N1349" s="125"/>
      <c r="O1349" s="126"/>
      <c r="P1349" s="96"/>
      <c r="Q1349" s="79"/>
      <c r="R1349" s="96"/>
      <c r="S1349" s="80"/>
      <c r="T1349" s="96"/>
      <c r="U1349" s="79"/>
      <c r="V1349" s="96"/>
      <c r="W1349" s="80"/>
    </row>
    <row r="1350" spans="2:23" x14ac:dyDescent="0.25">
      <c r="B1350" s="78"/>
      <c r="C1350" s="72"/>
      <c r="D1350" s="8" t="str">
        <f t="shared" si="80"/>
        <v/>
      </c>
      <c r="E1350" s="8"/>
      <c r="F1350" s="78"/>
      <c r="G1350" s="78"/>
      <c r="H1350" s="78"/>
      <c r="I1350" s="8"/>
      <c r="J1350" s="8"/>
      <c r="K1350" s="78"/>
      <c r="L1350" s="78"/>
      <c r="M1350" s="8" t="str">
        <f t="shared" si="79"/>
        <v/>
      </c>
      <c r="N1350" s="125"/>
      <c r="O1350" s="126"/>
      <c r="P1350" s="96"/>
      <c r="Q1350" s="79"/>
      <c r="R1350" s="96"/>
      <c r="S1350" s="80"/>
      <c r="T1350" s="96"/>
      <c r="U1350" s="79"/>
      <c r="V1350" s="96"/>
      <c r="W1350" s="80"/>
    </row>
    <row r="1351" spans="2:23" x14ac:dyDescent="0.25">
      <c r="B1351" s="78"/>
      <c r="C1351" s="72"/>
      <c r="D1351" s="8" t="str">
        <f t="shared" si="80"/>
        <v/>
      </c>
      <c r="E1351" s="8"/>
      <c r="F1351" s="78"/>
      <c r="G1351" s="78"/>
      <c r="H1351" s="78"/>
      <c r="I1351" s="8"/>
      <c r="J1351" s="8"/>
      <c r="K1351" s="78"/>
      <c r="L1351" s="78"/>
      <c r="M1351" s="8" t="str">
        <f t="shared" si="79"/>
        <v/>
      </c>
      <c r="N1351" s="125"/>
      <c r="O1351" s="126"/>
      <c r="P1351" s="96"/>
      <c r="Q1351" s="79"/>
      <c r="R1351" s="96"/>
      <c r="S1351" s="80"/>
      <c r="T1351" s="96"/>
      <c r="U1351" s="79"/>
      <c r="V1351" s="96"/>
      <c r="W1351" s="80"/>
    </row>
    <row r="1352" spans="2:23" x14ac:dyDescent="0.25">
      <c r="B1352" s="78"/>
      <c r="C1352" s="72"/>
      <c r="D1352" s="8" t="str">
        <f t="shared" si="80"/>
        <v/>
      </c>
      <c r="E1352" s="8"/>
      <c r="F1352" s="78"/>
      <c r="G1352" s="78"/>
      <c r="H1352" s="78"/>
      <c r="I1352" s="8"/>
      <c r="J1352" s="8"/>
      <c r="K1352" s="78"/>
      <c r="L1352" s="78"/>
      <c r="M1352" s="8" t="str">
        <f t="shared" si="79"/>
        <v/>
      </c>
      <c r="N1352" s="125"/>
      <c r="O1352" s="126"/>
      <c r="P1352" s="96"/>
      <c r="Q1352" s="79"/>
      <c r="R1352" s="96"/>
      <c r="S1352" s="80"/>
      <c r="T1352" s="96"/>
      <c r="U1352" s="79"/>
      <c r="V1352" s="96"/>
      <c r="W1352" s="80"/>
    </row>
    <row r="1353" spans="2:23" x14ac:dyDescent="0.25">
      <c r="B1353" s="78"/>
      <c r="C1353" s="72"/>
      <c r="D1353" s="8" t="str">
        <f t="shared" si="80"/>
        <v/>
      </c>
      <c r="E1353" s="8"/>
      <c r="F1353" s="78"/>
      <c r="G1353" s="78"/>
      <c r="H1353" s="78"/>
      <c r="I1353" s="8"/>
      <c r="J1353" s="8"/>
      <c r="K1353" s="78"/>
      <c r="L1353" s="78"/>
      <c r="M1353" s="8" t="str">
        <f t="shared" si="79"/>
        <v/>
      </c>
      <c r="N1353" s="125"/>
      <c r="O1353" s="126"/>
      <c r="P1353" s="96"/>
      <c r="Q1353" s="79"/>
      <c r="R1353" s="96"/>
      <c r="S1353" s="80"/>
      <c r="T1353" s="96"/>
      <c r="U1353" s="79"/>
      <c r="V1353" s="96"/>
      <c r="W1353" s="80"/>
    </row>
    <row r="1354" spans="2:23" x14ac:dyDescent="0.25">
      <c r="B1354" s="78"/>
      <c r="C1354" s="72"/>
      <c r="D1354" s="8" t="str">
        <f t="shared" si="80"/>
        <v/>
      </c>
      <c r="E1354" s="8"/>
      <c r="F1354" s="78"/>
      <c r="G1354" s="78"/>
      <c r="H1354" s="78"/>
      <c r="I1354" s="8"/>
      <c r="J1354" s="8"/>
      <c r="K1354" s="78"/>
      <c r="L1354" s="78"/>
      <c r="M1354" s="8" t="str">
        <f t="shared" si="79"/>
        <v/>
      </c>
      <c r="N1354" s="125"/>
      <c r="O1354" s="126"/>
      <c r="P1354" s="96"/>
      <c r="Q1354" s="79"/>
      <c r="R1354" s="96"/>
      <c r="S1354" s="80"/>
      <c r="T1354" s="96"/>
      <c r="U1354" s="79"/>
      <c r="V1354" s="96"/>
      <c r="W1354" s="80"/>
    </row>
    <row r="1355" spans="2:23" x14ac:dyDescent="0.25">
      <c r="B1355" s="78"/>
      <c r="C1355" s="72"/>
      <c r="D1355" s="8" t="str">
        <f t="shared" si="80"/>
        <v/>
      </c>
      <c r="E1355" s="8"/>
      <c r="F1355" s="78"/>
      <c r="G1355" s="78"/>
      <c r="H1355" s="78"/>
      <c r="I1355" s="8"/>
      <c r="J1355" s="8"/>
      <c r="K1355" s="78"/>
      <c r="L1355" s="78"/>
      <c r="M1355" s="8" t="str">
        <f t="shared" si="79"/>
        <v/>
      </c>
      <c r="N1355" s="125"/>
      <c r="O1355" s="126"/>
      <c r="P1355" s="96"/>
      <c r="Q1355" s="79"/>
      <c r="R1355" s="96"/>
      <c r="S1355" s="80"/>
      <c r="T1355" s="96"/>
      <c r="U1355" s="79"/>
      <c r="V1355" s="96"/>
      <c r="W1355" s="80"/>
    </row>
    <row r="1356" spans="2:23" x14ac:dyDescent="0.25">
      <c r="B1356" s="78"/>
      <c r="C1356" s="72"/>
      <c r="D1356" s="8" t="str">
        <f t="shared" si="80"/>
        <v/>
      </c>
      <c r="E1356" s="8"/>
      <c r="F1356" s="78"/>
      <c r="G1356" s="78"/>
      <c r="H1356" s="78"/>
      <c r="I1356" s="8"/>
      <c r="J1356" s="8"/>
      <c r="K1356" s="78"/>
      <c r="L1356" s="78"/>
      <c r="M1356" s="8" t="str">
        <f t="shared" si="79"/>
        <v/>
      </c>
      <c r="N1356" s="125"/>
      <c r="O1356" s="126"/>
      <c r="P1356" s="96"/>
      <c r="Q1356" s="79"/>
      <c r="R1356" s="96"/>
      <c r="S1356" s="80"/>
      <c r="T1356" s="96"/>
      <c r="U1356" s="79"/>
      <c r="V1356" s="96"/>
      <c r="W1356" s="80"/>
    </row>
    <row r="1357" spans="2:23" x14ac:dyDescent="0.25">
      <c r="B1357" s="78"/>
      <c r="C1357" s="72"/>
      <c r="D1357" s="8" t="str">
        <f t="shared" si="80"/>
        <v/>
      </c>
      <c r="E1357" s="8"/>
      <c r="F1357" s="78"/>
      <c r="G1357" s="78"/>
      <c r="H1357" s="78"/>
      <c r="I1357" s="8"/>
      <c r="J1357" s="8"/>
      <c r="K1357" s="78"/>
      <c r="L1357" s="78"/>
      <c r="M1357" s="8" t="str">
        <f t="shared" si="79"/>
        <v/>
      </c>
      <c r="N1357" s="125"/>
      <c r="O1357" s="126"/>
      <c r="P1357" s="96"/>
      <c r="Q1357" s="79"/>
      <c r="R1357" s="96"/>
      <c r="S1357" s="80"/>
      <c r="T1357" s="96"/>
      <c r="U1357" s="79"/>
      <c r="V1357" s="96"/>
      <c r="W1357" s="80"/>
    </row>
    <row r="1358" spans="2:23" x14ac:dyDescent="0.25">
      <c r="B1358" s="78"/>
      <c r="C1358" s="72"/>
      <c r="D1358" s="8" t="str">
        <f t="shared" si="80"/>
        <v/>
      </c>
      <c r="E1358" s="8"/>
      <c r="F1358" s="78"/>
      <c r="G1358" s="78"/>
      <c r="H1358" s="78"/>
      <c r="I1358" s="8"/>
      <c r="J1358" s="8"/>
      <c r="K1358" s="78"/>
      <c r="L1358" s="78"/>
      <c r="M1358" s="8" t="str">
        <f t="shared" si="79"/>
        <v/>
      </c>
      <c r="N1358" s="125"/>
      <c r="O1358" s="126"/>
      <c r="P1358" s="96"/>
      <c r="Q1358" s="79"/>
      <c r="R1358" s="96"/>
      <c r="S1358" s="80"/>
      <c r="T1358" s="96"/>
      <c r="U1358" s="79"/>
      <c r="V1358" s="96"/>
      <c r="W1358" s="80"/>
    </row>
    <row r="1359" spans="2:23" x14ac:dyDescent="0.25">
      <c r="B1359" s="78"/>
      <c r="C1359" s="72"/>
      <c r="D1359" s="8" t="str">
        <f t="shared" si="80"/>
        <v/>
      </c>
      <c r="E1359" s="8"/>
      <c r="F1359" s="78"/>
      <c r="G1359" s="78"/>
      <c r="H1359" s="78"/>
      <c r="I1359" s="8"/>
      <c r="J1359" s="8"/>
      <c r="K1359" s="78"/>
      <c r="L1359" s="78"/>
      <c r="M1359" s="8" t="str">
        <f t="shared" si="79"/>
        <v/>
      </c>
      <c r="N1359" s="125"/>
      <c r="O1359" s="126"/>
      <c r="P1359" s="96"/>
      <c r="Q1359" s="79"/>
      <c r="R1359" s="96"/>
      <c r="S1359" s="80"/>
      <c r="T1359" s="96"/>
      <c r="U1359" s="79"/>
      <c r="V1359" s="96"/>
      <c r="W1359" s="80"/>
    </row>
    <row r="1360" spans="2:23" x14ac:dyDescent="0.25">
      <c r="B1360" s="78"/>
      <c r="C1360" s="72"/>
      <c r="D1360" s="8" t="str">
        <f t="shared" si="80"/>
        <v/>
      </c>
      <c r="E1360" s="8"/>
      <c r="F1360" s="78"/>
      <c r="G1360" s="78"/>
      <c r="H1360" s="78"/>
      <c r="I1360" s="8"/>
      <c r="J1360" s="8"/>
      <c r="K1360" s="78"/>
      <c r="L1360" s="78"/>
      <c r="M1360" s="8" t="str">
        <f t="shared" si="79"/>
        <v/>
      </c>
      <c r="N1360" s="125"/>
      <c r="O1360" s="126"/>
      <c r="P1360" s="96"/>
      <c r="Q1360" s="79"/>
      <c r="R1360" s="96"/>
      <c r="S1360" s="80"/>
      <c r="T1360" s="96"/>
      <c r="U1360" s="79"/>
      <c r="V1360" s="96"/>
      <c r="W1360" s="80"/>
    </row>
    <row r="1361" spans="2:23" x14ac:dyDescent="0.25">
      <c r="B1361" s="78"/>
      <c r="C1361" s="72"/>
      <c r="D1361" s="8" t="str">
        <f t="shared" si="80"/>
        <v/>
      </c>
      <c r="E1361" s="8"/>
      <c r="F1361" s="78"/>
      <c r="G1361" s="78"/>
      <c r="H1361" s="78"/>
      <c r="I1361" s="8"/>
      <c r="J1361" s="8"/>
      <c r="K1361" s="78"/>
      <c r="L1361" s="78"/>
      <c r="M1361" s="8" t="str">
        <f t="shared" si="79"/>
        <v/>
      </c>
      <c r="N1361" s="125"/>
      <c r="O1361" s="126"/>
      <c r="P1361" s="96"/>
      <c r="Q1361" s="79"/>
      <c r="R1361" s="96"/>
      <c r="S1361" s="80"/>
      <c r="T1361" s="96"/>
      <c r="U1361" s="79"/>
      <c r="V1361" s="96"/>
      <c r="W1361" s="80"/>
    </row>
    <row r="1362" spans="2:23" x14ac:dyDescent="0.25">
      <c r="B1362" s="78"/>
      <c r="C1362" s="72"/>
      <c r="D1362" s="8" t="str">
        <f t="shared" si="80"/>
        <v/>
      </c>
      <c r="E1362" s="8"/>
      <c r="F1362" s="78"/>
      <c r="G1362" s="78"/>
      <c r="H1362" s="78"/>
      <c r="I1362" s="8"/>
      <c r="J1362" s="8"/>
      <c r="K1362" s="78"/>
      <c r="L1362" s="78"/>
      <c r="M1362" s="8" t="str">
        <f t="shared" si="79"/>
        <v/>
      </c>
      <c r="N1362" s="125"/>
      <c r="O1362" s="126"/>
      <c r="P1362" s="96"/>
      <c r="Q1362" s="79"/>
      <c r="R1362" s="96"/>
      <c r="S1362" s="80"/>
      <c r="T1362" s="96"/>
      <c r="U1362" s="79"/>
      <c r="V1362" s="96"/>
      <c r="W1362" s="80"/>
    </row>
    <row r="1363" spans="2:23" x14ac:dyDescent="0.25">
      <c r="B1363" s="78"/>
      <c r="C1363" s="72"/>
      <c r="D1363" s="8" t="str">
        <f t="shared" si="80"/>
        <v/>
      </c>
      <c r="E1363" s="8"/>
      <c r="F1363" s="78"/>
      <c r="G1363" s="78"/>
      <c r="H1363" s="78"/>
      <c r="I1363" s="8"/>
      <c r="J1363" s="8"/>
      <c r="K1363" s="78"/>
      <c r="L1363" s="78"/>
      <c r="M1363" s="8" t="str">
        <f t="shared" si="79"/>
        <v/>
      </c>
      <c r="N1363" s="125"/>
      <c r="O1363" s="126"/>
      <c r="P1363" s="96"/>
      <c r="Q1363" s="79"/>
      <c r="R1363" s="96"/>
      <c r="S1363" s="80"/>
      <c r="T1363" s="96"/>
      <c r="U1363" s="79"/>
      <c r="V1363" s="96"/>
      <c r="W1363" s="80"/>
    </row>
    <row r="1364" spans="2:23" x14ac:dyDescent="0.25">
      <c r="B1364" s="78"/>
      <c r="C1364" s="72"/>
      <c r="D1364" s="8" t="str">
        <f t="shared" si="80"/>
        <v/>
      </c>
      <c r="E1364" s="8"/>
      <c r="F1364" s="78"/>
      <c r="G1364" s="78"/>
      <c r="H1364" s="78"/>
      <c r="I1364" s="8"/>
      <c r="J1364" s="8"/>
      <c r="K1364" s="78"/>
      <c r="L1364" s="78"/>
      <c r="M1364" s="8" t="str">
        <f t="shared" si="79"/>
        <v/>
      </c>
      <c r="N1364" s="125"/>
      <c r="O1364" s="126"/>
      <c r="P1364" s="96"/>
      <c r="Q1364" s="79"/>
      <c r="R1364" s="96"/>
      <c r="S1364" s="80"/>
      <c r="T1364" s="96"/>
      <c r="U1364" s="79"/>
      <c r="V1364" s="96"/>
      <c r="W1364" s="80"/>
    </row>
    <row r="1365" spans="2:23" x14ac:dyDescent="0.25">
      <c r="B1365" s="78"/>
      <c r="C1365" s="72"/>
      <c r="D1365" s="8" t="str">
        <f t="shared" si="80"/>
        <v/>
      </c>
      <c r="E1365" s="8"/>
      <c r="F1365" s="78"/>
      <c r="G1365" s="78"/>
      <c r="H1365" s="78"/>
      <c r="I1365" s="8"/>
      <c r="J1365" s="8"/>
      <c r="K1365" s="78"/>
      <c r="L1365" s="78"/>
      <c r="M1365" s="8" t="str">
        <f t="shared" si="79"/>
        <v/>
      </c>
      <c r="N1365" s="125"/>
      <c r="O1365" s="126"/>
      <c r="P1365" s="96"/>
      <c r="Q1365" s="79"/>
      <c r="R1365" s="96"/>
      <c r="S1365" s="80"/>
      <c r="T1365" s="96"/>
      <c r="U1365" s="79"/>
      <c r="V1365" s="96"/>
      <c r="W1365" s="80"/>
    </row>
    <row r="1366" spans="2:23" x14ac:dyDescent="0.25">
      <c r="B1366" s="78"/>
      <c r="C1366" s="72"/>
      <c r="D1366" s="8" t="str">
        <f t="shared" si="80"/>
        <v/>
      </c>
      <c r="E1366" s="8"/>
      <c r="F1366" s="78"/>
      <c r="G1366" s="78"/>
      <c r="H1366" s="78"/>
      <c r="I1366" s="8"/>
      <c r="J1366" s="8"/>
      <c r="K1366" s="78"/>
      <c r="L1366" s="78"/>
      <c r="M1366" s="8" t="str">
        <f t="shared" si="79"/>
        <v/>
      </c>
      <c r="N1366" s="125"/>
      <c r="O1366" s="126"/>
      <c r="P1366" s="96"/>
      <c r="Q1366" s="79"/>
      <c r="R1366" s="96"/>
      <c r="S1366" s="80"/>
      <c r="T1366" s="96"/>
      <c r="U1366" s="79"/>
      <c r="V1366" s="96"/>
      <c r="W1366" s="80"/>
    </row>
    <row r="1367" spans="2:23" x14ac:dyDescent="0.25">
      <c r="B1367" s="78"/>
      <c r="C1367" s="72"/>
      <c r="D1367" s="8" t="str">
        <f t="shared" si="80"/>
        <v/>
      </c>
      <c r="E1367" s="8"/>
      <c r="F1367" s="78"/>
      <c r="G1367" s="78"/>
      <c r="H1367" s="78"/>
      <c r="I1367" s="8"/>
      <c r="J1367" s="8"/>
      <c r="K1367" s="78"/>
      <c r="L1367" s="78"/>
      <c r="M1367" s="8" t="str">
        <f t="shared" si="79"/>
        <v/>
      </c>
      <c r="N1367" s="125"/>
      <c r="O1367" s="126"/>
      <c r="P1367" s="96"/>
      <c r="Q1367" s="79"/>
      <c r="R1367" s="96"/>
      <c r="S1367" s="80"/>
      <c r="T1367" s="96"/>
      <c r="U1367" s="79"/>
      <c r="V1367" s="96"/>
      <c r="W1367" s="80"/>
    </row>
    <row r="1368" spans="2:23" x14ac:dyDescent="0.25">
      <c r="B1368" s="78"/>
      <c r="C1368" s="72"/>
      <c r="D1368" s="8" t="str">
        <f t="shared" si="80"/>
        <v/>
      </c>
      <c r="E1368" s="8"/>
      <c r="F1368" s="78"/>
      <c r="G1368" s="78"/>
      <c r="H1368" s="78"/>
      <c r="I1368" s="8"/>
      <c r="J1368" s="8"/>
      <c r="K1368" s="78"/>
      <c r="L1368" s="78"/>
      <c r="M1368" s="8" t="str">
        <f t="shared" si="79"/>
        <v/>
      </c>
      <c r="N1368" s="125"/>
      <c r="O1368" s="126"/>
      <c r="P1368" s="96"/>
      <c r="Q1368" s="79"/>
      <c r="R1368" s="96"/>
      <c r="S1368" s="80"/>
      <c r="T1368" s="96"/>
      <c r="U1368" s="79"/>
      <c r="V1368" s="96"/>
      <c r="W1368" s="80"/>
    </row>
    <row r="1369" spans="2:23" x14ac:dyDescent="0.25">
      <c r="B1369" s="78"/>
      <c r="C1369" s="72"/>
      <c r="D1369" s="8" t="str">
        <f t="shared" si="80"/>
        <v/>
      </c>
      <c r="E1369" s="8"/>
      <c r="F1369" s="78"/>
      <c r="G1369" s="78"/>
      <c r="H1369" s="78"/>
      <c r="I1369" s="8"/>
      <c r="J1369" s="8"/>
      <c r="K1369" s="78"/>
      <c r="L1369" s="78"/>
      <c r="M1369" s="8" t="str">
        <f t="shared" si="79"/>
        <v/>
      </c>
      <c r="N1369" s="125"/>
      <c r="O1369" s="126"/>
      <c r="P1369" s="96"/>
      <c r="Q1369" s="79"/>
      <c r="R1369" s="96"/>
      <c r="S1369" s="80"/>
      <c r="T1369" s="96"/>
      <c r="U1369" s="79"/>
      <c r="V1369" s="96"/>
      <c r="W1369" s="80"/>
    </row>
    <row r="1370" spans="2:23" x14ac:dyDescent="0.25">
      <c r="B1370" s="78"/>
      <c r="C1370" s="72"/>
      <c r="D1370" s="8" t="str">
        <f t="shared" si="80"/>
        <v/>
      </c>
      <c r="E1370" s="8"/>
      <c r="F1370" s="78"/>
      <c r="G1370" s="78"/>
      <c r="H1370" s="78"/>
      <c r="I1370" s="8"/>
      <c r="J1370" s="8"/>
      <c r="K1370" s="78"/>
      <c r="L1370" s="78"/>
      <c r="M1370" s="8" t="str">
        <f t="shared" si="79"/>
        <v/>
      </c>
      <c r="N1370" s="125"/>
      <c r="O1370" s="126"/>
      <c r="P1370" s="96"/>
      <c r="Q1370" s="79"/>
      <c r="R1370" s="96"/>
      <c r="S1370" s="80"/>
      <c r="T1370" s="96"/>
      <c r="U1370" s="79"/>
      <c r="V1370" s="96"/>
      <c r="W1370" s="80"/>
    </row>
    <row r="1371" spans="2:23" x14ac:dyDescent="0.25">
      <c r="B1371" s="78"/>
      <c r="C1371" s="72"/>
      <c r="D1371" s="8" t="str">
        <f t="shared" si="80"/>
        <v/>
      </c>
      <c r="E1371" s="8"/>
      <c r="F1371" s="78"/>
      <c r="G1371" s="78"/>
      <c r="H1371" s="78"/>
      <c r="I1371" s="8"/>
      <c r="J1371" s="8"/>
      <c r="K1371" s="78"/>
      <c r="L1371" s="78"/>
      <c r="M1371" s="8" t="str">
        <f t="shared" si="79"/>
        <v/>
      </c>
      <c r="N1371" s="125"/>
      <c r="O1371" s="126"/>
      <c r="P1371" s="96"/>
      <c r="Q1371" s="79"/>
      <c r="R1371" s="96"/>
      <c r="S1371" s="80"/>
      <c r="T1371" s="96"/>
      <c r="U1371" s="79"/>
      <c r="V1371" s="96"/>
      <c r="W1371" s="80"/>
    </row>
    <row r="1372" spans="2:23" x14ac:dyDescent="0.25">
      <c r="B1372" s="78"/>
      <c r="C1372" s="72"/>
      <c r="D1372" s="8" t="str">
        <f t="shared" si="80"/>
        <v/>
      </c>
      <c r="E1372" s="8"/>
      <c r="F1372" s="78"/>
      <c r="G1372" s="78"/>
      <c r="H1372" s="78"/>
      <c r="I1372" s="8"/>
      <c r="J1372" s="8"/>
      <c r="K1372" s="78"/>
      <c r="L1372" s="78"/>
      <c r="M1372" s="8" t="str">
        <f t="shared" si="79"/>
        <v/>
      </c>
      <c r="N1372" s="125"/>
      <c r="O1372" s="126"/>
      <c r="P1372" s="96"/>
      <c r="Q1372" s="79"/>
      <c r="R1372" s="96"/>
      <c r="S1372" s="80"/>
      <c r="T1372" s="96"/>
      <c r="U1372" s="79"/>
      <c r="V1372" s="96"/>
      <c r="W1372" s="80"/>
    </row>
    <row r="1373" spans="2:23" x14ac:dyDescent="0.25">
      <c r="B1373" s="78"/>
      <c r="C1373" s="72"/>
      <c r="D1373" s="8" t="str">
        <f t="shared" si="80"/>
        <v/>
      </c>
      <c r="E1373" s="8"/>
      <c r="F1373" s="78"/>
      <c r="G1373" s="78"/>
      <c r="H1373" s="78"/>
      <c r="I1373" s="8"/>
      <c r="J1373" s="8"/>
      <c r="K1373" s="78"/>
      <c r="L1373" s="78"/>
      <c r="M1373" s="8" t="str">
        <f t="shared" si="79"/>
        <v/>
      </c>
      <c r="N1373" s="125"/>
      <c r="O1373" s="126"/>
      <c r="P1373" s="96"/>
      <c r="Q1373" s="79"/>
      <c r="R1373" s="96"/>
      <c r="S1373" s="80"/>
      <c r="T1373" s="96"/>
      <c r="U1373" s="79"/>
      <c r="V1373" s="96"/>
      <c r="W1373" s="80"/>
    </row>
    <row r="1374" spans="2:23" x14ac:dyDescent="0.25">
      <c r="B1374" s="78"/>
      <c r="C1374" s="72"/>
      <c r="D1374" s="8" t="str">
        <f t="shared" si="80"/>
        <v/>
      </c>
      <c r="E1374" s="8"/>
      <c r="F1374" s="78"/>
      <c r="G1374" s="78"/>
      <c r="H1374" s="78"/>
      <c r="I1374" s="8"/>
      <c r="J1374" s="8"/>
      <c r="K1374" s="78"/>
      <c r="L1374" s="78"/>
      <c r="M1374" s="8" t="str">
        <f t="shared" si="79"/>
        <v/>
      </c>
      <c r="N1374" s="125"/>
      <c r="O1374" s="126"/>
      <c r="P1374" s="96"/>
      <c r="Q1374" s="79"/>
      <c r="R1374" s="96"/>
      <c r="S1374" s="80"/>
      <c r="T1374" s="96"/>
      <c r="U1374" s="79"/>
      <c r="V1374" s="96"/>
      <c r="W1374" s="80"/>
    </row>
    <row r="1375" spans="2:23" x14ac:dyDescent="0.25">
      <c r="B1375" s="78"/>
      <c r="C1375" s="72"/>
      <c r="D1375" s="8" t="str">
        <f t="shared" si="80"/>
        <v/>
      </c>
      <c r="E1375" s="8"/>
      <c r="F1375" s="78"/>
      <c r="G1375" s="78"/>
      <c r="H1375" s="78"/>
      <c r="I1375" s="8"/>
      <c r="J1375" s="8"/>
      <c r="K1375" s="78"/>
      <c r="L1375" s="78"/>
      <c r="M1375" s="8" t="str">
        <f t="shared" si="79"/>
        <v/>
      </c>
      <c r="N1375" s="125"/>
      <c r="O1375" s="126"/>
      <c r="P1375" s="96"/>
      <c r="Q1375" s="79"/>
      <c r="R1375" s="96"/>
      <c r="S1375" s="80"/>
      <c r="T1375" s="96"/>
      <c r="U1375" s="79"/>
      <c r="V1375" s="96"/>
      <c r="W1375" s="80"/>
    </row>
    <row r="1376" spans="2:23" x14ac:dyDescent="0.25">
      <c r="B1376" s="78"/>
      <c r="C1376" s="72"/>
      <c r="D1376" s="8" t="str">
        <f t="shared" si="80"/>
        <v/>
      </c>
      <c r="E1376" s="8"/>
      <c r="F1376" s="78"/>
      <c r="G1376" s="78"/>
      <c r="H1376" s="78"/>
      <c r="I1376" s="8"/>
      <c r="J1376" s="8"/>
      <c r="K1376" s="78"/>
      <c r="L1376" s="78"/>
      <c r="M1376" s="8" t="str">
        <f t="shared" si="79"/>
        <v/>
      </c>
      <c r="N1376" s="125"/>
      <c r="O1376" s="126"/>
      <c r="P1376" s="96"/>
      <c r="Q1376" s="79"/>
      <c r="R1376" s="96"/>
      <c r="S1376" s="80"/>
      <c r="T1376" s="96"/>
      <c r="U1376" s="79"/>
      <c r="V1376" s="96"/>
      <c r="W1376" s="80"/>
    </row>
    <row r="1377" spans="2:23" x14ac:dyDescent="0.25">
      <c r="B1377" s="78"/>
      <c r="C1377" s="72"/>
      <c r="D1377" s="8" t="str">
        <f t="shared" si="80"/>
        <v/>
      </c>
      <c r="E1377" s="8"/>
      <c r="F1377" s="78"/>
      <c r="G1377" s="78"/>
      <c r="H1377" s="78"/>
      <c r="I1377" s="8"/>
      <c r="J1377" s="8"/>
      <c r="K1377" s="78"/>
      <c r="L1377" s="78"/>
      <c r="M1377" s="8" t="str">
        <f t="shared" si="79"/>
        <v/>
      </c>
      <c r="N1377" s="125"/>
      <c r="O1377" s="126"/>
      <c r="P1377" s="96"/>
      <c r="Q1377" s="79"/>
      <c r="R1377" s="96"/>
      <c r="S1377" s="80"/>
      <c r="T1377" s="96"/>
      <c r="U1377" s="79"/>
      <c r="V1377" s="96"/>
      <c r="W1377" s="80"/>
    </row>
    <row r="1378" spans="2:23" x14ac:dyDescent="0.25">
      <c r="B1378" s="78"/>
      <c r="C1378" s="72"/>
      <c r="D1378" s="8" t="str">
        <f t="shared" si="80"/>
        <v/>
      </c>
      <c r="E1378" s="8"/>
      <c r="F1378" s="78"/>
      <c r="G1378" s="78"/>
      <c r="H1378" s="78"/>
      <c r="I1378" s="8"/>
      <c r="J1378" s="8"/>
      <c r="K1378" s="78"/>
      <c r="L1378" s="78"/>
      <c r="M1378" s="8" t="str">
        <f t="shared" si="79"/>
        <v/>
      </c>
      <c r="N1378" s="125"/>
      <c r="O1378" s="126"/>
      <c r="P1378" s="96"/>
      <c r="Q1378" s="79"/>
      <c r="R1378" s="96"/>
      <c r="S1378" s="80"/>
      <c r="T1378" s="96"/>
      <c r="U1378" s="79"/>
      <c r="V1378" s="96"/>
      <c r="W1378" s="80"/>
    </row>
    <row r="1379" spans="2:23" x14ac:dyDescent="0.25">
      <c r="B1379" s="78"/>
      <c r="C1379" s="72"/>
      <c r="D1379" s="8" t="str">
        <f t="shared" si="80"/>
        <v/>
      </c>
      <c r="E1379" s="8"/>
      <c r="F1379" s="78"/>
      <c r="G1379" s="78"/>
      <c r="H1379" s="78"/>
      <c r="I1379" s="8"/>
      <c r="J1379" s="8"/>
      <c r="K1379" s="78"/>
      <c r="L1379" s="78"/>
      <c r="M1379" s="8" t="str">
        <f t="shared" si="79"/>
        <v/>
      </c>
      <c r="N1379" s="125"/>
      <c r="O1379" s="126"/>
      <c r="P1379" s="96"/>
      <c r="Q1379" s="79"/>
      <c r="R1379" s="96"/>
      <c r="S1379" s="80"/>
      <c r="T1379" s="96"/>
      <c r="U1379" s="79"/>
      <c r="V1379" s="96"/>
      <c r="W1379" s="80"/>
    </row>
    <row r="1380" spans="2:23" x14ac:dyDescent="0.25">
      <c r="B1380" s="78"/>
      <c r="C1380" s="72"/>
      <c r="D1380" s="8" t="str">
        <f t="shared" si="80"/>
        <v/>
      </c>
      <c r="E1380" s="8"/>
      <c r="F1380" s="78"/>
      <c r="G1380" s="78"/>
      <c r="H1380" s="78"/>
      <c r="I1380" s="8"/>
      <c r="J1380" s="8"/>
      <c r="K1380" s="78"/>
      <c r="L1380" s="78"/>
      <c r="M1380" s="8" t="str">
        <f t="shared" si="79"/>
        <v/>
      </c>
      <c r="N1380" s="125"/>
      <c r="O1380" s="126"/>
      <c r="P1380" s="96"/>
      <c r="Q1380" s="79"/>
      <c r="R1380" s="96"/>
      <c r="S1380" s="80"/>
      <c r="T1380" s="96"/>
      <c r="U1380" s="79"/>
      <c r="V1380" s="96"/>
      <c r="W1380" s="80"/>
    </row>
    <row r="1381" spans="2:23" x14ac:dyDescent="0.25">
      <c r="B1381" s="78"/>
      <c r="C1381" s="72"/>
      <c r="D1381" s="8" t="str">
        <f t="shared" si="80"/>
        <v/>
      </c>
      <c r="E1381" s="8"/>
      <c r="F1381" s="78"/>
      <c r="G1381" s="78"/>
      <c r="H1381" s="78"/>
      <c r="I1381" s="8"/>
      <c r="J1381" s="8"/>
      <c r="K1381" s="78"/>
      <c r="L1381" s="78"/>
      <c r="M1381" s="8" t="str">
        <f t="shared" si="79"/>
        <v/>
      </c>
      <c r="N1381" s="125"/>
      <c r="O1381" s="126"/>
      <c r="P1381" s="96"/>
      <c r="Q1381" s="79"/>
      <c r="R1381" s="96"/>
      <c r="S1381" s="80"/>
      <c r="T1381" s="96"/>
      <c r="U1381" s="79"/>
      <c r="V1381" s="96"/>
      <c r="W1381" s="80"/>
    </row>
    <row r="1382" spans="2:23" x14ac:dyDescent="0.25">
      <c r="B1382" s="78"/>
      <c r="C1382" s="72"/>
      <c r="D1382" s="8" t="str">
        <f t="shared" si="80"/>
        <v/>
      </c>
      <c r="E1382" s="8"/>
      <c r="F1382" s="78"/>
      <c r="G1382" s="78"/>
      <c r="H1382" s="78"/>
      <c r="I1382" s="8"/>
      <c r="J1382" s="8"/>
      <c r="K1382" s="78"/>
      <c r="L1382" s="78"/>
      <c r="M1382" s="8" t="str">
        <f t="shared" si="79"/>
        <v/>
      </c>
      <c r="N1382" s="125"/>
      <c r="O1382" s="126"/>
      <c r="P1382" s="96"/>
      <c r="Q1382" s="79"/>
      <c r="R1382" s="96"/>
      <c r="S1382" s="80"/>
      <c r="T1382" s="96"/>
      <c r="U1382" s="79"/>
      <c r="V1382" s="96"/>
      <c r="W1382" s="80"/>
    </row>
    <row r="1383" spans="2:23" x14ac:dyDescent="0.25">
      <c r="B1383" s="78"/>
      <c r="C1383" s="72"/>
      <c r="D1383" s="8" t="str">
        <f t="shared" si="80"/>
        <v/>
      </c>
      <c r="E1383" s="8"/>
      <c r="F1383" s="78"/>
      <c r="G1383" s="78"/>
      <c r="H1383" s="78"/>
      <c r="I1383" s="8"/>
      <c r="J1383" s="8"/>
      <c r="K1383" s="78"/>
      <c r="L1383" s="78"/>
      <c r="M1383" s="8" t="str">
        <f t="shared" si="79"/>
        <v/>
      </c>
      <c r="N1383" s="125"/>
      <c r="O1383" s="126"/>
      <c r="P1383" s="96"/>
      <c r="Q1383" s="79"/>
      <c r="R1383" s="96"/>
      <c r="S1383" s="80"/>
      <c r="T1383" s="96"/>
      <c r="U1383" s="79"/>
      <c r="V1383" s="96"/>
      <c r="W1383" s="80"/>
    </row>
    <row r="1384" spans="2:23" x14ac:dyDescent="0.25">
      <c r="B1384" s="78"/>
      <c r="C1384" s="72"/>
      <c r="D1384" s="8" t="str">
        <f t="shared" si="80"/>
        <v/>
      </c>
      <c r="E1384" s="8"/>
      <c r="F1384" s="78"/>
      <c r="G1384" s="78"/>
      <c r="H1384" s="78"/>
      <c r="I1384" s="8"/>
      <c r="J1384" s="8"/>
      <c r="K1384" s="78"/>
      <c r="L1384" s="78"/>
      <c r="M1384" s="8" t="str">
        <f t="shared" si="79"/>
        <v/>
      </c>
      <c r="N1384" s="125"/>
      <c r="O1384" s="126"/>
      <c r="P1384" s="96"/>
      <c r="Q1384" s="79"/>
      <c r="R1384" s="96"/>
      <c r="S1384" s="80"/>
      <c r="T1384" s="96"/>
      <c r="U1384" s="79"/>
      <c r="V1384" s="96"/>
      <c r="W1384" s="80"/>
    </row>
    <row r="1385" spans="2:23" x14ac:dyDescent="0.25">
      <c r="B1385" s="78"/>
      <c r="C1385" s="72"/>
      <c r="D1385" s="8" t="str">
        <f t="shared" si="80"/>
        <v/>
      </c>
      <c r="E1385" s="8"/>
      <c r="F1385" s="78"/>
      <c r="G1385" s="78"/>
      <c r="H1385" s="78"/>
      <c r="I1385" s="8"/>
      <c r="J1385" s="8"/>
      <c r="K1385" s="78"/>
      <c r="L1385" s="78"/>
      <c r="M1385" s="8" t="str">
        <f t="shared" si="79"/>
        <v/>
      </c>
      <c r="N1385" s="125"/>
      <c r="O1385" s="126"/>
      <c r="P1385" s="96"/>
      <c r="Q1385" s="79"/>
      <c r="R1385" s="96"/>
      <c r="S1385" s="80"/>
      <c r="T1385" s="96"/>
      <c r="U1385" s="79"/>
      <c r="V1385" s="96"/>
      <c r="W1385" s="80"/>
    </row>
    <row r="1386" spans="2:23" x14ac:dyDescent="0.25">
      <c r="B1386" s="78"/>
      <c r="C1386" s="72"/>
      <c r="D1386" s="8" t="str">
        <f t="shared" si="80"/>
        <v/>
      </c>
      <c r="E1386" s="8"/>
      <c r="F1386" s="78"/>
      <c r="G1386" s="78"/>
      <c r="H1386" s="78"/>
      <c r="I1386" s="8"/>
      <c r="J1386" s="8"/>
      <c r="K1386" s="78"/>
      <c r="L1386" s="78"/>
      <c r="M1386" s="8" t="str">
        <f t="shared" si="79"/>
        <v/>
      </c>
      <c r="N1386" s="125"/>
      <c r="O1386" s="126"/>
      <c r="P1386" s="96"/>
      <c r="Q1386" s="79"/>
      <c r="R1386" s="96"/>
      <c r="S1386" s="80"/>
      <c r="T1386" s="96"/>
      <c r="U1386" s="79"/>
      <c r="V1386" s="96"/>
      <c r="W1386" s="80"/>
    </row>
    <row r="1387" spans="2:23" x14ac:dyDescent="0.25">
      <c r="B1387" s="78"/>
      <c r="C1387" s="72"/>
      <c r="D1387" s="8" t="str">
        <f t="shared" si="80"/>
        <v/>
      </c>
      <c r="E1387" s="8"/>
      <c r="F1387" s="78"/>
      <c r="G1387" s="78"/>
      <c r="H1387" s="78"/>
      <c r="I1387" s="8"/>
      <c r="J1387" s="8"/>
      <c r="K1387" s="78"/>
      <c r="L1387" s="78"/>
      <c r="M1387" s="8" t="str">
        <f t="shared" si="79"/>
        <v/>
      </c>
      <c r="N1387" s="125"/>
      <c r="O1387" s="126"/>
      <c r="P1387" s="96"/>
      <c r="Q1387" s="79"/>
      <c r="R1387" s="96"/>
      <c r="S1387" s="80"/>
      <c r="T1387" s="96"/>
      <c r="U1387" s="79"/>
      <c r="V1387" s="96"/>
      <c r="W1387" s="80"/>
    </row>
    <row r="1388" spans="2:23" x14ac:dyDescent="0.25">
      <c r="B1388" s="78"/>
      <c r="C1388" s="72"/>
      <c r="D1388" s="8" t="str">
        <f t="shared" si="80"/>
        <v/>
      </c>
      <c r="E1388" s="8"/>
      <c r="F1388" s="78"/>
      <c r="G1388" s="78"/>
      <c r="H1388" s="78"/>
      <c r="I1388" s="8"/>
      <c r="J1388" s="8"/>
      <c r="K1388" s="78"/>
      <c r="L1388" s="78"/>
      <c r="M1388" s="8" t="str">
        <f t="shared" si="79"/>
        <v/>
      </c>
      <c r="N1388" s="125"/>
      <c r="O1388" s="126"/>
      <c r="P1388" s="96"/>
      <c r="Q1388" s="79"/>
      <c r="R1388" s="96"/>
      <c r="S1388" s="80"/>
      <c r="T1388" s="96"/>
      <c r="U1388" s="79"/>
      <c r="V1388" s="96"/>
      <c r="W1388" s="80"/>
    </row>
    <row r="1389" spans="2:23" x14ac:dyDescent="0.25">
      <c r="B1389" s="78"/>
      <c r="C1389" s="72"/>
      <c r="D1389" s="8" t="str">
        <f t="shared" si="80"/>
        <v/>
      </c>
      <c r="E1389" s="8"/>
      <c r="F1389" s="78"/>
      <c r="G1389" s="78"/>
      <c r="H1389" s="78"/>
      <c r="I1389" s="8"/>
      <c r="J1389" s="8"/>
      <c r="K1389" s="78"/>
      <c r="L1389" s="78"/>
      <c r="M1389" s="8" t="str">
        <f t="shared" si="79"/>
        <v/>
      </c>
      <c r="N1389" s="125"/>
      <c r="O1389" s="126"/>
      <c r="P1389" s="96"/>
      <c r="Q1389" s="79"/>
      <c r="R1389" s="96"/>
      <c r="S1389" s="80"/>
      <c r="T1389" s="96"/>
      <c r="U1389" s="79"/>
      <c r="V1389" s="96"/>
      <c r="W1389" s="80"/>
    </row>
    <row r="1390" spans="2:23" x14ac:dyDescent="0.25">
      <c r="B1390" s="78"/>
      <c r="C1390" s="72"/>
      <c r="D1390" s="8" t="str">
        <f t="shared" si="80"/>
        <v/>
      </c>
      <c r="E1390" s="8"/>
      <c r="F1390" s="78"/>
      <c r="G1390" s="78"/>
      <c r="H1390" s="78"/>
      <c r="I1390" s="8"/>
      <c r="J1390" s="8"/>
      <c r="K1390" s="78"/>
      <c r="L1390" s="78"/>
      <c r="M1390" s="8" t="str">
        <f t="shared" si="79"/>
        <v/>
      </c>
      <c r="N1390" s="125"/>
      <c r="O1390" s="126"/>
      <c r="P1390" s="96"/>
      <c r="Q1390" s="79"/>
      <c r="R1390" s="96"/>
      <c r="S1390" s="80"/>
      <c r="T1390" s="96"/>
      <c r="U1390" s="79"/>
      <c r="V1390" s="96"/>
      <c r="W1390" s="80"/>
    </row>
    <row r="1391" spans="2:23" x14ac:dyDescent="0.25">
      <c r="B1391" s="78"/>
      <c r="C1391" s="72"/>
      <c r="D1391" s="8" t="str">
        <f t="shared" si="80"/>
        <v/>
      </c>
      <c r="E1391" s="8"/>
      <c r="F1391" s="78"/>
      <c r="G1391" s="78"/>
      <c r="H1391" s="78"/>
      <c r="I1391" s="8"/>
      <c r="J1391" s="8"/>
      <c r="K1391" s="78"/>
      <c r="L1391" s="78"/>
      <c r="M1391" s="8" t="str">
        <f t="shared" si="79"/>
        <v/>
      </c>
      <c r="N1391" s="125"/>
      <c r="O1391" s="126"/>
      <c r="P1391" s="96"/>
      <c r="Q1391" s="79"/>
      <c r="R1391" s="96"/>
      <c r="S1391" s="80"/>
      <c r="T1391" s="96"/>
      <c r="U1391" s="79"/>
      <c r="V1391" s="96"/>
      <c r="W1391" s="80"/>
    </row>
    <row r="1392" spans="2:23" x14ac:dyDescent="0.25">
      <c r="B1392" s="78"/>
      <c r="C1392" s="72"/>
      <c r="D1392" s="8" t="str">
        <f t="shared" si="80"/>
        <v/>
      </c>
      <c r="E1392" s="8"/>
      <c r="F1392" s="78"/>
      <c r="G1392" s="78"/>
      <c r="H1392" s="78"/>
      <c r="I1392" s="8"/>
      <c r="J1392" s="8"/>
      <c r="K1392" s="78"/>
      <c r="L1392" s="78"/>
      <c r="M1392" s="8" t="str">
        <f t="shared" si="79"/>
        <v/>
      </c>
      <c r="N1392" s="125"/>
      <c r="O1392" s="126"/>
      <c r="P1392" s="96"/>
      <c r="Q1392" s="79"/>
      <c r="R1392" s="96"/>
      <c r="S1392" s="80"/>
      <c r="T1392" s="96"/>
      <c r="U1392" s="79"/>
      <c r="V1392" s="96"/>
      <c r="W1392" s="80"/>
    </row>
    <row r="1393" spans="2:23" x14ac:dyDescent="0.25">
      <c r="B1393" s="78"/>
      <c r="C1393" s="72"/>
      <c r="D1393" s="8" t="str">
        <f t="shared" si="80"/>
        <v/>
      </c>
      <c r="E1393" s="8"/>
      <c r="F1393" s="78"/>
      <c r="G1393" s="78"/>
      <c r="H1393" s="78"/>
      <c r="I1393" s="8"/>
      <c r="J1393" s="8"/>
      <c r="K1393" s="78"/>
      <c r="L1393" s="78"/>
      <c r="M1393" s="8" t="str">
        <f t="shared" si="79"/>
        <v/>
      </c>
      <c r="N1393" s="125"/>
      <c r="O1393" s="126"/>
      <c r="P1393" s="96"/>
      <c r="Q1393" s="79"/>
      <c r="R1393" s="96"/>
      <c r="S1393" s="80"/>
      <c r="T1393" s="96"/>
      <c r="U1393" s="79"/>
      <c r="V1393" s="96"/>
      <c r="W1393" s="80"/>
    </row>
    <row r="1394" spans="2:23" x14ac:dyDescent="0.25">
      <c r="B1394" s="78"/>
      <c r="C1394" s="72"/>
      <c r="D1394" s="8" t="str">
        <f t="shared" si="80"/>
        <v/>
      </c>
      <c r="E1394" s="8"/>
      <c r="F1394" s="78"/>
      <c r="G1394" s="78"/>
      <c r="H1394" s="78"/>
      <c r="I1394" s="8"/>
      <c r="J1394" s="8"/>
      <c r="K1394" s="78"/>
      <c r="L1394" s="78"/>
      <c r="M1394" s="8" t="str">
        <f t="shared" si="79"/>
        <v/>
      </c>
      <c r="N1394" s="125"/>
      <c r="O1394" s="126"/>
      <c r="P1394" s="96"/>
      <c r="Q1394" s="79"/>
      <c r="R1394" s="96"/>
      <c r="S1394" s="80"/>
      <c r="T1394" s="96"/>
      <c r="U1394" s="79"/>
      <c r="V1394" s="96"/>
      <c r="W1394" s="80"/>
    </row>
    <row r="1395" spans="2:23" x14ac:dyDescent="0.25">
      <c r="B1395" s="78"/>
      <c r="C1395" s="72"/>
      <c r="D1395" s="8" t="str">
        <f t="shared" si="80"/>
        <v/>
      </c>
      <c r="E1395" s="8"/>
      <c r="F1395" s="78"/>
      <c r="G1395" s="78"/>
      <c r="H1395" s="78"/>
      <c r="I1395" s="8"/>
      <c r="J1395" s="8"/>
      <c r="K1395" s="78"/>
      <c r="L1395" s="78"/>
      <c r="M1395" s="8" t="str">
        <f t="shared" si="79"/>
        <v/>
      </c>
      <c r="N1395" s="125"/>
      <c r="O1395" s="126"/>
      <c r="P1395" s="96"/>
      <c r="Q1395" s="79"/>
      <c r="R1395" s="96"/>
      <c r="S1395" s="80"/>
      <c r="T1395" s="96"/>
      <c r="U1395" s="79"/>
      <c r="V1395" s="96"/>
      <c r="W1395" s="80"/>
    </row>
    <row r="1396" spans="2:23" x14ac:dyDescent="0.25">
      <c r="B1396" s="78"/>
      <c r="C1396" s="72"/>
      <c r="D1396" s="8" t="str">
        <f t="shared" si="80"/>
        <v/>
      </c>
      <c r="E1396" s="8"/>
      <c r="F1396" s="78"/>
      <c r="G1396" s="78"/>
      <c r="H1396" s="78"/>
      <c r="I1396" s="8"/>
      <c r="J1396" s="8"/>
      <c r="K1396" s="78"/>
      <c r="L1396" s="78"/>
      <c r="M1396" s="8" t="str">
        <f t="shared" si="79"/>
        <v/>
      </c>
      <c r="N1396" s="125"/>
      <c r="O1396" s="126"/>
      <c r="P1396" s="96"/>
      <c r="Q1396" s="79"/>
      <c r="R1396" s="96"/>
      <c r="S1396" s="80"/>
      <c r="T1396" s="96"/>
      <c r="U1396" s="79"/>
      <c r="V1396" s="96"/>
      <c r="W1396" s="80"/>
    </row>
    <row r="1397" spans="2:23" x14ac:dyDescent="0.25">
      <c r="B1397" s="78"/>
      <c r="C1397" s="72"/>
      <c r="D1397" s="8" t="str">
        <f t="shared" si="80"/>
        <v/>
      </c>
      <c r="E1397" s="8"/>
      <c r="F1397" s="78"/>
      <c r="G1397" s="78"/>
      <c r="H1397" s="78"/>
      <c r="I1397" s="8"/>
      <c r="J1397" s="8"/>
      <c r="K1397" s="78"/>
      <c r="L1397" s="78"/>
      <c r="M1397" s="8" t="str">
        <f t="shared" si="79"/>
        <v/>
      </c>
      <c r="N1397" s="125"/>
      <c r="O1397" s="126"/>
      <c r="P1397" s="96"/>
      <c r="Q1397" s="79"/>
      <c r="R1397" s="96"/>
      <c r="S1397" s="80"/>
      <c r="T1397" s="96"/>
      <c r="U1397" s="79"/>
      <c r="V1397" s="96"/>
      <c r="W1397" s="80"/>
    </row>
    <row r="1398" spans="2:23" x14ac:dyDescent="0.25">
      <c r="B1398" s="78"/>
      <c r="C1398" s="72"/>
      <c r="D1398" s="8" t="str">
        <f t="shared" si="80"/>
        <v/>
      </c>
      <c r="E1398" s="8"/>
      <c r="F1398" s="78"/>
      <c r="G1398" s="78"/>
      <c r="H1398" s="78"/>
      <c r="I1398" s="8"/>
      <c r="J1398" s="8"/>
      <c r="K1398" s="78"/>
      <c r="L1398" s="78"/>
      <c r="M1398" s="8" t="str">
        <f t="shared" si="79"/>
        <v/>
      </c>
      <c r="N1398" s="125"/>
      <c r="O1398" s="126"/>
      <c r="P1398" s="96"/>
      <c r="Q1398" s="79"/>
      <c r="R1398" s="96"/>
      <c r="S1398" s="80"/>
      <c r="T1398" s="96"/>
      <c r="U1398" s="79"/>
      <c r="V1398" s="96"/>
      <c r="W1398" s="80"/>
    </row>
    <row r="1399" spans="2:23" x14ac:dyDescent="0.25">
      <c r="B1399" s="78"/>
      <c r="C1399" s="72"/>
      <c r="D1399" s="8" t="str">
        <f t="shared" si="80"/>
        <v/>
      </c>
      <c r="E1399" s="8"/>
      <c r="F1399" s="78"/>
      <c r="G1399" s="78"/>
      <c r="H1399" s="78"/>
      <c r="I1399" s="8"/>
      <c r="J1399" s="8"/>
      <c r="K1399" s="78"/>
      <c r="L1399" s="78"/>
      <c r="M1399" s="8" t="str">
        <f t="shared" si="79"/>
        <v/>
      </c>
      <c r="N1399" s="125"/>
      <c r="O1399" s="126"/>
      <c r="P1399" s="96"/>
      <c r="Q1399" s="79"/>
      <c r="R1399" s="96"/>
      <c r="S1399" s="80"/>
      <c r="T1399" s="96"/>
      <c r="U1399" s="79"/>
      <c r="V1399" s="96"/>
      <c r="W1399" s="80"/>
    </row>
    <row r="1400" spans="2:23" x14ac:dyDescent="0.25">
      <c r="B1400" s="78"/>
      <c r="C1400" s="72"/>
      <c r="D1400" s="8" t="str">
        <f t="shared" si="80"/>
        <v/>
      </c>
      <c r="E1400" s="8"/>
      <c r="F1400" s="78"/>
      <c r="G1400" s="78"/>
      <c r="H1400" s="78"/>
      <c r="I1400" s="8"/>
      <c r="J1400" s="8"/>
      <c r="K1400" s="78"/>
      <c r="L1400" s="78"/>
      <c r="M1400" s="8" t="str">
        <f t="shared" si="79"/>
        <v/>
      </c>
      <c r="N1400" s="125"/>
      <c r="O1400" s="126"/>
      <c r="P1400" s="96"/>
      <c r="Q1400" s="79"/>
      <c r="R1400" s="96"/>
      <c r="S1400" s="80"/>
      <c r="T1400" s="96"/>
      <c r="U1400" s="79"/>
      <c r="V1400" s="96"/>
      <c r="W1400" s="80"/>
    </row>
    <row r="1401" spans="2:23" x14ac:dyDescent="0.25">
      <c r="B1401" s="78"/>
      <c r="C1401" s="72"/>
      <c r="D1401" s="8" t="str">
        <f t="shared" si="80"/>
        <v/>
      </c>
      <c r="E1401" s="8"/>
      <c r="F1401" s="78"/>
      <c r="G1401" s="78"/>
      <c r="H1401" s="78"/>
      <c r="I1401" s="8"/>
      <c r="J1401" s="8"/>
      <c r="K1401" s="78"/>
      <c r="L1401" s="78"/>
      <c r="M1401" s="8" t="str">
        <f t="shared" si="79"/>
        <v/>
      </c>
      <c r="N1401" s="125"/>
      <c r="O1401" s="126"/>
      <c r="P1401" s="96"/>
      <c r="Q1401" s="79"/>
      <c r="R1401" s="96"/>
      <c r="S1401" s="80"/>
      <c r="T1401" s="96"/>
      <c r="U1401" s="79"/>
      <c r="V1401" s="96"/>
      <c r="W1401" s="80"/>
    </row>
    <row r="1402" spans="2:23" x14ac:dyDescent="0.25">
      <c r="B1402" s="78"/>
      <c r="C1402" s="72"/>
      <c r="D1402" s="8" t="str">
        <f t="shared" si="80"/>
        <v/>
      </c>
      <c r="E1402" s="8"/>
      <c r="F1402" s="78"/>
      <c r="G1402" s="78"/>
      <c r="H1402" s="78"/>
      <c r="I1402" s="8"/>
      <c r="J1402" s="8"/>
      <c r="K1402" s="78"/>
      <c r="L1402" s="78"/>
      <c r="M1402" s="8" t="str">
        <f t="shared" si="79"/>
        <v/>
      </c>
      <c r="N1402" s="125"/>
      <c r="O1402" s="126"/>
      <c r="P1402" s="96"/>
      <c r="Q1402" s="79"/>
      <c r="R1402" s="96"/>
      <c r="S1402" s="80"/>
      <c r="T1402" s="96"/>
      <c r="U1402" s="79"/>
      <c r="V1402" s="96"/>
      <c r="W1402" s="80"/>
    </row>
    <row r="1403" spans="2:23" x14ac:dyDescent="0.25">
      <c r="B1403" s="78"/>
      <c r="C1403" s="72"/>
      <c r="D1403" s="8" t="str">
        <f t="shared" si="80"/>
        <v/>
      </c>
      <c r="E1403" s="8"/>
      <c r="F1403" s="78"/>
      <c r="G1403" s="78"/>
      <c r="H1403" s="78"/>
      <c r="I1403" s="8"/>
      <c r="J1403" s="8"/>
      <c r="K1403" s="78"/>
      <c r="L1403" s="78"/>
      <c r="M1403" s="8" t="str">
        <f t="shared" si="79"/>
        <v/>
      </c>
      <c r="N1403" s="125"/>
      <c r="O1403" s="126"/>
      <c r="P1403" s="96"/>
      <c r="Q1403" s="79"/>
      <c r="R1403" s="96"/>
      <c r="S1403" s="80"/>
      <c r="T1403" s="96"/>
      <c r="U1403" s="79"/>
      <c r="V1403" s="96"/>
      <c r="W1403" s="80"/>
    </row>
    <row r="1404" spans="2:23" x14ac:dyDescent="0.25">
      <c r="B1404" s="78"/>
      <c r="C1404" s="72"/>
      <c r="D1404" s="8" t="str">
        <f t="shared" si="80"/>
        <v/>
      </c>
      <c r="E1404" s="8"/>
      <c r="F1404" s="78"/>
      <c r="G1404" s="78"/>
      <c r="H1404" s="78"/>
      <c r="I1404" s="8"/>
      <c r="J1404" s="8"/>
      <c r="K1404" s="78"/>
      <c r="L1404" s="78"/>
      <c r="M1404" s="8" t="str">
        <f t="shared" si="79"/>
        <v/>
      </c>
      <c r="N1404" s="125"/>
      <c r="O1404" s="126"/>
      <c r="P1404" s="96"/>
      <c r="Q1404" s="79"/>
      <c r="R1404" s="96"/>
      <c r="S1404" s="80"/>
      <c r="T1404" s="96"/>
      <c r="U1404" s="79"/>
      <c r="V1404" s="96"/>
      <c r="W1404" s="80"/>
    </row>
    <row r="1405" spans="2:23" x14ac:dyDescent="0.25">
      <c r="B1405" s="78"/>
      <c r="C1405" s="72"/>
      <c r="D1405" s="8" t="str">
        <f t="shared" si="80"/>
        <v/>
      </c>
      <c r="E1405" s="8"/>
      <c r="F1405" s="78"/>
      <c r="G1405" s="78"/>
      <c r="H1405" s="78"/>
      <c r="I1405" s="8"/>
      <c r="J1405" s="8"/>
      <c r="K1405" s="78"/>
      <c r="L1405" s="78"/>
      <c r="M1405" s="8" t="str">
        <f t="shared" si="79"/>
        <v/>
      </c>
      <c r="N1405" s="125"/>
      <c r="O1405" s="126"/>
      <c r="P1405" s="96"/>
      <c r="Q1405" s="79"/>
      <c r="R1405" s="96"/>
      <c r="S1405" s="80"/>
      <c r="T1405" s="96"/>
      <c r="U1405" s="79"/>
      <c r="V1405" s="96"/>
      <c r="W1405" s="80"/>
    </row>
    <row r="1406" spans="2:23" x14ac:dyDescent="0.25">
      <c r="B1406" s="78"/>
      <c r="C1406" s="72"/>
      <c r="D1406" s="8" t="str">
        <f t="shared" si="80"/>
        <v/>
      </c>
      <c r="E1406" s="8"/>
      <c r="F1406" s="78"/>
      <c r="G1406" s="78"/>
      <c r="H1406" s="78"/>
      <c r="I1406" s="8"/>
      <c r="J1406" s="8"/>
      <c r="K1406" s="78"/>
      <c r="L1406" s="78"/>
      <c r="M1406" s="8" t="str">
        <f t="shared" si="79"/>
        <v/>
      </c>
      <c r="N1406" s="125"/>
      <c r="O1406" s="126"/>
      <c r="P1406" s="96"/>
      <c r="Q1406" s="79"/>
      <c r="R1406" s="96"/>
      <c r="S1406" s="80"/>
      <c r="T1406" s="96"/>
      <c r="U1406" s="79"/>
      <c r="V1406" s="96"/>
      <c r="W1406" s="80"/>
    </row>
    <row r="1407" spans="2:23" x14ac:dyDescent="0.25">
      <c r="B1407" s="78"/>
      <c r="C1407" s="72"/>
      <c r="D1407" s="8" t="str">
        <f t="shared" si="80"/>
        <v/>
      </c>
      <c r="E1407" s="8"/>
      <c r="F1407" s="78"/>
      <c r="G1407" s="78"/>
      <c r="H1407" s="78"/>
      <c r="I1407" s="8"/>
      <c r="J1407" s="8"/>
      <c r="K1407" s="78"/>
      <c r="L1407" s="78"/>
      <c r="M1407" s="8" t="str">
        <f t="shared" si="79"/>
        <v/>
      </c>
      <c r="N1407" s="125"/>
      <c r="O1407" s="126"/>
      <c r="P1407" s="96"/>
      <c r="Q1407" s="79"/>
      <c r="R1407" s="96"/>
      <c r="S1407" s="80"/>
      <c r="T1407" s="96"/>
      <c r="U1407" s="79"/>
      <c r="V1407" s="96"/>
      <c r="W1407" s="80"/>
    </row>
    <row r="1408" spans="2:23" x14ac:dyDescent="0.25">
      <c r="B1408" s="78"/>
      <c r="C1408" s="72"/>
      <c r="D1408" s="8" t="str">
        <f t="shared" si="80"/>
        <v/>
      </c>
      <c r="E1408" s="8"/>
      <c r="F1408" s="78"/>
      <c r="G1408" s="78"/>
      <c r="H1408" s="78"/>
      <c r="I1408" s="8"/>
      <c r="J1408" s="8"/>
      <c r="K1408" s="78"/>
      <c r="L1408" s="78"/>
      <c r="M1408" s="8" t="str">
        <f t="shared" si="79"/>
        <v/>
      </c>
      <c r="N1408" s="125"/>
      <c r="O1408" s="126"/>
      <c r="P1408" s="96"/>
      <c r="Q1408" s="79"/>
      <c r="R1408" s="96"/>
      <c r="S1408" s="80"/>
      <c r="T1408" s="96"/>
      <c r="U1408" s="79"/>
      <c r="V1408" s="96"/>
      <c r="W1408" s="80"/>
    </row>
    <row r="1409" spans="2:23" x14ac:dyDescent="0.25">
      <c r="B1409" s="78"/>
      <c r="C1409" s="72"/>
      <c r="D1409" s="8" t="str">
        <f t="shared" si="80"/>
        <v/>
      </c>
      <c r="E1409" s="8"/>
      <c r="F1409" s="78"/>
      <c r="G1409" s="78"/>
      <c r="H1409" s="78"/>
      <c r="I1409" s="8"/>
      <c r="J1409" s="8"/>
      <c r="K1409" s="78"/>
      <c r="L1409" s="78"/>
      <c r="M1409" s="8" t="str">
        <f t="shared" si="79"/>
        <v/>
      </c>
      <c r="N1409" s="125"/>
      <c r="O1409" s="126"/>
      <c r="P1409" s="96"/>
      <c r="Q1409" s="79"/>
      <c r="R1409" s="96"/>
      <c r="S1409" s="80"/>
      <c r="T1409" s="96"/>
      <c r="U1409" s="79"/>
      <c r="V1409" s="96"/>
      <c r="W1409" s="80"/>
    </row>
    <row r="1410" spans="2:23" x14ac:dyDescent="0.25">
      <c r="B1410" s="78"/>
      <c r="C1410" s="72"/>
      <c r="D1410" s="8" t="str">
        <f t="shared" si="80"/>
        <v/>
      </c>
      <c r="E1410" s="8"/>
      <c r="F1410" s="78"/>
      <c r="G1410" s="78"/>
      <c r="H1410" s="78"/>
      <c r="I1410" s="8"/>
      <c r="J1410" s="8"/>
      <c r="K1410" s="78"/>
      <c r="L1410" s="78"/>
      <c r="M1410" s="8" t="str">
        <f t="shared" si="79"/>
        <v/>
      </c>
      <c r="N1410" s="125"/>
      <c r="O1410" s="126"/>
      <c r="P1410" s="96"/>
      <c r="Q1410" s="79"/>
      <c r="R1410" s="96"/>
      <c r="S1410" s="80"/>
      <c r="T1410" s="96"/>
      <c r="U1410" s="79"/>
      <c r="V1410" s="96"/>
      <c r="W1410" s="80"/>
    </row>
    <row r="1411" spans="2:23" x14ac:dyDescent="0.25">
      <c r="B1411" s="78"/>
      <c r="C1411" s="72"/>
      <c r="D1411" s="8" t="str">
        <f t="shared" si="80"/>
        <v/>
      </c>
      <c r="E1411" s="8"/>
      <c r="F1411" s="78"/>
      <c r="G1411" s="78"/>
      <c r="H1411" s="78"/>
      <c r="I1411" s="8"/>
      <c r="J1411" s="8"/>
      <c r="K1411" s="78"/>
      <c r="L1411" s="78"/>
      <c r="M1411" s="8" t="str">
        <f t="shared" ref="M1411:M1474" si="81">+D1411&amp;K1411&amp;L1411</f>
        <v/>
      </c>
      <c r="N1411" s="125"/>
      <c r="O1411" s="126"/>
      <c r="P1411" s="96"/>
      <c r="Q1411" s="79"/>
      <c r="R1411" s="96"/>
      <c r="S1411" s="80"/>
      <c r="T1411" s="96"/>
      <c r="U1411" s="79"/>
      <c r="V1411" s="96"/>
      <c r="W1411" s="80"/>
    </row>
    <row r="1412" spans="2:23" x14ac:dyDescent="0.25">
      <c r="B1412" s="78"/>
      <c r="C1412" s="72"/>
      <c r="D1412" s="8" t="str">
        <f t="shared" ref="D1412:D1475" si="82">+B1412&amp;C1412</f>
        <v/>
      </c>
      <c r="E1412" s="8"/>
      <c r="F1412" s="78"/>
      <c r="G1412" s="78"/>
      <c r="H1412" s="78"/>
      <c r="I1412" s="8"/>
      <c r="J1412" s="8"/>
      <c r="K1412" s="78"/>
      <c r="L1412" s="78"/>
      <c r="M1412" s="8" t="str">
        <f t="shared" si="81"/>
        <v/>
      </c>
      <c r="N1412" s="125"/>
      <c r="O1412" s="126"/>
      <c r="P1412" s="96"/>
      <c r="Q1412" s="79"/>
      <c r="R1412" s="96"/>
      <c r="S1412" s="80"/>
      <c r="T1412" s="96"/>
      <c r="U1412" s="79"/>
      <c r="V1412" s="96"/>
      <c r="W1412" s="80"/>
    </row>
    <row r="1413" spans="2:23" x14ac:dyDescent="0.25">
      <c r="B1413" s="78"/>
      <c r="C1413" s="72"/>
      <c r="D1413" s="8" t="str">
        <f t="shared" si="82"/>
        <v/>
      </c>
      <c r="E1413" s="8"/>
      <c r="F1413" s="78"/>
      <c r="G1413" s="78"/>
      <c r="H1413" s="78"/>
      <c r="I1413" s="8"/>
      <c r="J1413" s="8"/>
      <c r="K1413" s="78"/>
      <c r="L1413" s="78"/>
      <c r="M1413" s="8" t="str">
        <f t="shared" si="81"/>
        <v/>
      </c>
      <c r="N1413" s="125"/>
      <c r="O1413" s="126"/>
      <c r="P1413" s="96"/>
      <c r="Q1413" s="79"/>
      <c r="R1413" s="96"/>
      <c r="S1413" s="80"/>
      <c r="T1413" s="96"/>
      <c r="U1413" s="79"/>
      <c r="V1413" s="96"/>
      <c r="W1413" s="80"/>
    </row>
    <row r="1414" spans="2:23" x14ac:dyDescent="0.25">
      <c r="B1414" s="78"/>
      <c r="C1414" s="72"/>
      <c r="D1414" s="8" t="str">
        <f t="shared" si="82"/>
        <v/>
      </c>
      <c r="E1414" s="8"/>
      <c r="F1414" s="78"/>
      <c r="G1414" s="78"/>
      <c r="H1414" s="78"/>
      <c r="I1414" s="8"/>
      <c r="J1414" s="8"/>
      <c r="K1414" s="78"/>
      <c r="L1414" s="78"/>
      <c r="M1414" s="8" t="str">
        <f t="shared" si="81"/>
        <v/>
      </c>
      <c r="N1414" s="125"/>
      <c r="O1414" s="126"/>
      <c r="P1414" s="96"/>
      <c r="Q1414" s="79"/>
      <c r="R1414" s="96"/>
      <c r="S1414" s="80"/>
      <c r="T1414" s="96"/>
      <c r="U1414" s="79"/>
      <c r="V1414" s="96"/>
      <c r="W1414" s="80"/>
    </row>
    <row r="1415" spans="2:23" x14ac:dyDescent="0.25">
      <c r="B1415" s="78"/>
      <c r="C1415" s="72"/>
      <c r="D1415" s="8" t="str">
        <f t="shared" si="82"/>
        <v/>
      </c>
      <c r="E1415" s="8"/>
      <c r="F1415" s="78"/>
      <c r="G1415" s="78"/>
      <c r="H1415" s="78"/>
      <c r="I1415" s="8"/>
      <c r="J1415" s="8"/>
      <c r="K1415" s="78"/>
      <c r="L1415" s="78"/>
      <c r="M1415" s="8" t="str">
        <f t="shared" si="81"/>
        <v/>
      </c>
      <c r="N1415" s="125"/>
      <c r="O1415" s="126"/>
      <c r="P1415" s="96"/>
      <c r="Q1415" s="79"/>
      <c r="R1415" s="96"/>
      <c r="S1415" s="80"/>
      <c r="T1415" s="96"/>
      <c r="U1415" s="79"/>
      <c r="V1415" s="96"/>
      <c r="W1415" s="80"/>
    </row>
    <row r="1416" spans="2:23" x14ac:dyDescent="0.25">
      <c r="B1416" s="78"/>
      <c r="C1416" s="72"/>
      <c r="D1416" s="8" t="str">
        <f t="shared" si="82"/>
        <v/>
      </c>
      <c r="E1416" s="8"/>
      <c r="F1416" s="78"/>
      <c r="G1416" s="78"/>
      <c r="H1416" s="78"/>
      <c r="I1416" s="8"/>
      <c r="J1416" s="8"/>
      <c r="K1416" s="78"/>
      <c r="L1416" s="78"/>
      <c r="M1416" s="8" t="str">
        <f t="shared" si="81"/>
        <v/>
      </c>
      <c r="N1416" s="125"/>
      <c r="O1416" s="126"/>
      <c r="P1416" s="96"/>
      <c r="Q1416" s="79"/>
      <c r="R1416" s="96"/>
      <c r="S1416" s="80"/>
      <c r="T1416" s="96"/>
      <c r="U1416" s="79"/>
      <c r="V1416" s="96"/>
      <c r="W1416" s="80"/>
    </row>
    <row r="1417" spans="2:23" x14ac:dyDescent="0.25">
      <c r="B1417" s="78"/>
      <c r="C1417" s="72"/>
      <c r="D1417" s="8" t="str">
        <f t="shared" si="82"/>
        <v/>
      </c>
      <c r="E1417" s="8"/>
      <c r="F1417" s="78"/>
      <c r="G1417" s="78"/>
      <c r="H1417" s="78"/>
      <c r="I1417" s="8"/>
      <c r="J1417" s="8"/>
      <c r="K1417" s="78"/>
      <c r="L1417" s="78"/>
      <c r="M1417" s="8" t="str">
        <f t="shared" si="81"/>
        <v/>
      </c>
      <c r="N1417" s="125"/>
      <c r="O1417" s="126"/>
      <c r="P1417" s="96"/>
      <c r="Q1417" s="79"/>
      <c r="R1417" s="96"/>
      <c r="S1417" s="80"/>
      <c r="T1417" s="96"/>
      <c r="U1417" s="79"/>
      <c r="V1417" s="96"/>
      <c r="W1417" s="80"/>
    </row>
    <row r="1418" spans="2:23" x14ac:dyDescent="0.25">
      <c r="B1418" s="78"/>
      <c r="C1418" s="72"/>
      <c r="D1418" s="8" t="str">
        <f t="shared" si="82"/>
        <v/>
      </c>
      <c r="E1418" s="8"/>
      <c r="F1418" s="78"/>
      <c r="G1418" s="78"/>
      <c r="H1418" s="78"/>
      <c r="I1418" s="8"/>
      <c r="J1418" s="8"/>
      <c r="K1418" s="78"/>
      <c r="L1418" s="78"/>
      <c r="M1418" s="8" t="str">
        <f t="shared" si="81"/>
        <v/>
      </c>
      <c r="N1418" s="125"/>
      <c r="O1418" s="126"/>
      <c r="P1418" s="96"/>
      <c r="Q1418" s="79"/>
      <c r="R1418" s="96"/>
      <c r="S1418" s="80"/>
      <c r="T1418" s="96"/>
      <c r="U1418" s="79"/>
      <c r="V1418" s="96"/>
      <c r="W1418" s="80"/>
    </row>
    <row r="1419" spans="2:23" x14ac:dyDescent="0.25">
      <c r="B1419" s="78"/>
      <c r="C1419" s="72"/>
      <c r="D1419" s="8" t="str">
        <f t="shared" si="82"/>
        <v/>
      </c>
      <c r="E1419" s="8"/>
      <c r="F1419" s="78"/>
      <c r="G1419" s="78"/>
      <c r="H1419" s="78"/>
      <c r="I1419" s="8"/>
      <c r="J1419" s="8"/>
      <c r="K1419" s="78"/>
      <c r="L1419" s="78"/>
      <c r="M1419" s="8" t="str">
        <f t="shared" si="81"/>
        <v/>
      </c>
      <c r="N1419" s="125"/>
      <c r="O1419" s="126"/>
      <c r="P1419" s="96"/>
      <c r="Q1419" s="79"/>
      <c r="R1419" s="96"/>
      <c r="S1419" s="80"/>
      <c r="T1419" s="96"/>
      <c r="U1419" s="79"/>
      <c r="V1419" s="96"/>
      <c r="W1419" s="80"/>
    </row>
    <row r="1420" spans="2:23" x14ac:dyDescent="0.25">
      <c r="B1420" s="78"/>
      <c r="C1420" s="72"/>
      <c r="D1420" s="8" t="str">
        <f t="shared" si="82"/>
        <v/>
      </c>
      <c r="E1420" s="8"/>
      <c r="F1420" s="78"/>
      <c r="G1420" s="78"/>
      <c r="H1420" s="78"/>
      <c r="I1420" s="8"/>
      <c r="J1420" s="8"/>
      <c r="K1420" s="78"/>
      <c r="L1420" s="78"/>
      <c r="M1420" s="8" t="str">
        <f t="shared" si="81"/>
        <v/>
      </c>
      <c r="N1420" s="125"/>
      <c r="O1420" s="126"/>
      <c r="P1420" s="96"/>
      <c r="Q1420" s="79"/>
      <c r="R1420" s="96"/>
      <c r="S1420" s="80"/>
      <c r="T1420" s="96"/>
      <c r="U1420" s="79"/>
      <c r="V1420" s="96"/>
      <c r="W1420" s="80"/>
    </row>
    <row r="1421" spans="2:23" x14ac:dyDescent="0.25">
      <c r="B1421" s="78"/>
      <c r="C1421" s="72"/>
      <c r="D1421" s="8" t="str">
        <f t="shared" si="82"/>
        <v/>
      </c>
      <c r="E1421" s="8"/>
      <c r="F1421" s="78"/>
      <c r="G1421" s="78"/>
      <c r="H1421" s="78"/>
      <c r="I1421" s="8"/>
      <c r="J1421" s="8"/>
      <c r="K1421" s="78"/>
      <c r="L1421" s="78"/>
      <c r="M1421" s="8" t="str">
        <f t="shared" si="81"/>
        <v/>
      </c>
      <c r="N1421" s="125"/>
      <c r="O1421" s="126"/>
      <c r="P1421" s="96"/>
      <c r="Q1421" s="79"/>
      <c r="R1421" s="96"/>
      <c r="S1421" s="80"/>
      <c r="T1421" s="96"/>
      <c r="U1421" s="79"/>
      <c r="V1421" s="96"/>
      <c r="W1421" s="80"/>
    </row>
    <row r="1422" spans="2:23" x14ac:dyDescent="0.25">
      <c r="B1422" s="78"/>
      <c r="C1422" s="72"/>
      <c r="D1422" s="8" t="str">
        <f t="shared" si="82"/>
        <v/>
      </c>
      <c r="E1422" s="8"/>
      <c r="F1422" s="78"/>
      <c r="G1422" s="78"/>
      <c r="H1422" s="78"/>
      <c r="I1422" s="8"/>
      <c r="J1422" s="8"/>
      <c r="K1422" s="78"/>
      <c r="L1422" s="78"/>
      <c r="M1422" s="8" t="str">
        <f t="shared" si="81"/>
        <v/>
      </c>
      <c r="N1422" s="125"/>
      <c r="O1422" s="126"/>
      <c r="P1422" s="96"/>
      <c r="Q1422" s="79"/>
      <c r="R1422" s="96"/>
      <c r="S1422" s="80"/>
      <c r="T1422" s="96"/>
      <c r="U1422" s="79"/>
      <c r="V1422" s="96"/>
      <c r="W1422" s="80"/>
    </row>
    <row r="1423" spans="2:23" x14ac:dyDescent="0.25">
      <c r="B1423" s="78"/>
      <c r="C1423" s="72"/>
      <c r="D1423" s="8" t="str">
        <f t="shared" si="82"/>
        <v/>
      </c>
      <c r="E1423" s="8"/>
      <c r="F1423" s="78"/>
      <c r="G1423" s="78"/>
      <c r="H1423" s="78"/>
      <c r="I1423" s="8"/>
      <c r="J1423" s="8"/>
      <c r="K1423" s="78"/>
      <c r="L1423" s="78"/>
      <c r="M1423" s="8" t="str">
        <f t="shared" si="81"/>
        <v/>
      </c>
      <c r="N1423" s="125"/>
      <c r="O1423" s="126"/>
      <c r="P1423" s="96"/>
      <c r="Q1423" s="79"/>
      <c r="R1423" s="96"/>
      <c r="S1423" s="80"/>
      <c r="T1423" s="96"/>
      <c r="U1423" s="79"/>
      <c r="V1423" s="96"/>
      <c r="W1423" s="80"/>
    </row>
    <row r="1424" spans="2:23" x14ac:dyDescent="0.25">
      <c r="B1424" s="78"/>
      <c r="C1424" s="72"/>
      <c r="D1424" s="8" t="str">
        <f t="shared" si="82"/>
        <v/>
      </c>
      <c r="E1424" s="8"/>
      <c r="F1424" s="78"/>
      <c r="G1424" s="78"/>
      <c r="H1424" s="78"/>
      <c r="I1424" s="8"/>
      <c r="J1424" s="8"/>
      <c r="K1424" s="78"/>
      <c r="L1424" s="78"/>
      <c r="M1424" s="8" t="str">
        <f t="shared" si="81"/>
        <v/>
      </c>
      <c r="N1424" s="125"/>
      <c r="O1424" s="126"/>
      <c r="P1424" s="96"/>
      <c r="Q1424" s="79"/>
      <c r="R1424" s="96"/>
      <c r="S1424" s="80"/>
      <c r="T1424" s="96"/>
      <c r="U1424" s="79"/>
      <c r="V1424" s="96"/>
      <c r="W1424" s="80"/>
    </row>
    <row r="1425" spans="2:23" x14ac:dyDescent="0.25">
      <c r="B1425" s="78"/>
      <c r="C1425" s="72"/>
      <c r="D1425" s="8" t="str">
        <f t="shared" si="82"/>
        <v/>
      </c>
      <c r="E1425" s="8"/>
      <c r="F1425" s="78"/>
      <c r="G1425" s="78"/>
      <c r="H1425" s="78"/>
      <c r="I1425" s="8"/>
      <c r="J1425" s="8"/>
      <c r="K1425" s="78"/>
      <c r="L1425" s="78"/>
      <c r="M1425" s="8" t="str">
        <f t="shared" si="81"/>
        <v/>
      </c>
      <c r="N1425" s="125"/>
      <c r="O1425" s="126"/>
      <c r="P1425" s="96"/>
      <c r="Q1425" s="79"/>
      <c r="R1425" s="96"/>
      <c r="S1425" s="80"/>
      <c r="T1425" s="96"/>
      <c r="U1425" s="79"/>
      <c r="V1425" s="96"/>
      <c r="W1425" s="80"/>
    </row>
    <row r="1426" spans="2:23" x14ac:dyDescent="0.25">
      <c r="B1426" s="78"/>
      <c r="C1426" s="72"/>
      <c r="D1426" s="8" t="str">
        <f t="shared" si="82"/>
        <v/>
      </c>
      <c r="E1426" s="8"/>
      <c r="F1426" s="78"/>
      <c r="G1426" s="78"/>
      <c r="H1426" s="78"/>
      <c r="I1426" s="8"/>
      <c r="J1426" s="8"/>
      <c r="K1426" s="78"/>
      <c r="L1426" s="78"/>
      <c r="M1426" s="8" t="str">
        <f t="shared" si="81"/>
        <v/>
      </c>
      <c r="N1426" s="125"/>
      <c r="O1426" s="126"/>
      <c r="P1426" s="96"/>
      <c r="Q1426" s="79"/>
      <c r="R1426" s="96"/>
      <c r="S1426" s="80"/>
      <c r="T1426" s="96"/>
      <c r="U1426" s="79"/>
      <c r="V1426" s="96"/>
      <c r="W1426" s="80"/>
    </row>
    <row r="1427" spans="2:23" x14ac:dyDescent="0.25">
      <c r="B1427" s="78"/>
      <c r="C1427" s="72"/>
      <c r="D1427" s="8" t="str">
        <f t="shared" si="82"/>
        <v/>
      </c>
      <c r="E1427" s="8"/>
      <c r="F1427" s="78"/>
      <c r="G1427" s="78"/>
      <c r="H1427" s="78"/>
      <c r="I1427" s="8"/>
      <c r="J1427" s="8"/>
      <c r="K1427" s="78"/>
      <c r="L1427" s="78"/>
      <c r="M1427" s="8" t="str">
        <f t="shared" si="81"/>
        <v/>
      </c>
      <c r="N1427" s="125"/>
      <c r="O1427" s="126"/>
      <c r="P1427" s="96"/>
      <c r="Q1427" s="79"/>
      <c r="R1427" s="96"/>
      <c r="S1427" s="80"/>
      <c r="T1427" s="96"/>
      <c r="U1427" s="79"/>
      <c r="V1427" s="96"/>
      <c r="W1427" s="80"/>
    </row>
    <row r="1428" spans="2:23" x14ac:dyDescent="0.25">
      <c r="B1428" s="78"/>
      <c r="C1428" s="72"/>
      <c r="D1428" s="8" t="str">
        <f t="shared" si="82"/>
        <v/>
      </c>
      <c r="E1428" s="8"/>
      <c r="F1428" s="78"/>
      <c r="G1428" s="78"/>
      <c r="H1428" s="78"/>
      <c r="I1428" s="8"/>
      <c r="J1428" s="8"/>
      <c r="K1428" s="78"/>
      <c r="L1428" s="78"/>
      <c r="M1428" s="8" t="str">
        <f t="shared" si="81"/>
        <v/>
      </c>
      <c r="N1428" s="125"/>
      <c r="O1428" s="126"/>
      <c r="P1428" s="96"/>
      <c r="Q1428" s="79"/>
      <c r="R1428" s="96"/>
      <c r="S1428" s="80"/>
      <c r="T1428" s="96"/>
      <c r="U1428" s="79"/>
      <c r="V1428" s="96"/>
      <c r="W1428" s="80"/>
    </row>
    <row r="1429" spans="2:23" x14ac:dyDescent="0.25">
      <c r="B1429" s="78"/>
      <c r="C1429" s="72"/>
      <c r="D1429" s="8" t="str">
        <f t="shared" si="82"/>
        <v/>
      </c>
      <c r="E1429" s="8"/>
      <c r="F1429" s="78"/>
      <c r="G1429" s="78"/>
      <c r="H1429" s="78"/>
      <c r="I1429" s="8"/>
      <c r="J1429" s="8"/>
      <c r="K1429" s="78"/>
      <c r="L1429" s="78"/>
      <c r="M1429" s="8" t="str">
        <f t="shared" si="81"/>
        <v/>
      </c>
      <c r="N1429" s="125"/>
      <c r="O1429" s="126"/>
      <c r="P1429" s="96"/>
      <c r="Q1429" s="79"/>
      <c r="R1429" s="96"/>
      <c r="S1429" s="80"/>
      <c r="T1429" s="96"/>
      <c r="U1429" s="79"/>
      <c r="V1429" s="96"/>
      <c r="W1429" s="80"/>
    </row>
    <row r="1430" spans="2:23" x14ac:dyDescent="0.25">
      <c r="B1430" s="78"/>
      <c r="C1430" s="72"/>
      <c r="D1430" s="8" t="str">
        <f t="shared" si="82"/>
        <v/>
      </c>
      <c r="E1430" s="8"/>
      <c r="F1430" s="78"/>
      <c r="G1430" s="78"/>
      <c r="H1430" s="78"/>
      <c r="I1430" s="8"/>
      <c r="J1430" s="8"/>
      <c r="K1430" s="78"/>
      <c r="L1430" s="78"/>
      <c r="M1430" s="8" t="str">
        <f t="shared" si="81"/>
        <v/>
      </c>
      <c r="N1430" s="125"/>
      <c r="O1430" s="126"/>
      <c r="P1430" s="96"/>
      <c r="Q1430" s="79"/>
      <c r="R1430" s="96"/>
      <c r="S1430" s="80"/>
      <c r="T1430" s="96"/>
      <c r="U1430" s="79"/>
      <c r="V1430" s="96"/>
      <c r="W1430" s="80"/>
    </row>
    <row r="1431" spans="2:23" x14ac:dyDescent="0.25">
      <c r="B1431" s="78"/>
      <c r="C1431" s="72"/>
      <c r="D1431" s="8" t="str">
        <f t="shared" si="82"/>
        <v/>
      </c>
      <c r="E1431" s="8"/>
      <c r="F1431" s="78"/>
      <c r="G1431" s="78"/>
      <c r="H1431" s="78"/>
      <c r="I1431" s="8"/>
      <c r="J1431" s="8"/>
      <c r="K1431" s="78"/>
      <c r="L1431" s="78"/>
      <c r="M1431" s="8" t="str">
        <f t="shared" si="81"/>
        <v/>
      </c>
      <c r="N1431" s="125"/>
      <c r="O1431" s="126"/>
      <c r="P1431" s="96"/>
      <c r="Q1431" s="79"/>
      <c r="R1431" s="96"/>
      <c r="S1431" s="80"/>
      <c r="T1431" s="96"/>
      <c r="U1431" s="79"/>
      <c r="V1431" s="96"/>
      <c r="W1431" s="80"/>
    </row>
    <row r="1432" spans="2:23" x14ac:dyDescent="0.25">
      <c r="B1432" s="78"/>
      <c r="C1432" s="72"/>
      <c r="D1432" s="8" t="str">
        <f t="shared" si="82"/>
        <v/>
      </c>
      <c r="E1432" s="8"/>
      <c r="F1432" s="78"/>
      <c r="G1432" s="78"/>
      <c r="H1432" s="78"/>
      <c r="I1432" s="8"/>
      <c r="J1432" s="8"/>
      <c r="K1432" s="78"/>
      <c r="L1432" s="78"/>
      <c r="M1432" s="8" t="str">
        <f t="shared" si="81"/>
        <v/>
      </c>
      <c r="N1432" s="125"/>
      <c r="O1432" s="126"/>
      <c r="P1432" s="96"/>
      <c r="Q1432" s="79"/>
      <c r="R1432" s="96"/>
      <c r="S1432" s="80"/>
      <c r="T1432" s="96"/>
      <c r="U1432" s="79"/>
      <c r="V1432" s="96"/>
      <c r="W1432" s="80"/>
    </row>
    <row r="1433" spans="2:23" x14ac:dyDescent="0.25">
      <c r="B1433" s="78"/>
      <c r="C1433" s="72"/>
      <c r="D1433" s="8" t="str">
        <f t="shared" si="82"/>
        <v/>
      </c>
      <c r="E1433" s="8"/>
      <c r="F1433" s="78"/>
      <c r="G1433" s="78"/>
      <c r="H1433" s="78"/>
      <c r="I1433" s="8"/>
      <c r="J1433" s="8"/>
      <c r="K1433" s="78"/>
      <c r="L1433" s="78"/>
      <c r="M1433" s="8" t="str">
        <f t="shared" si="81"/>
        <v/>
      </c>
      <c r="N1433" s="125"/>
      <c r="O1433" s="126"/>
      <c r="P1433" s="96"/>
      <c r="Q1433" s="79"/>
      <c r="R1433" s="96"/>
      <c r="S1433" s="80"/>
      <c r="T1433" s="96"/>
      <c r="U1433" s="79"/>
      <c r="V1433" s="96"/>
      <c r="W1433" s="80"/>
    </row>
    <row r="1434" spans="2:23" x14ac:dyDescent="0.25">
      <c r="B1434" s="78"/>
      <c r="C1434" s="72"/>
      <c r="D1434" s="8" t="str">
        <f t="shared" si="82"/>
        <v/>
      </c>
      <c r="E1434" s="8"/>
      <c r="F1434" s="78"/>
      <c r="G1434" s="78"/>
      <c r="H1434" s="78"/>
      <c r="I1434" s="8"/>
      <c r="J1434" s="8"/>
      <c r="K1434" s="78"/>
      <c r="L1434" s="78"/>
      <c r="M1434" s="8" t="str">
        <f t="shared" si="81"/>
        <v/>
      </c>
      <c r="N1434" s="125"/>
      <c r="O1434" s="126"/>
      <c r="P1434" s="96"/>
      <c r="Q1434" s="79"/>
      <c r="R1434" s="96"/>
      <c r="S1434" s="80"/>
      <c r="T1434" s="96"/>
      <c r="U1434" s="79"/>
      <c r="V1434" s="96"/>
      <c r="W1434" s="80"/>
    </row>
    <row r="1435" spans="2:23" x14ac:dyDescent="0.25">
      <c r="B1435" s="78"/>
      <c r="C1435" s="72"/>
      <c r="D1435" s="8" t="str">
        <f t="shared" si="82"/>
        <v/>
      </c>
      <c r="E1435" s="8"/>
      <c r="F1435" s="78"/>
      <c r="G1435" s="78"/>
      <c r="H1435" s="78"/>
      <c r="I1435" s="8"/>
      <c r="J1435" s="8"/>
      <c r="K1435" s="78"/>
      <c r="L1435" s="78"/>
      <c r="M1435" s="8" t="str">
        <f t="shared" si="81"/>
        <v/>
      </c>
      <c r="N1435" s="125"/>
      <c r="O1435" s="126"/>
      <c r="P1435" s="96"/>
      <c r="Q1435" s="79"/>
      <c r="R1435" s="96"/>
      <c r="S1435" s="80"/>
      <c r="T1435" s="96"/>
      <c r="U1435" s="79"/>
      <c r="V1435" s="96"/>
      <c r="W1435" s="80"/>
    </row>
    <row r="1436" spans="2:23" x14ac:dyDescent="0.25">
      <c r="B1436" s="78"/>
      <c r="C1436" s="72"/>
      <c r="D1436" s="8" t="str">
        <f t="shared" si="82"/>
        <v/>
      </c>
      <c r="E1436" s="8"/>
      <c r="F1436" s="78"/>
      <c r="G1436" s="78"/>
      <c r="H1436" s="78"/>
      <c r="I1436" s="8"/>
      <c r="J1436" s="8"/>
      <c r="K1436" s="78"/>
      <c r="L1436" s="78"/>
      <c r="M1436" s="8" t="str">
        <f t="shared" si="81"/>
        <v/>
      </c>
      <c r="N1436" s="125"/>
      <c r="O1436" s="126"/>
      <c r="P1436" s="96"/>
      <c r="Q1436" s="79"/>
      <c r="R1436" s="96"/>
      <c r="S1436" s="80"/>
      <c r="T1436" s="96"/>
      <c r="U1436" s="79"/>
      <c r="V1436" s="96"/>
      <c r="W1436" s="80"/>
    </row>
    <row r="1437" spans="2:23" x14ac:dyDescent="0.25">
      <c r="B1437" s="78"/>
      <c r="C1437" s="72"/>
      <c r="D1437" s="8" t="str">
        <f t="shared" si="82"/>
        <v/>
      </c>
      <c r="E1437" s="8"/>
      <c r="F1437" s="78"/>
      <c r="G1437" s="78"/>
      <c r="H1437" s="78"/>
      <c r="I1437" s="8"/>
      <c r="J1437" s="8"/>
      <c r="K1437" s="78"/>
      <c r="L1437" s="78"/>
      <c r="M1437" s="8" t="str">
        <f t="shared" si="81"/>
        <v/>
      </c>
      <c r="N1437" s="125"/>
      <c r="O1437" s="126"/>
      <c r="P1437" s="96"/>
      <c r="Q1437" s="79"/>
      <c r="R1437" s="96"/>
      <c r="S1437" s="80"/>
      <c r="T1437" s="96"/>
      <c r="U1437" s="79"/>
      <c r="V1437" s="96"/>
      <c r="W1437" s="80"/>
    </row>
    <row r="1438" spans="2:23" x14ac:dyDescent="0.25">
      <c r="B1438" s="78"/>
      <c r="C1438" s="72"/>
      <c r="D1438" s="8" t="str">
        <f t="shared" si="82"/>
        <v/>
      </c>
      <c r="E1438" s="8"/>
      <c r="F1438" s="78"/>
      <c r="G1438" s="78"/>
      <c r="H1438" s="78"/>
      <c r="I1438" s="8"/>
      <c r="J1438" s="8"/>
      <c r="K1438" s="78"/>
      <c r="L1438" s="78"/>
      <c r="M1438" s="8" t="str">
        <f t="shared" si="81"/>
        <v/>
      </c>
      <c r="N1438" s="125"/>
      <c r="O1438" s="126"/>
      <c r="P1438" s="96"/>
      <c r="Q1438" s="79"/>
      <c r="R1438" s="96"/>
      <c r="S1438" s="80"/>
      <c r="T1438" s="96"/>
      <c r="U1438" s="79"/>
      <c r="V1438" s="96"/>
      <c r="W1438" s="80"/>
    </row>
    <row r="1439" spans="2:23" x14ac:dyDescent="0.25">
      <c r="B1439" s="78"/>
      <c r="C1439" s="72"/>
      <c r="D1439" s="8" t="str">
        <f t="shared" si="82"/>
        <v/>
      </c>
      <c r="E1439" s="8"/>
      <c r="F1439" s="78"/>
      <c r="G1439" s="78"/>
      <c r="H1439" s="78"/>
      <c r="I1439" s="8"/>
      <c r="J1439" s="8"/>
      <c r="K1439" s="78"/>
      <c r="L1439" s="78"/>
      <c r="M1439" s="8" t="str">
        <f t="shared" si="81"/>
        <v/>
      </c>
      <c r="N1439" s="125"/>
      <c r="O1439" s="126"/>
      <c r="P1439" s="96"/>
      <c r="Q1439" s="79"/>
      <c r="R1439" s="96"/>
      <c r="S1439" s="80"/>
      <c r="T1439" s="96"/>
      <c r="U1439" s="79"/>
      <c r="V1439" s="96"/>
      <c r="W1439" s="80"/>
    </row>
    <row r="1440" spans="2:23" x14ac:dyDescent="0.25">
      <c r="B1440" s="78"/>
      <c r="C1440" s="72"/>
      <c r="D1440" s="8" t="str">
        <f t="shared" si="82"/>
        <v/>
      </c>
      <c r="E1440" s="8"/>
      <c r="F1440" s="78"/>
      <c r="G1440" s="78"/>
      <c r="H1440" s="78"/>
      <c r="I1440" s="8"/>
      <c r="J1440" s="8"/>
      <c r="K1440" s="78"/>
      <c r="L1440" s="78"/>
      <c r="M1440" s="8" t="str">
        <f t="shared" si="81"/>
        <v/>
      </c>
      <c r="N1440" s="125"/>
      <c r="O1440" s="126"/>
      <c r="P1440" s="96"/>
      <c r="Q1440" s="79"/>
      <c r="R1440" s="96"/>
      <c r="S1440" s="80"/>
      <c r="T1440" s="96"/>
      <c r="U1440" s="79"/>
      <c r="V1440" s="96"/>
      <c r="W1440" s="80"/>
    </row>
    <row r="1441" spans="2:23" x14ac:dyDescent="0.25">
      <c r="B1441" s="78"/>
      <c r="C1441" s="72"/>
      <c r="D1441" s="8" t="str">
        <f t="shared" si="82"/>
        <v/>
      </c>
      <c r="E1441" s="8"/>
      <c r="F1441" s="78"/>
      <c r="G1441" s="78"/>
      <c r="H1441" s="78"/>
      <c r="I1441" s="8"/>
      <c r="J1441" s="8"/>
      <c r="K1441" s="78"/>
      <c r="L1441" s="78"/>
      <c r="M1441" s="8" t="str">
        <f t="shared" si="81"/>
        <v/>
      </c>
      <c r="N1441" s="125"/>
      <c r="O1441" s="126"/>
      <c r="P1441" s="96"/>
      <c r="Q1441" s="79"/>
      <c r="R1441" s="96"/>
      <c r="S1441" s="80"/>
      <c r="T1441" s="96"/>
      <c r="U1441" s="79"/>
      <c r="V1441" s="96"/>
      <c r="W1441" s="80"/>
    </row>
    <row r="1442" spans="2:23" x14ac:dyDescent="0.25">
      <c r="B1442" s="78"/>
      <c r="C1442" s="72"/>
      <c r="D1442" s="8" t="str">
        <f t="shared" si="82"/>
        <v/>
      </c>
      <c r="E1442" s="8"/>
      <c r="F1442" s="78"/>
      <c r="G1442" s="78"/>
      <c r="H1442" s="78"/>
      <c r="I1442" s="8"/>
      <c r="J1442" s="8"/>
      <c r="K1442" s="78"/>
      <c r="L1442" s="78"/>
      <c r="M1442" s="8" t="str">
        <f t="shared" si="81"/>
        <v/>
      </c>
      <c r="N1442" s="125"/>
      <c r="O1442" s="126"/>
      <c r="P1442" s="96"/>
      <c r="Q1442" s="79"/>
      <c r="R1442" s="96"/>
      <c r="S1442" s="80"/>
      <c r="T1442" s="96"/>
      <c r="U1442" s="79"/>
      <c r="V1442" s="96"/>
      <c r="W1442" s="80"/>
    </row>
    <row r="1443" spans="2:23" x14ac:dyDescent="0.25">
      <c r="B1443" s="78"/>
      <c r="C1443" s="72"/>
      <c r="D1443" s="8" t="str">
        <f t="shared" si="82"/>
        <v/>
      </c>
      <c r="E1443" s="8"/>
      <c r="F1443" s="78"/>
      <c r="G1443" s="78"/>
      <c r="H1443" s="78"/>
      <c r="I1443" s="8"/>
      <c r="J1443" s="8"/>
      <c r="K1443" s="78"/>
      <c r="L1443" s="78"/>
      <c r="M1443" s="8" t="str">
        <f t="shared" si="81"/>
        <v/>
      </c>
      <c r="N1443" s="125"/>
      <c r="O1443" s="126"/>
      <c r="P1443" s="96"/>
      <c r="Q1443" s="79"/>
      <c r="R1443" s="96"/>
      <c r="S1443" s="80"/>
      <c r="T1443" s="96"/>
      <c r="U1443" s="79"/>
      <c r="V1443" s="96"/>
      <c r="W1443" s="80"/>
    </row>
    <row r="1444" spans="2:23" x14ac:dyDescent="0.25">
      <c r="B1444" s="78"/>
      <c r="C1444" s="72"/>
      <c r="D1444" s="8" t="str">
        <f t="shared" si="82"/>
        <v/>
      </c>
      <c r="E1444" s="8"/>
      <c r="F1444" s="78"/>
      <c r="G1444" s="78"/>
      <c r="H1444" s="78"/>
      <c r="I1444" s="8"/>
      <c r="J1444" s="8"/>
      <c r="K1444" s="78"/>
      <c r="L1444" s="78"/>
      <c r="M1444" s="8" t="str">
        <f t="shared" si="81"/>
        <v/>
      </c>
      <c r="N1444" s="125"/>
      <c r="O1444" s="126"/>
      <c r="P1444" s="96"/>
      <c r="Q1444" s="79"/>
      <c r="R1444" s="96"/>
      <c r="S1444" s="80"/>
      <c r="T1444" s="96"/>
      <c r="U1444" s="79"/>
      <c r="V1444" s="96"/>
      <c r="W1444" s="80"/>
    </row>
    <row r="1445" spans="2:23" x14ac:dyDescent="0.25">
      <c r="B1445" s="78"/>
      <c r="C1445" s="72"/>
      <c r="D1445" s="8" t="str">
        <f t="shared" si="82"/>
        <v/>
      </c>
      <c r="E1445" s="8"/>
      <c r="F1445" s="78"/>
      <c r="G1445" s="78"/>
      <c r="H1445" s="78"/>
      <c r="I1445" s="8"/>
      <c r="J1445" s="8"/>
      <c r="K1445" s="78"/>
      <c r="L1445" s="78"/>
      <c r="M1445" s="8" t="str">
        <f t="shared" si="81"/>
        <v/>
      </c>
      <c r="N1445" s="125"/>
      <c r="O1445" s="126"/>
      <c r="P1445" s="96"/>
      <c r="Q1445" s="79"/>
      <c r="R1445" s="96"/>
      <c r="S1445" s="80"/>
      <c r="T1445" s="96"/>
      <c r="U1445" s="79"/>
      <c r="V1445" s="96"/>
      <c r="W1445" s="80"/>
    </row>
    <row r="1446" spans="2:23" x14ac:dyDescent="0.25">
      <c r="B1446" s="78"/>
      <c r="C1446" s="72"/>
      <c r="D1446" s="8" t="str">
        <f t="shared" si="82"/>
        <v/>
      </c>
      <c r="E1446" s="8"/>
      <c r="F1446" s="78"/>
      <c r="G1446" s="78"/>
      <c r="H1446" s="78"/>
      <c r="I1446" s="8"/>
      <c r="J1446" s="8"/>
      <c r="K1446" s="78"/>
      <c r="L1446" s="78"/>
      <c r="M1446" s="8" t="str">
        <f t="shared" si="81"/>
        <v/>
      </c>
      <c r="N1446" s="125"/>
      <c r="O1446" s="126"/>
      <c r="P1446" s="96"/>
      <c r="Q1446" s="79"/>
      <c r="R1446" s="96"/>
      <c r="S1446" s="80"/>
      <c r="T1446" s="96"/>
      <c r="U1446" s="79"/>
      <c r="V1446" s="96"/>
      <c r="W1446" s="80"/>
    </row>
    <row r="1447" spans="2:23" x14ac:dyDescent="0.25">
      <c r="B1447" s="78"/>
      <c r="C1447" s="72"/>
      <c r="D1447" s="8" t="str">
        <f t="shared" si="82"/>
        <v/>
      </c>
      <c r="E1447" s="8"/>
      <c r="F1447" s="78"/>
      <c r="G1447" s="78"/>
      <c r="H1447" s="78"/>
      <c r="I1447" s="8"/>
      <c r="J1447" s="8"/>
      <c r="K1447" s="78"/>
      <c r="L1447" s="78"/>
      <c r="M1447" s="8" t="str">
        <f t="shared" si="81"/>
        <v/>
      </c>
      <c r="N1447" s="125"/>
      <c r="O1447" s="126"/>
      <c r="P1447" s="96"/>
      <c r="Q1447" s="79"/>
      <c r="R1447" s="96"/>
      <c r="S1447" s="80"/>
      <c r="T1447" s="96"/>
      <c r="U1447" s="79"/>
      <c r="V1447" s="96"/>
      <c r="W1447" s="80"/>
    </row>
    <row r="1448" spans="2:23" x14ac:dyDescent="0.25">
      <c r="B1448" s="78"/>
      <c r="C1448" s="72"/>
      <c r="D1448" s="8" t="str">
        <f t="shared" si="82"/>
        <v/>
      </c>
      <c r="E1448" s="8"/>
      <c r="F1448" s="78"/>
      <c r="G1448" s="78"/>
      <c r="H1448" s="78"/>
      <c r="I1448" s="8"/>
      <c r="J1448" s="8"/>
      <c r="K1448" s="78"/>
      <c r="L1448" s="78"/>
      <c r="M1448" s="8" t="str">
        <f t="shared" si="81"/>
        <v/>
      </c>
      <c r="N1448" s="125"/>
      <c r="O1448" s="126"/>
      <c r="P1448" s="96"/>
      <c r="Q1448" s="79"/>
      <c r="R1448" s="96"/>
      <c r="S1448" s="80"/>
      <c r="T1448" s="96"/>
      <c r="U1448" s="79"/>
      <c r="V1448" s="96"/>
      <c r="W1448" s="80"/>
    </row>
    <row r="1449" spans="2:23" x14ac:dyDescent="0.25">
      <c r="B1449" s="78"/>
      <c r="C1449" s="72"/>
      <c r="D1449" s="8" t="str">
        <f t="shared" si="82"/>
        <v/>
      </c>
      <c r="E1449" s="8"/>
      <c r="F1449" s="78"/>
      <c r="G1449" s="78"/>
      <c r="H1449" s="78"/>
      <c r="I1449" s="8"/>
      <c r="J1449" s="8"/>
      <c r="K1449" s="78"/>
      <c r="L1449" s="78"/>
      <c r="M1449" s="8" t="str">
        <f t="shared" si="81"/>
        <v/>
      </c>
      <c r="N1449" s="125"/>
      <c r="O1449" s="126"/>
      <c r="P1449" s="96"/>
      <c r="Q1449" s="79"/>
      <c r="R1449" s="96"/>
      <c r="S1449" s="80"/>
      <c r="T1449" s="96"/>
      <c r="U1449" s="79"/>
      <c r="V1449" s="96"/>
      <c r="W1449" s="80"/>
    </row>
    <row r="1450" spans="2:23" x14ac:dyDescent="0.25">
      <c r="B1450" s="78"/>
      <c r="C1450" s="72"/>
      <c r="D1450" s="8" t="str">
        <f t="shared" si="82"/>
        <v/>
      </c>
      <c r="E1450" s="8"/>
      <c r="F1450" s="78"/>
      <c r="G1450" s="78"/>
      <c r="H1450" s="78"/>
      <c r="I1450" s="8"/>
      <c r="J1450" s="8"/>
      <c r="K1450" s="78"/>
      <c r="L1450" s="78"/>
      <c r="M1450" s="8" t="str">
        <f t="shared" si="81"/>
        <v/>
      </c>
      <c r="N1450" s="125"/>
      <c r="O1450" s="126"/>
      <c r="P1450" s="96"/>
      <c r="Q1450" s="79"/>
      <c r="R1450" s="96"/>
      <c r="S1450" s="80"/>
      <c r="T1450" s="96"/>
      <c r="U1450" s="79"/>
      <c r="V1450" s="96"/>
      <c r="W1450" s="80"/>
    </row>
    <row r="1451" spans="2:23" x14ac:dyDescent="0.25">
      <c r="B1451" s="78"/>
      <c r="C1451" s="72"/>
      <c r="D1451" s="8" t="str">
        <f t="shared" si="82"/>
        <v/>
      </c>
      <c r="E1451" s="8"/>
      <c r="F1451" s="78"/>
      <c r="G1451" s="78"/>
      <c r="H1451" s="78"/>
      <c r="I1451" s="8"/>
      <c r="J1451" s="8"/>
      <c r="K1451" s="78"/>
      <c r="L1451" s="78"/>
      <c r="M1451" s="8" t="str">
        <f t="shared" si="81"/>
        <v/>
      </c>
      <c r="N1451" s="125"/>
      <c r="O1451" s="126"/>
      <c r="P1451" s="96"/>
      <c r="Q1451" s="79"/>
      <c r="R1451" s="96"/>
      <c r="S1451" s="80"/>
      <c r="T1451" s="96"/>
      <c r="U1451" s="79"/>
      <c r="V1451" s="96"/>
      <c r="W1451" s="80"/>
    </row>
    <row r="1452" spans="2:23" x14ac:dyDescent="0.25">
      <c r="B1452" s="78"/>
      <c r="C1452" s="72"/>
      <c r="D1452" s="8" t="str">
        <f t="shared" si="82"/>
        <v/>
      </c>
      <c r="E1452" s="8"/>
      <c r="F1452" s="78"/>
      <c r="G1452" s="78"/>
      <c r="H1452" s="78"/>
      <c r="I1452" s="8"/>
      <c r="J1452" s="8"/>
      <c r="K1452" s="78"/>
      <c r="L1452" s="78"/>
      <c r="M1452" s="8" t="str">
        <f t="shared" si="81"/>
        <v/>
      </c>
      <c r="N1452" s="125"/>
      <c r="O1452" s="126"/>
      <c r="P1452" s="96"/>
      <c r="Q1452" s="79"/>
      <c r="R1452" s="96"/>
      <c r="S1452" s="80"/>
      <c r="T1452" s="96"/>
      <c r="U1452" s="79"/>
      <c r="V1452" s="96"/>
      <c r="W1452" s="80"/>
    </row>
    <row r="1453" spans="2:23" x14ac:dyDescent="0.25">
      <c r="B1453" s="78"/>
      <c r="C1453" s="72"/>
      <c r="D1453" s="8" t="str">
        <f t="shared" si="82"/>
        <v/>
      </c>
      <c r="E1453" s="8"/>
      <c r="F1453" s="78"/>
      <c r="G1453" s="78"/>
      <c r="H1453" s="78"/>
      <c r="I1453" s="8"/>
      <c r="J1453" s="8"/>
      <c r="K1453" s="78"/>
      <c r="L1453" s="78"/>
      <c r="M1453" s="8" t="str">
        <f t="shared" si="81"/>
        <v/>
      </c>
      <c r="N1453" s="125"/>
      <c r="O1453" s="126"/>
      <c r="P1453" s="96"/>
      <c r="Q1453" s="79"/>
      <c r="R1453" s="96"/>
      <c r="S1453" s="80"/>
      <c r="T1453" s="96"/>
      <c r="U1453" s="79"/>
      <c r="V1453" s="96"/>
      <c r="W1453" s="80"/>
    </row>
    <row r="1454" spans="2:23" x14ac:dyDescent="0.25">
      <c r="B1454" s="78"/>
      <c r="C1454" s="72"/>
      <c r="D1454" s="8" t="str">
        <f t="shared" si="82"/>
        <v/>
      </c>
      <c r="E1454" s="8"/>
      <c r="F1454" s="78"/>
      <c r="G1454" s="78"/>
      <c r="H1454" s="78"/>
      <c r="I1454" s="8"/>
      <c r="J1454" s="8"/>
      <c r="K1454" s="78"/>
      <c r="L1454" s="78"/>
      <c r="M1454" s="8" t="str">
        <f t="shared" si="81"/>
        <v/>
      </c>
      <c r="N1454" s="125"/>
      <c r="O1454" s="126"/>
      <c r="P1454" s="96"/>
      <c r="Q1454" s="79"/>
      <c r="R1454" s="96"/>
      <c r="S1454" s="80"/>
      <c r="T1454" s="96"/>
      <c r="U1454" s="79"/>
      <c r="V1454" s="96"/>
      <c r="W1454" s="80"/>
    </row>
    <row r="1455" spans="2:23" x14ac:dyDescent="0.25">
      <c r="B1455" s="78"/>
      <c r="C1455" s="72"/>
      <c r="D1455" s="8" t="str">
        <f t="shared" si="82"/>
        <v/>
      </c>
      <c r="E1455" s="8"/>
      <c r="F1455" s="78"/>
      <c r="G1455" s="78"/>
      <c r="H1455" s="78"/>
      <c r="I1455" s="8"/>
      <c r="J1455" s="8"/>
      <c r="K1455" s="78"/>
      <c r="L1455" s="78"/>
      <c r="M1455" s="8" t="str">
        <f t="shared" si="81"/>
        <v/>
      </c>
      <c r="N1455" s="125"/>
      <c r="O1455" s="126"/>
      <c r="P1455" s="96"/>
      <c r="Q1455" s="79"/>
      <c r="R1455" s="96"/>
      <c r="S1455" s="80"/>
      <c r="T1455" s="96"/>
      <c r="U1455" s="79"/>
      <c r="V1455" s="96"/>
      <c r="W1455" s="80"/>
    </row>
    <row r="1456" spans="2:23" x14ac:dyDescent="0.25">
      <c r="B1456" s="78"/>
      <c r="C1456" s="72"/>
      <c r="D1456" s="8" t="str">
        <f t="shared" si="82"/>
        <v/>
      </c>
      <c r="E1456" s="8"/>
      <c r="F1456" s="78"/>
      <c r="G1456" s="78"/>
      <c r="H1456" s="78"/>
      <c r="I1456" s="8"/>
      <c r="J1456" s="8"/>
      <c r="K1456" s="78"/>
      <c r="L1456" s="78"/>
      <c r="M1456" s="8" t="str">
        <f t="shared" si="81"/>
        <v/>
      </c>
      <c r="N1456" s="125"/>
      <c r="O1456" s="126"/>
      <c r="P1456" s="96"/>
      <c r="Q1456" s="79"/>
      <c r="R1456" s="96"/>
      <c r="S1456" s="80"/>
      <c r="T1456" s="96"/>
      <c r="U1456" s="79"/>
      <c r="V1456" s="96"/>
      <c r="W1456" s="80"/>
    </row>
    <row r="1457" spans="2:23" x14ac:dyDescent="0.25">
      <c r="B1457" s="78"/>
      <c r="C1457" s="72"/>
      <c r="D1457" s="8" t="str">
        <f t="shared" si="82"/>
        <v/>
      </c>
      <c r="E1457" s="8"/>
      <c r="F1457" s="78"/>
      <c r="G1457" s="78"/>
      <c r="H1457" s="78"/>
      <c r="I1457" s="8"/>
      <c r="J1457" s="8"/>
      <c r="K1457" s="78"/>
      <c r="L1457" s="78"/>
      <c r="M1457" s="8" t="str">
        <f t="shared" si="81"/>
        <v/>
      </c>
      <c r="N1457" s="125"/>
      <c r="O1457" s="126"/>
      <c r="P1457" s="96"/>
      <c r="Q1457" s="79"/>
      <c r="R1457" s="96"/>
      <c r="S1457" s="80"/>
      <c r="T1457" s="96"/>
      <c r="U1457" s="79"/>
      <c r="V1457" s="96"/>
      <c r="W1457" s="80"/>
    </row>
    <row r="1458" spans="2:23" x14ac:dyDescent="0.25">
      <c r="B1458" s="78"/>
      <c r="C1458" s="72"/>
      <c r="D1458" s="8" t="str">
        <f t="shared" si="82"/>
        <v/>
      </c>
      <c r="E1458" s="8"/>
      <c r="F1458" s="78"/>
      <c r="G1458" s="78"/>
      <c r="H1458" s="78"/>
      <c r="I1458" s="8"/>
      <c r="J1458" s="8"/>
      <c r="K1458" s="78"/>
      <c r="L1458" s="78"/>
      <c r="M1458" s="8" t="str">
        <f t="shared" si="81"/>
        <v/>
      </c>
      <c r="N1458" s="125"/>
      <c r="O1458" s="126"/>
      <c r="P1458" s="96"/>
      <c r="Q1458" s="79"/>
      <c r="R1458" s="96"/>
      <c r="S1458" s="80"/>
      <c r="T1458" s="96"/>
      <c r="U1458" s="79"/>
      <c r="V1458" s="96"/>
      <c r="W1458" s="80"/>
    </row>
    <row r="1459" spans="2:23" x14ac:dyDescent="0.25">
      <c r="B1459" s="78"/>
      <c r="C1459" s="72"/>
      <c r="D1459" s="8" t="str">
        <f t="shared" si="82"/>
        <v/>
      </c>
      <c r="E1459" s="8"/>
      <c r="F1459" s="78"/>
      <c r="G1459" s="78"/>
      <c r="H1459" s="78"/>
      <c r="I1459" s="8"/>
      <c r="J1459" s="8"/>
      <c r="K1459" s="78"/>
      <c r="L1459" s="78"/>
      <c r="M1459" s="8" t="str">
        <f t="shared" si="81"/>
        <v/>
      </c>
      <c r="N1459" s="125"/>
      <c r="O1459" s="126"/>
      <c r="P1459" s="96"/>
      <c r="Q1459" s="79"/>
      <c r="R1459" s="96"/>
      <c r="S1459" s="80"/>
      <c r="T1459" s="96"/>
      <c r="U1459" s="79"/>
      <c r="V1459" s="96"/>
      <c r="W1459" s="80"/>
    </row>
    <row r="1460" spans="2:23" x14ac:dyDescent="0.25">
      <c r="B1460" s="78"/>
      <c r="C1460" s="72"/>
      <c r="D1460" s="8" t="str">
        <f t="shared" si="82"/>
        <v/>
      </c>
      <c r="E1460" s="8"/>
      <c r="F1460" s="78"/>
      <c r="G1460" s="78"/>
      <c r="H1460" s="78"/>
      <c r="I1460" s="8"/>
      <c r="J1460" s="8"/>
      <c r="K1460" s="78"/>
      <c r="L1460" s="78"/>
      <c r="M1460" s="8" t="str">
        <f t="shared" si="81"/>
        <v/>
      </c>
      <c r="N1460" s="125"/>
      <c r="O1460" s="126"/>
      <c r="P1460" s="96"/>
      <c r="Q1460" s="79"/>
      <c r="R1460" s="96"/>
      <c r="S1460" s="80"/>
      <c r="T1460" s="96"/>
      <c r="U1460" s="79"/>
      <c r="V1460" s="96"/>
      <c r="W1460" s="80"/>
    </row>
    <row r="1461" spans="2:23" x14ac:dyDescent="0.25">
      <c r="B1461" s="78"/>
      <c r="C1461" s="72"/>
      <c r="D1461" s="8" t="str">
        <f t="shared" si="82"/>
        <v/>
      </c>
      <c r="E1461" s="8"/>
      <c r="F1461" s="78"/>
      <c r="G1461" s="78"/>
      <c r="H1461" s="78"/>
      <c r="I1461" s="8"/>
      <c r="J1461" s="8"/>
      <c r="K1461" s="78"/>
      <c r="L1461" s="78"/>
      <c r="M1461" s="8" t="str">
        <f t="shared" si="81"/>
        <v/>
      </c>
      <c r="N1461" s="125"/>
      <c r="O1461" s="126"/>
      <c r="P1461" s="96"/>
      <c r="Q1461" s="79"/>
      <c r="R1461" s="96"/>
      <c r="S1461" s="80"/>
      <c r="T1461" s="96"/>
      <c r="U1461" s="79"/>
      <c r="V1461" s="96"/>
      <c r="W1461" s="80"/>
    </row>
    <row r="1462" spans="2:23" x14ac:dyDescent="0.25">
      <c r="B1462" s="78"/>
      <c r="C1462" s="72"/>
      <c r="D1462" s="8" t="str">
        <f t="shared" si="82"/>
        <v/>
      </c>
      <c r="E1462" s="8"/>
      <c r="F1462" s="78"/>
      <c r="G1462" s="78"/>
      <c r="H1462" s="78"/>
      <c r="I1462" s="8"/>
      <c r="J1462" s="8"/>
      <c r="K1462" s="78"/>
      <c r="L1462" s="78"/>
      <c r="M1462" s="8" t="str">
        <f t="shared" si="81"/>
        <v/>
      </c>
      <c r="N1462" s="125"/>
      <c r="O1462" s="126"/>
      <c r="P1462" s="96"/>
      <c r="Q1462" s="79"/>
      <c r="R1462" s="96"/>
      <c r="S1462" s="80"/>
      <c r="T1462" s="96"/>
      <c r="U1462" s="79"/>
      <c r="V1462" s="96"/>
      <c r="W1462" s="80"/>
    </row>
    <row r="1463" spans="2:23" x14ac:dyDescent="0.25">
      <c r="B1463" s="78"/>
      <c r="C1463" s="72"/>
      <c r="D1463" s="8" t="str">
        <f t="shared" si="82"/>
        <v/>
      </c>
      <c r="E1463" s="8"/>
      <c r="F1463" s="78"/>
      <c r="G1463" s="78"/>
      <c r="H1463" s="78"/>
      <c r="I1463" s="8"/>
      <c r="J1463" s="8"/>
      <c r="K1463" s="78"/>
      <c r="L1463" s="78"/>
      <c r="M1463" s="8" t="str">
        <f t="shared" si="81"/>
        <v/>
      </c>
      <c r="N1463" s="125"/>
      <c r="O1463" s="126"/>
      <c r="P1463" s="96"/>
      <c r="Q1463" s="79"/>
      <c r="R1463" s="96"/>
      <c r="S1463" s="80"/>
      <c r="T1463" s="96"/>
      <c r="U1463" s="79"/>
      <c r="V1463" s="96"/>
      <c r="W1463" s="80"/>
    </row>
    <row r="1464" spans="2:23" x14ac:dyDescent="0.25">
      <c r="B1464" s="78"/>
      <c r="C1464" s="72"/>
      <c r="D1464" s="8" t="str">
        <f t="shared" si="82"/>
        <v/>
      </c>
      <c r="E1464" s="8"/>
      <c r="F1464" s="78"/>
      <c r="G1464" s="78"/>
      <c r="H1464" s="78"/>
      <c r="I1464" s="8"/>
      <c r="J1464" s="8"/>
      <c r="K1464" s="78"/>
      <c r="L1464" s="78"/>
      <c r="M1464" s="8" t="str">
        <f t="shared" si="81"/>
        <v/>
      </c>
      <c r="N1464" s="125"/>
      <c r="O1464" s="126"/>
      <c r="P1464" s="96"/>
      <c r="Q1464" s="79"/>
      <c r="R1464" s="96"/>
      <c r="S1464" s="80"/>
      <c r="T1464" s="96"/>
      <c r="U1464" s="79"/>
      <c r="V1464" s="96"/>
      <c r="W1464" s="80"/>
    </row>
    <row r="1465" spans="2:23" x14ac:dyDescent="0.25">
      <c r="B1465" s="78"/>
      <c r="C1465" s="72"/>
      <c r="D1465" s="8" t="str">
        <f t="shared" si="82"/>
        <v/>
      </c>
      <c r="E1465" s="8"/>
      <c r="F1465" s="78"/>
      <c r="G1465" s="78"/>
      <c r="H1465" s="78"/>
      <c r="I1465" s="8"/>
      <c r="J1465" s="8"/>
      <c r="K1465" s="78"/>
      <c r="L1465" s="78"/>
      <c r="M1465" s="8" t="str">
        <f t="shared" si="81"/>
        <v/>
      </c>
      <c r="N1465" s="125"/>
      <c r="O1465" s="126"/>
      <c r="P1465" s="96"/>
      <c r="Q1465" s="79"/>
      <c r="R1465" s="96"/>
      <c r="S1465" s="80"/>
      <c r="T1465" s="96"/>
      <c r="U1465" s="79"/>
      <c r="V1465" s="96"/>
      <c r="W1465" s="80"/>
    </row>
    <row r="1466" spans="2:23" x14ac:dyDescent="0.25">
      <c r="B1466" s="78"/>
      <c r="C1466" s="72"/>
      <c r="D1466" s="8" t="str">
        <f t="shared" si="82"/>
        <v/>
      </c>
      <c r="E1466" s="8"/>
      <c r="F1466" s="78"/>
      <c r="G1466" s="78"/>
      <c r="H1466" s="78"/>
      <c r="I1466" s="8"/>
      <c r="J1466" s="8"/>
      <c r="K1466" s="78"/>
      <c r="L1466" s="78"/>
      <c r="M1466" s="8" t="str">
        <f t="shared" si="81"/>
        <v/>
      </c>
      <c r="N1466" s="125"/>
      <c r="O1466" s="126"/>
      <c r="P1466" s="96"/>
      <c r="Q1466" s="79"/>
      <c r="R1466" s="96"/>
      <c r="S1466" s="80"/>
      <c r="T1466" s="96"/>
      <c r="U1466" s="79"/>
      <c r="V1466" s="96"/>
      <c r="W1466" s="80"/>
    </row>
    <row r="1467" spans="2:23" x14ac:dyDescent="0.25">
      <c r="B1467" s="78"/>
      <c r="C1467" s="72"/>
      <c r="D1467" s="8" t="str">
        <f t="shared" si="82"/>
        <v/>
      </c>
      <c r="E1467" s="8"/>
      <c r="F1467" s="78"/>
      <c r="G1467" s="78"/>
      <c r="H1467" s="78"/>
      <c r="I1467" s="8"/>
      <c r="J1467" s="8"/>
      <c r="K1467" s="78"/>
      <c r="L1467" s="78"/>
      <c r="M1467" s="8" t="str">
        <f t="shared" si="81"/>
        <v/>
      </c>
      <c r="N1467" s="125"/>
      <c r="O1467" s="126"/>
      <c r="P1467" s="96"/>
      <c r="Q1467" s="79"/>
      <c r="R1467" s="96"/>
      <c r="S1467" s="80"/>
      <c r="T1467" s="96"/>
      <c r="U1467" s="79"/>
      <c r="V1467" s="96"/>
      <c r="W1467" s="80"/>
    </row>
    <row r="1468" spans="2:23" x14ac:dyDescent="0.25">
      <c r="B1468" s="78"/>
      <c r="C1468" s="72"/>
      <c r="D1468" s="8" t="str">
        <f t="shared" si="82"/>
        <v/>
      </c>
      <c r="E1468" s="8"/>
      <c r="F1468" s="78"/>
      <c r="G1468" s="78"/>
      <c r="H1468" s="78"/>
      <c r="I1468" s="8"/>
      <c r="J1468" s="8"/>
      <c r="K1468" s="78"/>
      <c r="L1468" s="78"/>
      <c r="M1468" s="8" t="str">
        <f t="shared" si="81"/>
        <v/>
      </c>
      <c r="N1468" s="125"/>
      <c r="O1468" s="126"/>
      <c r="P1468" s="96"/>
      <c r="Q1468" s="79"/>
      <c r="R1468" s="96"/>
      <c r="S1468" s="80"/>
      <c r="T1468" s="96"/>
      <c r="U1468" s="79"/>
      <c r="V1468" s="96"/>
      <c r="W1468" s="80"/>
    </row>
    <row r="1469" spans="2:23" x14ac:dyDescent="0.25">
      <c r="B1469" s="78"/>
      <c r="C1469" s="72"/>
      <c r="D1469" s="8" t="str">
        <f t="shared" si="82"/>
        <v/>
      </c>
      <c r="E1469" s="8"/>
      <c r="F1469" s="78"/>
      <c r="G1469" s="78"/>
      <c r="H1469" s="78"/>
      <c r="I1469" s="8"/>
      <c r="J1469" s="8"/>
      <c r="K1469" s="78"/>
      <c r="L1469" s="78"/>
      <c r="M1469" s="8" t="str">
        <f t="shared" si="81"/>
        <v/>
      </c>
      <c r="N1469" s="125"/>
      <c r="O1469" s="126"/>
      <c r="P1469" s="96"/>
      <c r="Q1469" s="79"/>
      <c r="R1469" s="96"/>
      <c r="S1469" s="80"/>
      <c r="T1469" s="96"/>
      <c r="U1469" s="79"/>
      <c r="V1469" s="96"/>
      <c r="W1469" s="80"/>
    </row>
    <row r="1470" spans="2:23" x14ac:dyDescent="0.25">
      <c r="B1470" s="78"/>
      <c r="C1470" s="72"/>
      <c r="D1470" s="8" t="str">
        <f t="shared" si="82"/>
        <v/>
      </c>
      <c r="E1470" s="8"/>
      <c r="F1470" s="78"/>
      <c r="G1470" s="78"/>
      <c r="H1470" s="78"/>
      <c r="I1470" s="8"/>
      <c r="J1470" s="8"/>
      <c r="K1470" s="78"/>
      <c r="L1470" s="78"/>
      <c r="M1470" s="8" t="str">
        <f t="shared" si="81"/>
        <v/>
      </c>
      <c r="N1470" s="125"/>
      <c r="O1470" s="126"/>
      <c r="P1470" s="96"/>
      <c r="Q1470" s="79"/>
      <c r="R1470" s="96"/>
      <c r="S1470" s="80"/>
      <c r="T1470" s="96"/>
      <c r="U1470" s="79"/>
      <c r="V1470" s="96"/>
      <c r="W1470" s="80"/>
    </row>
    <row r="1471" spans="2:23" x14ac:dyDescent="0.25">
      <c r="B1471" s="78"/>
      <c r="C1471" s="72"/>
      <c r="D1471" s="8" t="str">
        <f t="shared" si="82"/>
        <v/>
      </c>
      <c r="E1471" s="8"/>
      <c r="F1471" s="78"/>
      <c r="G1471" s="78"/>
      <c r="H1471" s="78"/>
      <c r="I1471" s="8"/>
      <c r="J1471" s="8"/>
      <c r="K1471" s="78"/>
      <c r="L1471" s="78"/>
      <c r="M1471" s="8" t="str">
        <f t="shared" si="81"/>
        <v/>
      </c>
      <c r="N1471" s="125"/>
      <c r="O1471" s="126"/>
      <c r="P1471" s="96"/>
      <c r="Q1471" s="79"/>
      <c r="R1471" s="96"/>
      <c r="S1471" s="80"/>
      <c r="T1471" s="96"/>
      <c r="U1471" s="79"/>
      <c r="V1471" s="96"/>
      <c r="W1471" s="80"/>
    </row>
    <row r="1472" spans="2:23" x14ac:dyDescent="0.25">
      <c r="B1472" s="78"/>
      <c r="C1472" s="72"/>
      <c r="D1472" s="8" t="str">
        <f t="shared" si="82"/>
        <v/>
      </c>
      <c r="E1472" s="8"/>
      <c r="F1472" s="78"/>
      <c r="G1472" s="78"/>
      <c r="H1472" s="78"/>
      <c r="I1472" s="8"/>
      <c r="J1472" s="8"/>
      <c r="K1472" s="78"/>
      <c r="L1472" s="78"/>
      <c r="M1472" s="8" t="str">
        <f t="shared" si="81"/>
        <v/>
      </c>
      <c r="N1472" s="125"/>
      <c r="O1472" s="126"/>
      <c r="P1472" s="96"/>
      <c r="Q1472" s="79"/>
      <c r="R1472" s="96"/>
      <c r="S1472" s="80"/>
      <c r="T1472" s="96"/>
      <c r="U1472" s="79"/>
      <c r="V1472" s="96"/>
      <c r="W1472" s="80"/>
    </row>
    <row r="1473" spans="2:23" x14ac:dyDescent="0.25">
      <c r="B1473" s="78"/>
      <c r="C1473" s="72"/>
      <c r="D1473" s="8" t="str">
        <f t="shared" si="82"/>
        <v/>
      </c>
      <c r="E1473" s="8"/>
      <c r="F1473" s="78"/>
      <c r="G1473" s="78"/>
      <c r="H1473" s="78"/>
      <c r="I1473" s="8"/>
      <c r="J1473" s="8"/>
      <c r="K1473" s="78"/>
      <c r="L1473" s="78"/>
      <c r="M1473" s="8" t="str">
        <f t="shared" si="81"/>
        <v/>
      </c>
      <c r="N1473" s="125"/>
      <c r="O1473" s="126"/>
      <c r="P1473" s="96"/>
      <c r="Q1473" s="79"/>
      <c r="R1473" s="96"/>
      <c r="S1473" s="80"/>
      <c r="T1473" s="96"/>
      <c r="U1473" s="79"/>
      <c r="V1473" s="96"/>
      <c r="W1473" s="80"/>
    </row>
    <row r="1474" spans="2:23" x14ac:dyDescent="0.25">
      <c r="B1474" s="78"/>
      <c r="C1474" s="72"/>
      <c r="D1474" s="8" t="str">
        <f t="shared" si="82"/>
        <v/>
      </c>
      <c r="E1474" s="8"/>
      <c r="F1474" s="78"/>
      <c r="G1474" s="78"/>
      <c r="H1474" s="78"/>
      <c r="I1474" s="8"/>
      <c r="J1474" s="8"/>
      <c r="K1474" s="78"/>
      <c r="L1474" s="78"/>
      <c r="M1474" s="8" t="str">
        <f t="shared" si="81"/>
        <v/>
      </c>
      <c r="N1474" s="125"/>
      <c r="O1474" s="126"/>
      <c r="P1474" s="96"/>
      <c r="Q1474" s="79"/>
      <c r="R1474" s="96"/>
      <c r="S1474" s="80"/>
      <c r="T1474" s="96"/>
      <c r="U1474" s="79"/>
      <c r="V1474" s="96"/>
      <c r="W1474" s="80"/>
    </row>
    <row r="1475" spans="2:23" x14ac:dyDescent="0.25">
      <c r="B1475" s="78"/>
      <c r="C1475" s="72"/>
      <c r="D1475" s="8" t="str">
        <f t="shared" si="82"/>
        <v/>
      </c>
      <c r="E1475" s="8"/>
      <c r="F1475" s="78"/>
      <c r="G1475" s="78"/>
      <c r="H1475" s="78"/>
      <c r="I1475" s="8"/>
      <c r="J1475" s="8"/>
      <c r="K1475" s="78"/>
      <c r="L1475" s="78"/>
      <c r="M1475" s="8" t="str">
        <f t="shared" ref="M1475:M1538" si="83">+D1475&amp;K1475&amp;L1475</f>
        <v/>
      </c>
      <c r="N1475" s="125"/>
      <c r="O1475" s="126"/>
      <c r="P1475" s="96"/>
      <c r="Q1475" s="79"/>
      <c r="R1475" s="96"/>
      <c r="S1475" s="80"/>
      <c r="T1475" s="96"/>
      <c r="U1475" s="79"/>
      <c r="V1475" s="96"/>
      <c r="W1475" s="80"/>
    </row>
    <row r="1476" spans="2:23" x14ac:dyDescent="0.25">
      <c r="B1476" s="78"/>
      <c r="C1476" s="72"/>
      <c r="D1476" s="8" t="str">
        <f t="shared" ref="D1476:D1539" si="84">+B1476&amp;C1476</f>
        <v/>
      </c>
      <c r="E1476" s="8"/>
      <c r="F1476" s="78"/>
      <c r="G1476" s="78"/>
      <c r="H1476" s="78"/>
      <c r="I1476" s="8"/>
      <c r="J1476" s="8"/>
      <c r="K1476" s="78"/>
      <c r="L1476" s="78"/>
      <c r="M1476" s="8" t="str">
        <f t="shared" si="83"/>
        <v/>
      </c>
      <c r="N1476" s="125"/>
      <c r="O1476" s="126"/>
      <c r="P1476" s="96"/>
      <c r="Q1476" s="79"/>
      <c r="R1476" s="96"/>
      <c r="S1476" s="80"/>
      <c r="T1476" s="96"/>
      <c r="U1476" s="79"/>
      <c r="V1476" s="96"/>
      <c r="W1476" s="80"/>
    </row>
    <row r="1477" spans="2:23" x14ac:dyDescent="0.25">
      <c r="B1477" s="78"/>
      <c r="C1477" s="72"/>
      <c r="D1477" s="8" t="str">
        <f t="shared" si="84"/>
        <v/>
      </c>
      <c r="E1477" s="8"/>
      <c r="F1477" s="78"/>
      <c r="G1477" s="78"/>
      <c r="H1477" s="78"/>
      <c r="I1477" s="8"/>
      <c r="J1477" s="8"/>
      <c r="K1477" s="78"/>
      <c r="L1477" s="78"/>
      <c r="M1477" s="8" t="str">
        <f t="shared" si="83"/>
        <v/>
      </c>
      <c r="N1477" s="125"/>
      <c r="O1477" s="126"/>
      <c r="P1477" s="96"/>
      <c r="Q1477" s="79"/>
      <c r="R1477" s="96"/>
      <c r="S1477" s="80"/>
      <c r="T1477" s="96"/>
      <c r="U1477" s="79"/>
      <c r="V1477" s="96"/>
      <c r="W1477" s="80"/>
    </row>
    <row r="1478" spans="2:23" x14ac:dyDescent="0.25">
      <c r="B1478" s="78"/>
      <c r="C1478" s="72"/>
      <c r="D1478" s="8" t="str">
        <f t="shared" si="84"/>
        <v/>
      </c>
      <c r="E1478" s="8"/>
      <c r="F1478" s="78"/>
      <c r="G1478" s="78"/>
      <c r="H1478" s="78"/>
      <c r="I1478" s="8"/>
      <c r="J1478" s="8"/>
      <c r="K1478" s="78"/>
      <c r="L1478" s="78"/>
      <c r="M1478" s="8" t="str">
        <f t="shared" si="83"/>
        <v/>
      </c>
      <c r="N1478" s="125"/>
      <c r="O1478" s="126"/>
      <c r="P1478" s="96"/>
      <c r="Q1478" s="79"/>
      <c r="R1478" s="96"/>
      <c r="S1478" s="80"/>
      <c r="T1478" s="96"/>
      <c r="U1478" s="79"/>
      <c r="V1478" s="96"/>
      <c r="W1478" s="80"/>
    </row>
    <row r="1479" spans="2:23" x14ac:dyDescent="0.25">
      <c r="B1479" s="78"/>
      <c r="C1479" s="72"/>
      <c r="D1479" s="8" t="str">
        <f t="shared" si="84"/>
        <v/>
      </c>
      <c r="E1479" s="8"/>
      <c r="F1479" s="78"/>
      <c r="G1479" s="78"/>
      <c r="H1479" s="78"/>
      <c r="I1479" s="8"/>
      <c r="J1479" s="8"/>
      <c r="K1479" s="78"/>
      <c r="L1479" s="78"/>
      <c r="M1479" s="8" t="str">
        <f t="shared" si="83"/>
        <v/>
      </c>
      <c r="N1479" s="125"/>
      <c r="O1479" s="126"/>
      <c r="P1479" s="96"/>
      <c r="Q1479" s="79"/>
      <c r="R1479" s="96"/>
      <c r="S1479" s="80"/>
      <c r="T1479" s="96"/>
      <c r="U1479" s="79"/>
      <c r="V1479" s="96"/>
      <c r="W1479" s="80"/>
    </row>
    <row r="1480" spans="2:23" x14ac:dyDescent="0.25">
      <c r="B1480" s="78"/>
      <c r="C1480" s="72"/>
      <c r="D1480" s="8" t="str">
        <f t="shared" si="84"/>
        <v/>
      </c>
      <c r="E1480" s="8"/>
      <c r="F1480" s="78"/>
      <c r="G1480" s="78"/>
      <c r="H1480" s="78"/>
      <c r="I1480" s="8"/>
      <c r="J1480" s="8"/>
      <c r="K1480" s="78"/>
      <c r="L1480" s="78"/>
      <c r="M1480" s="8" t="str">
        <f t="shared" si="83"/>
        <v/>
      </c>
      <c r="N1480" s="125"/>
      <c r="O1480" s="126"/>
      <c r="P1480" s="96"/>
      <c r="Q1480" s="79"/>
      <c r="R1480" s="96"/>
      <c r="S1480" s="80"/>
      <c r="T1480" s="96"/>
      <c r="U1480" s="79"/>
      <c r="V1480" s="96"/>
      <c r="W1480" s="80"/>
    </row>
    <row r="1481" spans="2:23" x14ac:dyDescent="0.25">
      <c r="B1481" s="78"/>
      <c r="C1481" s="72"/>
      <c r="D1481" s="8" t="str">
        <f t="shared" si="84"/>
        <v/>
      </c>
      <c r="E1481" s="8"/>
      <c r="F1481" s="78"/>
      <c r="G1481" s="78"/>
      <c r="H1481" s="78"/>
      <c r="I1481" s="8"/>
      <c r="J1481" s="8"/>
      <c r="K1481" s="78"/>
      <c r="L1481" s="78"/>
      <c r="M1481" s="8" t="str">
        <f t="shared" si="83"/>
        <v/>
      </c>
      <c r="N1481" s="125"/>
      <c r="O1481" s="126"/>
      <c r="P1481" s="96"/>
      <c r="Q1481" s="79"/>
      <c r="R1481" s="96"/>
      <c r="S1481" s="80"/>
      <c r="T1481" s="96"/>
      <c r="U1481" s="79"/>
      <c r="V1481" s="96"/>
      <c r="W1481" s="80"/>
    </row>
    <row r="1482" spans="2:23" x14ac:dyDescent="0.25">
      <c r="B1482" s="78"/>
      <c r="C1482" s="72"/>
      <c r="D1482" s="8" t="str">
        <f t="shared" si="84"/>
        <v/>
      </c>
      <c r="E1482" s="8"/>
      <c r="F1482" s="78"/>
      <c r="G1482" s="78"/>
      <c r="H1482" s="78"/>
      <c r="I1482" s="8"/>
      <c r="J1482" s="8"/>
      <c r="K1482" s="78"/>
      <c r="L1482" s="78"/>
      <c r="M1482" s="8" t="str">
        <f t="shared" si="83"/>
        <v/>
      </c>
      <c r="N1482" s="125"/>
      <c r="O1482" s="126"/>
      <c r="P1482" s="96"/>
      <c r="Q1482" s="79"/>
      <c r="R1482" s="96"/>
      <c r="S1482" s="80"/>
      <c r="T1482" s="96"/>
      <c r="U1482" s="79"/>
      <c r="V1482" s="96"/>
      <c r="W1482" s="80"/>
    </row>
    <row r="1483" spans="2:23" x14ac:dyDescent="0.25">
      <c r="B1483" s="78"/>
      <c r="C1483" s="72"/>
      <c r="D1483" s="8" t="str">
        <f t="shared" si="84"/>
        <v/>
      </c>
      <c r="E1483" s="8"/>
      <c r="F1483" s="78"/>
      <c r="G1483" s="78"/>
      <c r="H1483" s="78"/>
      <c r="I1483" s="8"/>
      <c r="J1483" s="8"/>
      <c r="K1483" s="78"/>
      <c r="L1483" s="78"/>
      <c r="M1483" s="8" t="str">
        <f t="shared" si="83"/>
        <v/>
      </c>
      <c r="N1483" s="125"/>
      <c r="O1483" s="126"/>
      <c r="P1483" s="96"/>
      <c r="Q1483" s="79"/>
      <c r="R1483" s="96"/>
      <c r="S1483" s="80"/>
      <c r="T1483" s="96"/>
      <c r="U1483" s="79"/>
      <c r="V1483" s="96"/>
      <c r="W1483" s="80"/>
    </row>
    <row r="1484" spans="2:23" x14ac:dyDescent="0.25">
      <c r="B1484" s="78"/>
      <c r="C1484" s="72"/>
      <c r="D1484" s="8" t="str">
        <f t="shared" si="84"/>
        <v/>
      </c>
      <c r="E1484" s="8"/>
      <c r="F1484" s="78"/>
      <c r="G1484" s="78"/>
      <c r="H1484" s="78"/>
      <c r="I1484" s="8"/>
      <c r="J1484" s="8"/>
      <c r="K1484" s="78"/>
      <c r="L1484" s="78"/>
      <c r="M1484" s="8" t="str">
        <f t="shared" si="83"/>
        <v/>
      </c>
      <c r="N1484" s="125"/>
      <c r="O1484" s="126"/>
      <c r="P1484" s="96"/>
      <c r="Q1484" s="79"/>
      <c r="R1484" s="96"/>
      <c r="S1484" s="80"/>
      <c r="T1484" s="96"/>
      <c r="U1484" s="79"/>
      <c r="V1484" s="96"/>
      <c r="W1484" s="80"/>
    </row>
    <row r="1485" spans="2:23" x14ac:dyDescent="0.25">
      <c r="B1485" s="78"/>
      <c r="C1485" s="72"/>
      <c r="D1485" s="8" t="str">
        <f t="shared" si="84"/>
        <v/>
      </c>
      <c r="E1485" s="8"/>
      <c r="F1485" s="78"/>
      <c r="G1485" s="78"/>
      <c r="H1485" s="78"/>
      <c r="I1485" s="8"/>
      <c r="J1485" s="8"/>
      <c r="K1485" s="78"/>
      <c r="L1485" s="78"/>
      <c r="M1485" s="8" t="str">
        <f t="shared" si="83"/>
        <v/>
      </c>
      <c r="N1485" s="125"/>
      <c r="O1485" s="126"/>
      <c r="P1485" s="96"/>
      <c r="Q1485" s="79"/>
      <c r="R1485" s="96"/>
      <c r="S1485" s="80"/>
      <c r="T1485" s="96"/>
      <c r="U1485" s="79"/>
      <c r="V1485" s="96"/>
      <c r="W1485" s="80"/>
    </row>
    <row r="1486" spans="2:23" x14ac:dyDescent="0.25">
      <c r="B1486" s="78"/>
      <c r="C1486" s="72"/>
      <c r="D1486" s="8" t="str">
        <f t="shared" si="84"/>
        <v/>
      </c>
      <c r="E1486" s="8"/>
      <c r="F1486" s="78"/>
      <c r="G1486" s="78"/>
      <c r="H1486" s="78"/>
      <c r="I1486" s="8"/>
      <c r="J1486" s="8"/>
      <c r="K1486" s="78"/>
      <c r="L1486" s="78"/>
      <c r="M1486" s="8" t="str">
        <f t="shared" si="83"/>
        <v/>
      </c>
      <c r="N1486" s="125"/>
      <c r="O1486" s="126"/>
      <c r="P1486" s="96"/>
      <c r="Q1486" s="79"/>
      <c r="R1486" s="96"/>
      <c r="S1486" s="80"/>
      <c r="T1486" s="96"/>
      <c r="U1486" s="79"/>
      <c r="V1486" s="96"/>
      <c r="W1486" s="80"/>
    </row>
    <row r="1487" spans="2:23" x14ac:dyDescent="0.25">
      <c r="B1487" s="78"/>
      <c r="C1487" s="72"/>
      <c r="D1487" s="8" t="str">
        <f t="shared" si="84"/>
        <v/>
      </c>
      <c r="E1487" s="8"/>
      <c r="F1487" s="78"/>
      <c r="G1487" s="78"/>
      <c r="H1487" s="78"/>
      <c r="I1487" s="8"/>
      <c r="J1487" s="8"/>
      <c r="K1487" s="78"/>
      <c r="L1487" s="78"/>
      <c r="M1487" s="8" t="str">
        <f t="shared" si="83"/>
        <v/>
      </c>
      <c r="N1487" s="125"/>
      <c r="O1487" s="126"/>
      <c r="P1487" s="96"/>
      <c r="Q1487" s="79"/>
      <c r="R1487" s="96"/>
      <c r="S1487" s="80"/>
      <c r="T1487" s="96"/>
      <c r="U1487" s="79"/>
      <c r="V1487" s="96"/>
      <c r="W1487" s="80"/>
    </row>
    <row r="1488" spans="2:23" x14ac:dyDescent="0.25">
      <c r="B1488" s="78"/>
      <c r="C1488" s="72"/>
      <c r="D1488" s="8" t="str">
        <f t="shared" si="84"/>
        <v/>
      </c>
      <c r="E1488" s="8"/>
      <c r="F1488" s="78"/>
      <c r="G1488" s="78"/>
      <c r="H1488" s="78"/>
      <c r="I1488" s="8"/>
      <c r="J1488" s="8"/>
      <c r="K1488" s="78"/>
      <c r="L1488" s="78"/>
      <c r="M1488" s="8" t="str">
        <f t="shared" si="83"/>
        <v/>
      </c>
      <c r="N1488" s="125"/>
      <c r="O1488" s="126"/>
      <c r="P1488" s="96"/>
      <c r="Q1488" s="79"/>
      <c r="R1488" s="96"/>
      <c r="S1488" s="80"/>
      <c r="T1488" s="96"/>
      <c r="U1488" s="79"/>
      <c r="V1488" s="96"/>
      <c r="W1488" s="80"/>
    </row>
    <row r="1489" spans="2:23" x14ac:dyDescent="0.25">
      <c r="B1489" s="78"/>
      <c r="C1489" s="72"/>
      <c r="D1489" s="8" t="str">
        <f t="shared" si="84"/>
        <v/>
      </c>
      <c r="E1489" s="8"/>
      <c r="F1489" s="78"/>
      <c r="G1489" s="78"/>
      <c r="H1489" s="78"/>
      <c r="I1489" s="8"/>
      <c r="J1489" s="8"/>
      <c r="K1489" s="78"/>
      <c r="L1489" s="78"/>
      <c r="M1489" s="8" t="str">
        <f t="shared" si="83"/>
        <v/>
      </c>
      <c r="N1489" s="125"/>
      <c r="O1489" s="126"/>
      <c r="P1489" s="96"/>
      <c r="Q1489" s="79"/>
      <c r="R1489" s="96"/>
      <c r="S1489" s="80"/>
      <c r="T1489" s="96"/>
      <c r="U1489" s="79"/>
      <c r="V1489" s="96"/>
      <c r="W1489" s="80"/>
    </row>
    <row r="1490" spans="2:23" x14ac:dyDescent="0.25">
      <c r="B1490" s="78"/>
      <c r="C1490" s="72"/>
      <c r="D1490" s="8" t="str">
        <f t="shared" si="84"/>
        <v/>
      </c>
      <c r="E1490" s="8"/>
      <c r="F1490" s="78"/>
      <c r="G1490" s="78"/>
      <c r="H1490" s="78"/>
      <c r="I1490" s="8"/>
      <c r="J1490" s="8"/>
      <c r="K1490" s="78"/>
      <c r="L1490" s="78"/>
      <c r="M1490" s="8" t="str">
        <f t="shared" si="83"/>
        <v/>
      </c>
      <c r="N1490" s="125"/>
      <c r="O1490" s="126"/>
      <c r="P1490" s="96"/>
      <c r="Q1490" s="79"/>
      <c r="R1490" s="96"/>
      <c r="S1490" s="80"/>
      <c r="T1490" s="96"/>
      <c r="U1490" s="79"/>
      <c r="V1490" s="96"/>
      <c r="W1490" s="80"/>
    </row>
    <row r="1491" spans="2:23" x14ac:dyDescent="0.25">
      <c r="B1491" s="78"/>
      <c r="C1491" s="72"/>
      <c r="D1491" s="8" t="str">
        <f t="shared" si="84"/>
        <v/>
      </c>
      <c r="E1491" s="8"/>
      <c r="F1491" s="78"/>
      <c r="G1491" s="78"/>
      <c r="H1491" s="78"/>
      <c r="I1491" s="8"/>
      <c r="J1491" s="8"/>
      <c r="K1491" s="78"/>
      <c r="L1491" s="78"/>
      <c r="M1491" s="8" t="str">
        <f t="shared" si="83"/>
        <v/>
      </c>
      <c r="N1491" s="125"/>
      <c r="O1491" s="126"/>
      <c r="P1491" s="96"/>
      <c r="Q1491" s="79"/>
      <c r="R1491" s="96"/>
      <c r="S1491" s="80"/>
      <c r="T1491" s="96"/>
      <c r="U1491" s="79"/>
      <c r="V1491" s="96"/>
      <c r="W1491" s="80"/>
    </row>
    <row r="1492" spans="2:23" x14ac:dyDescent="0.25">
      <c r="B1492" s="78"/>
      <c r="C1492" s="72"/>
      <c r="D1492" s="8" t="str">
        <f t="shared" si="84"/>
        <v/>
      </c>
      <c r="E1492" s="8"/>
      <c r="F1492" s="78"/>
      <c r="G1492" s="78"/>
      <c r="H1492" s="78"/>
      <c r="I1492" s="8"/>
      <c r="J1492" s="8"/>
      <c r="K1492" s="78"/>
      <c r="L1492" s="78"/>
      <c r="M1492" s="8" t="str">
        <f t="shared" si="83"/>
        <v/>
      </c>
      <c r="N1492" s="125"/>
      <c r="O1492" s="126"/>
      <c r="P1492" s="96"/>
      <c r="Q1492" s="79"/>
      <c r="R1492" s="96"/>
      <c r="S1492" s="80"/>
      <c r="T1492" s="96"/>
      <c r="U1492" s="79"/>
      <c r="V1492" s="96"/>
      <c r="W1492" s="80"/>
    </row>
    <row r="1493" spans="2:23" x14ac:dyDescent="0.25">
      <c r="B1493" s="78"/>
      <c r="C1493" s="72"/>
      <c r="D1493" s="8" t="str">
        <f t="shared" si="84"/>
        <v/>
      </c>
      <c r="E1493" s="8"/>
      <c r="F1493" s="78"/>
      <c r="G1493" s="78"/>
      <c r="H1493" s="78"/>
      <c r="I1493" s="8"/>
      <c r="J1493" s="8"/>
      <c r="K1493" s="78"/>
      <c r="L1493" s="78"/>
      <c r="M1493" s="8" t="str">
        <f t="shared" si="83"/>
        <v/>
      </c>
      <c r="N1493" s="125"/>
      <c r="O1493" s="126"/>
      <c r="P1493" s="96"/>
      <c r="Q1493" s="79"/>
      <c r="R1493" s="96"/>
      <c r="S1493" s="80"/>
      <c r="T1493" s="96"/>
      <c r="U1493" s="79"/>
      <c r="V1493" s="96"/>
      <c r="W1493" s="80"/>
    </row>
    <row r="1494" spans="2:23" x14ac:dyDescent="0.25">
      <c r="B1494" s="78"/>
      <c r="C1494" s="72"/>
      <c r="D1494" s="8" t="str">
        <f t="shared" si="84"/>
        <v/>
      </c>
      <c r="E1494" s="8"/>
      <c r="F1494" s="78"/>
      <c r="G1494" s="78"/>
      <c r="H1494" s="78"/>
      <c r="I1494" s="8"/>
      <c r="J1494" s="8"/>
      <c r="K1494" s="78"/>
      <c r="L1494" s="78"/>
      <c r="M1494" s="8" t="str">
        <f t="shared" si="83"/>
        <v/>
      </c>
      <c r="N1494" s="125"/>
      <c r="O1494" s="126"/>
      <c r="P1494" s="96"/>
      <c r="Q1494" s="79"/>
      <c r="R1494" s="96"/>
      <c r="S1494" s="80"/>
      <c r="T1494" s="96"/>
      <c r="U1494" s="79"/>
      <c r="V1494" s="96"/>
      <c r="W1494" s="80"/>
    </row>
    <row r="1495" spans="2:23" x14ac:dyDescent="0.25">
      <c r="B1495" s="78"/>
      <c r="C1495" s="72"/>
      <c r="D1495" s="8" t="str">
        <f t="shared" si="84"/>
        <v/>
      </c>
      <c r="E1495" s="8"/>
      <c r="F1495" s="78"/>
      <c r="G1495" s="78"/>
      <c r="H1495" s="78"/>
      <c r="I1495" s="8"/>
      <c r="J1495" s="8"/>
      <c r="K1495" s="78"/>
      <c r="L1495" s="78"/>
      <c r="M1495" s="8" t="str">
        <f t="shared" si="83"/>
        <v/>
      </c>
      <c r="N1495" s="125"/>
      <c r="O1495" s="126"/>
      <c r="P1495" s="96"/>
      <c r="Q1495" s="79"/>
      <c r="R1495" s="96"/>
      <c r="S1495" s="80"/>
      <c r="T1495" s="96"/>
      <c r="U1495" s="79"/>
      <c r="V1495" s="96"/>
      <c r="W1495" s="80"/>
    </row>
    <row r="1496" spans="2:23" x14ac:dyDescent="0.25">
      <c r="B1496" s="78"/>
      <c r="C1496" s="72"/>
      <c r="D1496" s="8" t="str">
        <f t="shared" si="84"/>
        <v/>
      </c>
      <c r="E1496" s="8"/>
      <c r="F1496" s="78"/>
      <c r="G1496" s="78"/>
      <c r="H1496" s="78"/>
      <c r="I1496" s="8"/>
      <c r="J1496" s="8"/>
      <c r="K1496" s="78"/>
      <c r="L1496" s="78"/>
      <c r="M1496" s="8" t="str">
        <f t="shared" si="83"/>
        <v/>
      </c>
      <c r="N1496" s="125"/>
      <c r="O1496" s="126"/>
      <c r="P1496" s="96"/>
      <c r="Q1496" s="79"/>
      <c r="R1496" s="96"/>
      <c r="S1496" s="80"/>
      <c r="T1496" s="96"/>
      <c r="U1496" s="79"/>
      <c r="V1496" s="96"/>
      <c r="W1496" s="80"/>
    </row>
    <row r="1497" spans="2:23" x14ac:dyDescent="0.25">
      <c r="B1497" s="78"/>
      <c r="C1497" s="72"/>
      <c r="D1497" s="8" t="str">
        <f t="shared" si="84"/>
        <v/>
      </c>
      <c r="E1497" s="8"/>
      <c r="F1497" s="78"/>
      <c r="G1497" s="78"/>
      <c r="H1497" s="78"/>
      <c r="I1497" s="8"/>
      <c r="J1497" s="8"/>
      <c r="K1497" s="78"/>
      <c r="L1497" s="78"/>
      <c r="M1497" s="8" t="str">
        <f t="shared" si="83"/>
        <v/>
      </c>
      <c r="N1497" s="125"/>
      <c r="O1497" s="126"/>
      <c r="P1497" s="96"/>
      <c r="Q1497" s="79"/>
      <c r="R1497" s="96"/>
      <c r="S1497" s="80"/>
      <c r="T1497" s="96"/>
      <c r="U1497" s="79"/>
      <c r="V1497" s="96"/>
      <c r="W1497" s="80"/>
    </row>
    <row r="1498" spans="2:23" x14ac:dyDescent="0.25">
      <c r="B1498" s="78"/>
      <c r="C1498" s="72"/>
      <c r="D1498" s="8" t="str">
        <f t="shared" si="84"/>
        <v/>
      </c>
      <c r="E1498" s="8"/>
      <c r="F1498" s="78"/>
      <c r="G1498" s="78"/>
      <c r="H1498" s="78"/>
      <c r="I1498" s="8"/>
      <c r="J1498" s="8"/>
      <c r="K1498" s="78"/>
      <c r="L1498" s="78"/>
      <c r="M1498" s="8" t="str">
        <f t="shared" si="83"/>
        <v/>
      </c>
      <c r="N1498" s="125"/>
      <c r="O1498" s="126"/>
      <c r="P1498" s="96"/>
      <c r="Q1498" s="79"/>
      <c r="R1498" s="96"/>
      <c r="S1498" s="80"/>
      <c r="T1498" s="96"/>
      <c r="U1498" s="79"/>
      <c r="V1498" s="96"/>
      <c r="W1498" s="80"/>
    </row>
    <row r="1499" spans="2:23" x14ac:dyDescent="0.25">
      <c r="B1499" s="78"/>
      <c r="C1499" s="72"/>
      <c r="D1499" s="8" t="str">
        <f t="shared" si="84"/>
        <v/>
      </c>
      <c r="E1499" s="8"/>
      <c r="F1499" s="78"/>
      <c r="G1499" s="78"/>
      <c r="H1499" s="78"/>
      <c r="I1499" s="8"/>
      <c r="J1499" s="8"/>
      <c r="K1499" s="78"/>
      <c r="L1499" s="78"/>
      <c r="M1499" s="8" t="str">
        <f t="shared" si="83"/>
        <v/>
      </c>
      <c r="N1499" s="125"/>
      <c r="O1499" s="126"/>
      <c r="P1499" s="96"/>
      <c r="Q1499" s="79"/>
      <c r="R1499" s="96"/>
      <c r="S1499" s="80"/>
      <c r="T1499" s="96"/>
      <c r="U1499" s="79"/>
      <c r="V1499" s="96"/>
      <c r="W1499" s="80"/>
    </row>
    <row r="1500" spans="2:23" x14ac:dyDescent="0.25">
      <c r="B1500" s="78"/>
      <c r="C1500" s="72"/>
      <c r="D1500" s="8" t="str">
        <f t="shared" si="84"/>
        <v/>
      </c>
      <c r="E1500" s="8"/>
      <c r="F1500" s="78"/>
      <c r="G1500" s="78"/>
      <c r="H1500" s="78"/>
      <c r="I1500" s="8"/>
      <c r="J1500" s="8"/>
      <c r="K1500" s="78"/>
      <c r="L1500" s="78"/>
      <c r="M1500" s="8" t="str">
        <f t="shared" si="83"/>
        <v/>
      </c>
      <c r="N1500" s="125"/>
      <c r="O1500" s="126"/>
      <c r="P1500" s="96"/>
      <c r="Q1500" s="79"/>
      <c r="R1500" s="96"/>
      <c r="S1500" s="80"/>
      <c r="T1500" s="96"/>
      <c r="U1500" s="79"/>
      <c r="V1500" s="96"/>
      <c r="W1500" s="80"/>
    </row>
    <row r="1501" spans="2:23" x14ac:dyDescent="0.25">
      <c r="B1501" s="78"/>
      <c r="C1501" s="72"/>
      <c r="D1501" s="8" t="str">
        <f t="shared" si="84"/>
        <v/>
      </c>
      <c r="E1501" s="8"/>
      <c r="F1501" s="78"/>
      <c r="G1501" s="78"/>
      <c r="H1501" s="78"/>
      <c r="I1501" s="8"/>
      <c r="J1501" s="8"/>
      <c r="K1501" s="78"/>
      <c r="L1501" s="78"/>
      <c r="M1501" s="8" t="str">
        <f t="shared" si="83"/>
        <v/>
      </c>
      <c r="N1501" s="125"/>
      <c r="O1501" s="126"/>
      <c r="P1501" s="96"/>
      <c r="Q1501" s="79"/>
      <c r="R1501" s="96"/>
      <c r="S1501" s="80"/>
      <c r="T1501" s="96"/>
      <c r="U1501" s="79"/>
      <c r="V1501" s="96"/>
      <c r="W1501" s="80"/>
    </row>
    <row r="1502" spans="2:23" x14ac:dyDescent="0.25">
      <c r="B1502" s="78"/>
      <c r="C1502" s="72"/>
      <c r="D1502" s="8" t="str">
        <f t="shared" si="84"/>
        <v/>
      </c>
      <c r="E1502" s="8"/>
      <c r="F1502" s="78"/>
      <c r="G1502" s="78"/>
      <c r="H1502" s="78"/>
      <c r="I1502" s="8"/>
      <c r="J1502" s="8"/>
      <c r="K1502" s="78"/>
      <c r="L1502" s="78"/>
      <c r="M1502" s="8" t="str">
        <f t="shared" si="83"/>
        <v/>
      </c>
      <c r="N1502" s="125"/>
      <c r="O1502" s="126"/>
      <c r="P1502" s="96"/>
      <c r="Q1502" s="79"/>
      <c r="R1502" s="96"/>
      <c r="S1502" s="80"/>
      <c r="T1502" s="96"/>
      <c r="U1502" s="79"/>
      <c r="V1502" s="96"/>
      <c r="W1502" s="80"/>
    </row>
    <row r="1503" spans="2:23" x14ac:dyDescent="0.25">
      <c r="B1503" s="78"/>
      <c r="C1503" s="72"/>
      <c r="D1503" s="8" t="str">
        <f t="shared" si="84"/>
        <v/>
      </c>
      <c r="E1503" s="8"/>
      <c r="F1503" s="78"/>
      <c r="G1503" s="78"/>
      <c r="H1503" s="78"/>
      <c r="I1503" s="8"/>
      <c r="J1503" s="8"/>
      <c r="K1503" s="78"/>
      <c r="L1503" s="78"/>
      <c r="M1503" s="8" t="str">
        <f t="shared" si="83"/>
        <v/>
      </c>
      <c r="N1503" s="125"/>
      <c r="O1503" s="126"/>
      <c r="P1503" s="96"/>
      <c r="Q1503" s="79"/>
      <c r="R1503" s="96"/>
      <c r="S1503" s="80"/>
      <c r="T1503" s="96"/>
      <c r="U1503" s="79"/>
      <c r="V1503" s="96"/>
      <c r="W1503" s="80"/>
    </row>
    <row r="1504" spans="2:23" x14ac:dyDescent="0.25">
      <c r="B1504" s="78"/>
      <c r="C1504" s="72"/>
      <c r="D1504" s="8" t="str">
        <f t="shared" si="84"/>
        <v/>
      </c>
      <c r="E1504" s="8"/>
      <c r="F1504" s="78"/>
      <c r="G1504" s="78"/>
      <c r="H1504" s="78"/>
      <c r="I1504" s="8"/>
      <c r="J1504" s="8"/>
      <c r="K1504" s="78"/>
      <c r="L1504" s="78"/>
      <c r="M1504" s="8" t="str">
        <f t="shared" si="83"/>
        <v/>
      </c>
      <c r="N1504" s="125"/>
      <c r="O1504" s="126"/>
      <c r="P1504" s="96"/>
      <c r="Q1504" s="79"/>
      <c r="R1504" s="96"/>
      <c r="S1504" s="80"/>
      <c r="T1504" s="96"/>
      <c r="U1504" s="79"/>
      <c r="V1504" s="96"/>
      <c r="W1504" s="80"/>
    </row>
    <row r="1505" spans="2:23" x14ac:dyDescent="0.25">
      <c r="B1505" s="78"/>
      <c r="C1505" s="72"/>
      <c r="D1505" s="8" t="str">
        <f t="shared" si="84"/>
        <v/>
      </c>
      <c r="E1505" s="8"/>
      <c r="F1505" s="78"/>
      <c r="G1505" s="78"/>
      <c r="H1505" s="78"/>
      <c r="I1505" s="8"/>
      <c r="J1505" s="8"/>
      <c r="K1505" s="78"/>
      <c r="L1505" s="78"/>
      <c r="M1505" s="8" t="str">
        <f t="shared" si="83"/>
        <v/>
      </c>
      <c r="N1505" s="125"/>
      <c r="O1505" s="126"/>
      <c r="P1505" s="96"/>
      <c r="Q1505" s="79"/>
      <c r="R1505" s="96"/>
      <c r="S1505" s="80"/>
      <c r="T1505" s="96"/>
      <c r="U1505" s="79"/>
      <c r="V1505" s="96"/>
      <c r="W1505" s="80"/>
    </row>
    <row r="1506" spans="2:23" x14ac:dyDescent="0.25">
      <c r="B1506" s="78"/>
      <c r="C1506" s="72"/>
      <c r="D1506" s="8" t="str">
        <f t="shared" si="84"/>
        <v/>
      </c>
      <c r="E1506" s="8"/>
      <c r="F1506" s="78"/>
      <c r="G1506" s="78"/>
      <c r="H1506" s="78"/>
      <c r="I1506" s="8"/>
      <c r="J1506" s="8"/>
      <c r="K1506" s="78"/>
      <c r="L1506" s="78"/>
      <c r="M1506" s="8" t="str">
        <f t="shared" si="83"/>
        <v/>
      </c>
      <c r="N1506" s="125"/>
      <c r="O1506" s="126"/>
      <c r="P1506" s="96"/>
      <c r="Q1506" s="79"/>
      <c r="R1506" s="96"/>
      <c r="S1506" s="80"/>
      <c r="T1506" s="96"/>
      <c r="U1506" s="79"/>
      <c r="V1506" s="96"/>
      <c r="W1506" s="80"/>
    </row>
    <row r="1507" spans="2:23" x14ac:dyDescent="0.25">
      <c r="B1507" s="78"/>
      <c r="C1507" s="72"/>
      <c r="D1507" s="8" t="str">
        <f t="shared" si="84"/>
        <v/>
      </c>
      <c r="E1507" s="8"/>
      <c r="F1507" s="78"/>
      <c r="G1507" s="78"/>
      <c r="H1507" s="78"/>
      <c r="I1507" s="8"/>
      <c r="J1507" s="8"/>
      <c r="K1507" s="78"/>
      <c r="L1507" s="78"/>
      <c r="M1507" s="8" t="str">
        <f t="shared" si="83"/>
        <v/>
      </c>
      <c r="N1507" s="125"/>
      <c r="O1507" s="126"/>
      <c r="P1507" s="96"/>
      <c r="Q1507" s="79"/>
      <c r="R1507" s="96"/>
      <c r="S1507" s="80"/>
      <c r="T1507" s="96"/>
      <c r="U1507" s="79"/>
      <c r="V1507" s="96"/>
      <c r="W1507" s="80"/>
    </row>
    <row r="1508" spans="2:23" x14ac:dyDescent="0.25">
      <c r="B1508" s="78"/>
      <c r="C1508" s="72"/>
      <c r="D1508" s="8" t="str">
        <f t="shared" si="84"/>
        <v/>
      </c>
      <c r="E1508" s="8"/>
      <c r="F1508" s="78"/>
      <c r="G1508" s="78"/>
      <c r="H1508" s="78"/>
      <c r="I1508" s="8"/>
      <c r="J1508" s="8"/>
      <c r="K1508" s="78"/>
      <c r="L1508" s="78"/>
      <c r="M1508" s="8" t="str">
        <f t="shared" si="83"/>
        <v/>
      </c>
      <c r="N1508" s="125"/>
      <c r="O1508" s="126"/>
      <c r="P1508" s="96"/>
      <c r="Q1508" s="79"/>
      <c r="R1508" s="96"/>
      <c r="S1508" s="80"/>
      <c r="T1508" s="96"/>
      <c r="U1508" s="79"/>
      <c r="V1508" s="96"/>
      <c r="W1508" s="80"/>
    </row>
    <row r="1509" spans="2:23" x14ac:dyDescent="0.25">
      <c r="B1509" s="78"/>
      <c r="C1509" s="72"/>
      <c r="D1509" s="8" t="str">
        <f t="shared" si="84"/>
        <v/>
      </c>
      <c r="E1509" s="8"/>
      <c r="F1509" s="78"/>
      <c r="G1509" s="78"/>
      <c r="H1509" s="78"/>
      <c r="I1509" s="8"/>
      <c r="J1509" s="8"/>
      <c r="K1509" s="78"/>
      <c r="L1509" s="78"/>
      <c r="M1509" s="8" t="str">
        <f t="shared" si="83"/>
        <v/>
      </c>
      <c r="N1509" s="125"/>
      <c r="O1509" s="126"/>
      <c r="P1509" s="96"/>
      <c r="Q1509" s="79"/>
      <c r="R1509" s="96"/>
      <c r="S1509" s="80"/>
      <c r="T1509" s="96"/>
      <c r="U1509" s="79"/>
      <c r="V1509" s="96"/>
      <c r="W1509" s="80"/>
    </row>
    <row r="1510" spans="2:23" x14ac:dyDescent="0.25">
      <c r="B1510" s="78"/>
      <c r="C1510" s="72"/>
      <c r="D1510" s="8" t="str">
        <f t="shared" si="84"/>
        <v/>
      </c>
      <c r="E1510" s="8"/>
      <c r="F1510" s="78"/>
      <c r="G1510" s="78"/>
      <c r="H1510" s="78"/>
      <c r="I1510" s="8"/>
      <c r="J1510" s="8"/>
      <c r="K1510" s="78"/>
      <c r="L1510" s="78"/>
      <c r="M1510" s="8" t="str">
        <f t="shared" si="83"/>
        <v/>
      </c>
      <c r="N1510" s="125"/>
      <c r="O1510" s="126"/>
      <c r="P1510" s="96"/>
      <c r="Q1510" s="79"/>
      <c r="R1510" s="96"/>
      <c r="S1510" s="80"/>
      <c r="T1510" s="96"/>
      <c r="U1510" s="79"/>
      <c r="V1510" s="96"/>
      <c r="W1510" s="80"/>
    </row>
    <row r="1511" spans="2:23" x14ac:dyDescent="0.25">
      <c r="B1511" s="78"/>
      <c r="C1511" s="72"/>
      <c r="D1511" s="8" t="str">
        <f t="shared" si="84"/>
        <v/>
      </c>
      <c r="E1511" s="8"/>
      <c r="F1511" s="78"/>
      <c r="G1511" s="78"/>
      <c r="H1511" s="78"/>
      <c r="I1511" s="8"/>
      <c r="J1511" s="8"/>
      <c r="K1511" s="78"/>
      <c r="L1511" s="78"/>
      <c r="M1511" s="8" t="str">
        <f t="shared" si="83"/>
        <v/>
      </c>
      <c r="N1511" s="125"/>
      <c r="O1511" s="126"/>
      <c r="P1511" s="96"/>
      <c r="Q1511" s="79"/>
      <c r="R1511" s="96"/>
      <c r="S1511" s="80"/>
      <c r="T1511" s="96"/>
      <c r="U1511" s="79"/>
      <c r="V1511" s="96"/>
      <c r="W1511" s="80"/>
    </row>
    <row r="1512" spans="2:23" x14ac:dyDescent="0.25">
      <c r="B1512" s="78"/>
      <c r="C1512" s="72"/>
      <c r="D1512" s="8" t="str">
        <f t="shared" si="84"/>
        <v/>
      </c>
      <c r="E1512" s="8"/>
      <c r="F1512" s="78"/>
      <c r="G1512" s="78"/>
      <c r="H1512" s="78"/>
      <c r="I1512" s="8"/>
      <c r="J1512" s="8"/>
      <c r="K1512" s="78"/>
      <c r="L1512" s="78"/>
      <c r="M1512" s="8" t="str">
        <f t="shared" si="83"/>
        <v/>
      </c>
      <c r="N1512" s="125"/>
      <c r="O1512" s="126"/>
      <c r="P1512" s="96"/>
      <c r="Q1512" s="79"/>
      <c r="R1512" s="96"/>
      <c r="S1512" s="80"/>
      <c r="T1512" s="96"/>
      <c r="U1512" s="79"/>
      <c r="V1512" s="96"/>
      <c r="W1512" s="80"/>
    </row>
    <row r="1513" spans="2:23" x14ac:dyDescent="0.25">
      <c r="B1513" s="78"/>
      <c r="C1513" s="72"/>
      <c r="D1513" s="8" t="str">
        <f t="shared" si="84"/>
        <v/>
      </c>
      <c r="E1513" s="8"/>
      <c r="F1513" s="78"/>
      <c r="G1513" s="78"/>
      <c r="H1513" s="78"/>
      <c r="I1513" s="8"/>
      <c r="J1513" s="8"/>
      <c r="K1513" s="78"/>
      <c r="L1513" s="78"/>
      <c r="M1513" s="8" t="str">
        <f t="shared" si="83"/>
        <v/>
      </c>
      <c r="N1513" s="125"/>
      <c r="O1513" s="126"/>
      <c r="P1513" s="96"/>
      <c r="Q1513" s="79"/>
      <c r="R1513" s="96"/>
      <c r="S1513" s="80"/>
      <c r="T1513" s="96"/>
      <c r="U1513" s="79"/>
      <c r="V1513" s="96"/>
      <c r="W1513" s="80"/>
    </row>
    <row r="1514" spans="2:23" x14ac:dyDescent="0.25">
      <c r="B1514" s="78"/>
      <c r="C1514" s="72"/>
      <c r="D1514" s="8" t="str">
        <f t="shared" si="84"/>
        <v/>
      </c>
      <c r="E1514" s="8"/>
      <c r="F1514" s="78"/>
      <c r="G1514" s="78"/>
      <c r="H1514" s="78"/>
      <c r="I1514" s="8"/>
      <c r="J1514" s="8"/>
      <c r="K1514" s="78"/>
      <c r="L1514" s="78"/>
      <c r="M1514" s="8" t="str">
        <f t="shared" si="83"/>
        <v/>
      </c>
      <c r="N1514" s="125"/>
      <c r="O1514" s="126"/>
      <c r="P1514" s="96"/>
      <c r="Q1514" s="79"/>
      <c r="R1514" s="96"/>
      <c r="S1514" s="80"/>
      <c r="T1514" s="96"/>
      <c r="U1514" s="79"/>
      <c r="V1514" s="96"/>
      <c r="W1514" s="80"/>
    </row>
    <row r="1515" spans="2:23" x14ac:dyDescent="0.25">
      <c r="B1515" s="78"/>
      <c r="C1515" s="72"/>
      <c r="D1515" s="8" t="str">
        <f t="shared" si="84"/>
        <v/>
      </c>
      <c r="E1515" s="8"/>
      <c r="F1515" s="78"/>
      <c r="G1515" s="78"/>
      <c r="H1515" s="78"/>
      <c r="I1515" s="8"/>
      <c r="J1515" s="8"/>
      <c r="K1515" s="78"/>
      <c r="L1515" s="78"/>
      <c r="M1515" s="8" t="str">
        <f t="shared" si="83"/>
        <v/>
      </c>
      <c r="N1515" s="125"/>
      <c r="O1515" s="126"/>
      <c r="P1515" s="96"/>
      <c r="Q1515" s="79"/>
      <c r="R1515" s="96"/>
      <c r="S1515" s="80"/>
      <c r="T1515" s="96"/>
      <c r="U1515" s="79"/>
      <c r="V1515" s="96"/>
      <c r="W1515" s="80"/>
    </row>
    <row r="1516" spans="2:23" x14ac:dyDescent="0.25">
      <c r="B1516" s="78"/>
      <c r="C1516" s="72"/>
      <c r="D1516" s="8" t="str">
        <f t="shared" si="84"/>
        <v/>
      </c>
      <c r="E1516" s="8"/>
      <c r="F1516" s="78"/>
      <c r="G1516" s="78"/>
      <c r="H1516" s="78"/>
      <c r="I1516" s="8"/>
      <c r="J1516" s="8"/>
      <c r="K1516" s="78"/>
      <c r="L1516" s="78"/>
      <c r="M1516" s="8" t="str">
        <f t="shared" si="83"/>
        <v/>
      </c>
      <c r="N1516" s="125"/>
      <c r="O1516" s="126"/>
      <c r="P1516" s="96"/>
      <c r="Q1516" s="79"/>
      <c r="R1516" s="96"/>
      <c r="S1516" s="80"/>
      <c r="T1516" s="96"/>
      <c r="U1516" s="79"/>
      <c r="V1516" s="96"/>
      <c r="W1516" s="80"/>
    </row>
    <row r="1517" spans="2:23" x14ac:dyDescent="0.25">
      <c r="B1517" s="78"/>
      <c r="C1517" s="72"/>
      <c r="D1517" s="8" t="str">
        <f t="shared" si="84"/>
        <v/>
      </c>
      <c r="E1517" s="8"/>
      <c r="F1517" s="78"/>
      <c r="G1517" s="78"/>
      <c r="H1517" s="78"/>
      <c r="I1517" s="8"/>
      <c r="J1517" s="8"/>
      <c r="K1517" s="78"/>
      <c r="L1517" s="78"/>
      <c r="M1517" s="8" t="str">
        <f t="shared" si="83"/>
        <v/>
      </c>
      <c r="N1517" s="125"/>
      <c r="O1517" s="126"/>
      <c r="P1517" s="96"/>
      <c r="Q1517" s="79"/>
      <c r="R1517" s="96"/>
      <c r="S1517" s="80"/>
      <c r="T1517" s="96"/>
      <c r="U1517" s="79"/>
      <c r="V1517" s="96"/>
      <c r="W1517" s="80"/>
    </row>
    <row r="1518" spans="2:23" x14ac:dyDescent="0.25">
      <c r="B1518" s="78"/>
      <c r="C1518" s="72"/>
      <c r="D1518" s="8" t="str">
        <f t="shared" si="84"/>
        <v/>
      </c>
      <c r="E1518" s="8"/>
      <c r="F1518" s="78"/>
      <c r="G1518" s="78"/>
      <c r="H1518" s="78"/>
      <c r="I1518" s="8"/>
      <c r="J1518" s="8"/>
      <c r="K1518" s="78"/>
      <c r="L1518" s="78"/>
      <c r="M1518" s="8" t="str">
        <f t="shared" si="83"/>
        <v/>
      </c>
      <c r="N1518" s="125"/>
      <c r="O1518" s="126"/>
      <c r="P1518" s="96"/>
      <c r="Q1518" s="79"/>
      <c r="R1518" s="96"/>
      <c r="S1518" s="80"/>
      <c r="T1518" s="96"/>
      <c r="U1518" s="79"/>
      <c r="V1518" s="96"/>
      <c r="W1518" s="80"/>
    </row>
    <row r="1519" spans="2:23" x14ac:dyDescent="0.25">
      <c r="B1519" s="78"/>
      <c r="C1519" s="72"/>
      <c r="D1519" s="8" t="str">
        <f t="shared" si="84"/>
        <v/>
      </c>
      <c r="E1519" s="8"/>
      <c r="F1519" s="78"/>
      <c r="G1519" s="78"/>
      <c r="H1519" s="78"/>
      <c r="I1519" s="8"/>
      <c r="J1519" s="8"/>
      <c r="K1519" s="78"/>
      <c r="L1519" s="78"/>
      <c r="M1519" s="8" t="str">
        <f t="shared" si="83"/>
        <v/>
      </c>
      <c r="N1519" s="125"/>
      <c r="O1519" s="126"/>
      <c r="P1519" s="96"/>
      <c r="Q1519" s="79"/>
      <c r="R1519" s="96"/>
      <c r="S1519" s="80"/>
      <c r="T1519" s="96"/>
      <c r="U1519" s="79"/>
      <c r="V1519" s="96"/>
      <c r="W1519" s="80"/>
    </row>
    <row r="1520" spans="2:23" x14ac:dyDescent="0.25">
      <c r="B1520" s="78"/>
      <c r="C1520" s="72"/>
      <c r="D1520" s="8" t="str">
        <f t="shared" si="84"/>
        <v/>
      </c>
      <c r="E1520" s="8"/>
      <c r="F1520" s="78"/>
      <c r="G1520" s="78"/>
      <c r="H1520" s="78"/>
      <c r="I1520" s="8"/>
      <c r="J1520" s="8"/>
      <c r="K1520" s="78"/>
      <c r="L1520" s="78"/>
      <c r="M1520" s="8" t="str">
        <f t="shared" si="83"/>
        <v/>
      </c>
      <c r="N1520" s="125"/>
      <c r="O1520" s="126"/>
      <c r="P1520" s="96"/>
      <c r="Q1520" s="79"/>
      <c r="R1520" s="96"/>
      <c r="S1520" s="80"/>
      <c r="T1520" s="96"/>
      <c r="U1520" s="79"/>
      <c r="V1520" s="96"/>
      <c r="W1520" s="80"/>
    </row>
    <row r="1521" spans="2:23" x14ac:dyDescent="0.25">
      <c r="B1521" s="78"/>
      <c r="C1521" s="72"/>
      <c r="D1521" s="8" t="str">
        <f t="shared" si="84"/>
        <v/>
      </c>
      <c r="E1521" s="8"/>
      <c r="F1521" s="78"/>
      <c r="G1521" s="78"/>
      <c r="H1521" s="78"/>
      <c r="I1521" s="8"/>
      <c r="J1521" s="8"/>
      <c r="K1521" s="78"/>
      <c r="L1521" s="78"/>
      <c r="M1521" s="8" t="str">
        <f t="shared" si="83"/>
        <v/>
      </c>
      <c r="N1521" s="125"/>
      <c r="O1521" s="126"/>
      <c r="P1521" s="96"/>
      <c r="Q1521" s="79"/>
      <c r="R1521" s="96"/>
      <c r="S1521" s="80"/>
      <c r="T1521" s="96"/>
      <c r="U1521" s="79"/>
      <c r="V1521" s="96"/>
      <c r="W1521" s="80"/>
    </row>
    <row r="1522" spans="2:23" x14ac:dyDescent="0.25">
      <c r="B1522" s="78"/>
      <c r="C1522" s="72"/>
      <c r="D1522" s="8" t="str">
        <f t="shared" si="84"/>
        <v/>
      </c>
      <c r="E1522" s="8"/>
      <c r="F1522" s="78"/>
      <c r="G1522" s="78"/>
      <c r="H1522" s="78"/>
      <c r="I1522" s="8"/>
      <c r="J1522" s="8"/>
      <c r="K1522" s="78"/>
      <c r="L1522" s="78"/>
      <c r="M1522" s="8" t="str">
        <f t="shared" si="83"/>
        <v/>
      </c>
      <c r="N1522" s="125"/>
      <c r="O1522" s="126"/>
      <c r="P1522" s="96"/>
      <c r="Q1522" s="79"/>
      <c r="R1522" s="96"/>
      <c r="S1522" s="80"/>
      <c r="T1522" s="96"/>
      <c r="U1522" s="79"/>
      <c r="V1522" s="96"/>
      <c r="W1522" s="80"/>
    </row>
    <row r="1523" spans="2:23" x14ac:dyDescent="0.25">
      <c r="B1523" s="78"/>
      <c r="C1523" s="72"/>
      <c r="D1523" s="8" t="str">
        <f t="shared" si="84"/>
        <v/>
      </c>
      <c r="E1523" s="8"/>
      <c r="F1523" s="78"/>
      <c r="G1523" s="78"/>
      <c r="H1523" s="78"/>
      <c r="I1523" s="8"/>
      <c r="J1523" s="8"/>
      <c r="K1523" s="78"/>
      <c r="L1523" s="78"/>
      <c r="M1523" s="8" t="str">
        <f t="shared" si="83"/>
        <v/>
      </c>
      <c r="N1523" s="125"/>
      <c r="O1523" s="126"/>
      <c r="P1523" s="96"/>
      <c r="Q1523" s="79"/>
      <c r="R1523" s="96"/>
      <c r="S1523" s="80"/>
      <c r="T1523" s="96"/>
      <c r="U1523" s="79"/>
      <c r="V1523" s="96"/>
      <c r="W1523" s="80"/>
    </row>
    <row r="1524" spans="2:23" x14ac:dyDescent="0.25">
      <c r="B1524" s="78"/>
      <c r="C1524" s="72"/>
      <c r="D1524" s="8" t="str">
        <f t="shared" si="84"/>
        <v/>
      </c>
      <c r="E1524" s="8"/>
      <c r="F1524" s="78"/>
      <c r="G1524" s="78"/>
      <c r="H1524" s="78"/>
      <c r="I1524" s="8"/>
      <c r="J1524" s="8"/>
      <c r="K1524" s="78"/>
      <c r="L1524" s="78"/>
      <c r="M1524" s="8" t="str">
        <f t="shared" si="83"/>
        <v/>
      </c>
      <c r="N1524" s="125"/>
      <c r="O1524" s="126"/>
      <c r="P1524" s="96"/>
      <c r="Q1524" s="79"/>
      <c r="R1524" s="96"/>
      <c r="S1524" s="80"/>
      <c r="T1524" s="96"/>
      <c r="U1524" s="79"/>
      <c r="V1524" s="96"/>
      <c r="W1524" s="80"/>
    </row>
    <row r="1525" spans="2:23" x14ac:dyDescent="0.25">
      <c r="B1525" s="78"/>
      <c r="C1525" s="72"/>
      <c r="D1525" s="8" t="str">
        <f t="shared" si="84"/>
        <v/>
      </c>
      <c r="E1525" s="8"/>
      <c r="F1525" s="78"/>
      <c r="G1525" s="78"/>
      <c r="H1525" s="78"/>
      <c r="I1525" s="8"/>
      <c r="J1525" s="8"/>
      <c r="K1525" s="78"/>
      <c r="L1525" s="78"/>
      <c r="M1525" s="8" t="str">
        <f t="shared" si="83"/>
        <v/>
      </c>
      <c r="N1525" s="125"/>
      <c r="O1525" s="126"/>
      <c r="P1525" s="96"/>
      <c r="Q1525" s="79"/>
      <c r="R1525" s="96"/>
      <c r="S1525" s="80"/>
      <c r="T1525" s="96"/>
      <c r="U1525" s="79"/>
      <c r="V1525" s="96"/>
      <c r="W1525" s="80"/>
    </row>
    <row r="1526" spans="2:23" x14ac:dyDescent="0.25">
      <c r="B1526" s="78"/>
      <c r="C1526" s="72"/>
      <c r="D1526" s="8" t="str">
        <f t="shared" si="84"/>
        <v/>
      </c>
      <c r="E1526" s="8"/>
      <c r="F1526" s="78"/>
      <c r="G1526" s="78"/>
      <c r="H1526" s="78"/>
      <c r="I1526" s="8"/>
      <c r="J1526" s="8"/>
      <c r="K1526" s="78"/>
      <c r="L1526" s="78"/>
      <c r="M1526" s="8" t="str">
        <f t="shared" si="83"/>
        <v/>
      </c>
      <c r="N1526" s="125"/>
      <c r="O1526" s="126"/>
      <c r="P1526" s="96"/>
      <c r="Q1526" s="79"/>
      <c r="R1526" s="96"/>
      <c r="S1526" s="80"/>
      <c r="T1526" s="96"/>
      <c r="U1526" s="79"/>
      <c r="V1526" s="96"/>
      <c r="W1526" s="80"/>
    </row>
    <row r="1527" spans="2:23" x14ac:dyDescent="0.25">
      <c r="B1527" s="78"/>
      <c r="C1527" s="72"/>
      <c r="D1527" s="8" t="str">
        <f t="shared" si="84"/>
        <v/>
      </c>
      <c r="E1527" s="8"/>
      <c r="F1527" s="78"/>
      <c r="G1527" s="78"/>
      <c r="H1527" s="78"/>
      <c r="I1527" s="8"/>
      <c r="J1527" s="8"/>
      <c r="K1527" s="78"/>
      <c r="L1527" s="78"/>
      <c r="M1527" s="8" t="str">
        <f t="shared" si="83"/>
        <v/>
      </c>
      <c r="N1527" s="125"/>
      <c r="O1527" s="126"/>
      <c r="P1527" s="96"/>
      <c r="Q1527" s="79"/>
      <c r="R1527" s="96"/>
      <c r="S1527" s="80"/>
      <c r="T1527" s="96"/>
      <c r="U1527" s="79"/>
      <c r="V1527" s="96"/>
      <c r="W1527" s="80"/>
    </row>
    <row r="1528" spans="2:23" x14ac:dyDescent="0.25">
      <c r="B1528" s="78"/>
      <c r="C1528" s="72"/>
      <c r="D1528" s="8" t="str">
        <f t="shared" si="84"/>
        <v/>
      </c>
      <c r="E1528" s="8"/>
      <c r="F1528" s="78"/>
      <c r="G1528" s="78"/>
      <c r="H1528" s="78"/>
      <c r="I1528" s="8"/>
      <c r="J1528" s="8"/>
      <c r="K1528" s="78"/>
      <c r="L1528" s="78"/>
      <c r="M1528" s="8" t="str">
        <f t="shared" si="83"/>
        <v/>
      </c>
      <c r="N1528" s="125"/>
      <c r="O1528" s="126"/>
      <c r="P1528" s="96"/>
      <c r="Q1528" s="79"/>
      <c r="R1528" s="96"/>
      <c r="S1528" s="80"/>
      <c r="T1528" s="96"/>
      <c r="U1528" s="79"/>
      <c r="V1528" s="96"/>
      <c r="W1528" s="80"/>
    </row>
    <row r="1529" spans="2:23" x14ac:dyDescent="0.25">
      <c r="B1529" s="78"/>
      <c r="C1529" s="72"/>
      <c r="D1529" s="8" t="str">
        <f t="shared" si="84"/>
        <v/>
      </c>
      <c r="E1529" s="8"/>
      <c r="F1529" s="78"/>
      <c r="G1529" s="78"/>
      <c r="H1529" s="78"/>
      <c r="I1529" s="8"/>
      <c r="J1529" s="8"/>
      <c r="K1529" s="78"/>
      <c r="L1529" s="78"/>
      <c r="M1529" s="8" t="str">
        <f t="shared" si="83"/>
        <v/>
      </c>
      <c r="N1529" s="125"/>
      <c r="O1529" s="126"/>
      <c r="P1529" s="96"/>
      <c r="Q1529" s="79"/>
      <c r="R1529" s="96"/>
      <c r="S1529" s="80"/>
      <c r="T1529" s="96"/>
      <c r="U1529" s="79"/>
      <c r="V1529" s="96"/>
      <c r="W1529" s="80"/>
    </row>
    <row r="1530" spans="2:23" x14ac:dyDescent="0.25">
      <c r="B1530" s="78"/>
      <c r="C1530" s="72"/>
      <c r="D1530" s="8" t="str">
        <f t="shared" si="84"/>
        <v/>
      </c>
      <c r="E1530" s="8"/>
      <c r="F1530" s="78"/>
      <c r="G1530" s="78"/>
      <c r="H1530" s="78"/>
      <c r="I1530" s="8"/>
      <c r="J1530" s="8"/>
      <c r="K1530" s="78"/>
      <c r="L1530" s="78"/>
      <c r="M1530" s="8" t="str">
        <f t="shared" si="83"/>
        <v/>
      </c>
      <c r="N1530" s="125"/>
      <c r="O1530" s="126"/>
      <c r="P1530" s="96"/>
      <c r="Q1530" s="79"/>
      <c r="R1530" s="96"/>
      <c r="S1530" s="80"/>
      <c r="T1530" s="96"/>
      <c r="U1530" s="79"/>
      <c r="V1530" s="96"/>
      <c r="W1530" s="80"/>
    </row>
    <row r="1531" spans="2:23" x14ac:dyDescent="0.25">
      <c r="B1531" s="78"/>
      <c r="C1531" s="72"/>
      <c r="D1531" s="8" t="str">
        <f t="shared" si="84"/>
        <v/>
      </c>
      <c r="E1531" s="8"/>
      <c r="F1531" s="78"/>
      <c r="G1531" s="78"/>
      <c r="H1531" s="78"/>
      <c r="I1531" s="8"/>
      <c r="J1531" s="8"/>
      <c r="K1531" s="78"/>
      <c r="L1531" s="78"/>
      <c r="M1531" s="8" t="str">
        <f t="shared" si="83"/>
        <v/>
      </c>
      <c r="N1531" s="125"/>
      <c r="O1531" s="126"/>
      <c r="P1531" s="96"/>
      <c r="Q1531" s="79"/>
      <c r="R1531" s="96"/>
      <c r="S1531" s="80"/>
      <c r="T1531" s="96"/>
      <c r="U1531" s="79"/>
      <c r="V1531" s="96"/>
      <c r="W1531" s="80"/>
    </row>
    <row r="1532" spans="2:23" x14ac:dyDescent="0.25">
      <c r="B1532" s="78"/>
      <c r="C1532" s="72"/>
      <c r="D1532" s="8" t="str">
        <f t="shared" si="84"/>
        <v/>
      </c>
      <c r="E1532" s="8"/>
      <c r="F1532" s="78"/>
      <c r="G1532" s="78"/>
      <c r="H1532" s="78"/>
      <c r="I1532" s="8"/>
      <c r="J1532" s="8"/>
      <c r="K1532" s="78"/>
      <c r="L1532" s="78"/>
      <c r="M1532" s="8" t="str">
        <f t="shared" si="83"/>
        <v/>
      </c>
      <c r="N1532" s="125"/>
      <c r="O1532" s="126"/>
      <c r="P1532" s="96"/>
      <c r="Q1532" s="79"/>
      <c r="R1532" s="96"/>
      <c r="S1532" s="80"/>
      <c r="T1532" s="96"/>
      <c r="U1532" s="79"/>
      <c r="V1532" s="96"/>
      <c r="W1532" s="80"/>
    </row>
    <row r="1533" spans="2:23" x14ac:dyDescent="0.25">
      <c r="B1533" s="78"/>
      <c r="C1533" s="72"/>
      <c r="D1533" s="8" t="str">
        <f t="shared" si="84"/>
        <v/>
      </c>
      <c r="E1533" s="8"/>
      <c r="F1533" s="78"/>
      <c r="G1533" s="78"/>
      <c r="H1533" s="78"/>
      <c r="I1533" s="8"/>
      <c r="J1533" s="8"/>
      <c r="K1533" s="78"/>
      <c r="L1533" s="78"/>
      <c r="M1533" s="8" t="str">
        <f t="shared" si="83"/>
        <v/>
      </c>
      <c r="N1533" s="125"/>
      <c r="O1533" s="126"/>
      <c r="P1533" s="96"/>
      <c r="Q1533" s="79"/>
      <c r="R1533" s="96"/>
      <c r="S1533" s="80"/>
      <c r="T1533" s="96"/>
      <c r="U1533" s="79"/>
      <c r="V1533" s="96"/>
      <c r="W1533" s="80"/>
    </row>
    <row r="1534" spans="2:23" x14ac:dyDescent="0.25">
      <c r="B1534" s="78"/>
      <c r="C1534" s="72"/>
      <c r="D1534" s="8" t="str">
        <f t="shared" si="84"/>
        <v/>
      </c>
      <c r="E1534" s="8"/>
      <c r="F1534" s="78"/>
      <c r="G1534" s="78"/>
      <c r="H1534" s="78"/>
      <c r="I1534" s="8"/>
      <c r="J1534" s="8"/>
      <c r="K1534" s="78"/>
      <c r="L1534" s="78"/>
      <c r="M1534" s="8" t="str">
        <f t="shared" si="83"/>
        <v/>
      </c>
      <c r="N1534" s="125"/>
      <c r="O1534" s="126"/>
      <c r="P1534" s="96"/>
      <c r="Q1534" s="79"/>
      <c r="R1534" s="96"/>
      <c r="S1534" s="80"/>
      <c r="T1534" s="96"/>
      <c r="U1534" s="79"/>
      <c r="V1534" s="96"/>
      <c r="W1534" s="80"/>
    </row>
    <row r="1535" spans="2:23" x14ac:dyDescent="0.25">
      <c r="B1535" s="78"/>
      <c r="C1535" s="72"/>
      <c r="D1535" s="8" t="str">
        <f t="shared" si="84"/>
        <v/>
      </c>
      <c r="E1535" s="8"/>
      <c r="F1535" s="78"/>
      <c r="G1535" s="78"/>
      <c r="H1535" s="78"/>
      <c r="I1535" s="8"/>
      <c r="J1535" s="8"/>
      <c r="K1535" s="78"/>
      <c r="L1535" s="78"/>
      <c r="M1535" s="8" t="str">
        <f t="shared" si="83"/>
        <v/>
      </c>
      <c r="N1535" s="125"/>
      <c r="O1535" s="126"/>
      <c r="P1535" s="96"/>
      <c r="Q1535" s="79"/>
      <c r="R1535" s="96"/>
      <c r="S1535" s="80"/>
      <c r="T1535" s="96"/>
      <c r="U1535" s="79"/>
      <c r="V1535" s="96"/>
      <c r="W1535" s="80"/>
    </row>
    <row r="1536" spans="2:23" x14ac:dyDescent="0.25">
      <c r="B1536" s="78"/>
      <c r="C1536" s="72"/>
      <c r="D1536" s="8" t="str">
        <f t="shared" si="84"/>
        <v/>
      </c>
      <c r="E1536" s="8"/>
      <c r="F1536" s="78"/>
      <c r="G1536" s="78"/>
      <c r="H1536" s="78"/>
      <c r="I1536" s="8"/>
      <c r="J1536" s="8"/>
      <c r="K1536" s="78"/>
      <c r="L1536" s="78"/>
      <c r="M1536" s="8" t="str">
        <f t="shared" si="83"/>
        <v/>
      </c>
      <c r="N1536" s="125"/>
      <c r="O1536" s="126"/>
      <c r="P1536" s="96"/>
      <c r="Q1536" s="79"/>
      <c r="R1536" s="96"/>
      <c r="S1536" s="80"/>
      <c r="T1536" s="96"/>
      <c r="U1536" s="79"/>
      <c r="V1536" s="96"/>
      <c r="W1536" s="80"/>
    </row>
    <row r="1537" spans="2:23" x14ac:dyDescent="0.25">
      <c r="B1537" s="78"/>
      <c r="C1537" s="72"/>
      <c r="D1537" s="8" t="str">
        <f t="shared" si="84"/>
        <v/>
      </c>
      <c r="E1537" s="8"/>
      <c r="F1537" s="78"/>
      <c r="G1537" s="78"/>
      <c r="H1537" s="78"/>
      <c r="I1537" s="8"/>
      <c r="J1537" s="8"/>
      <c r="K1537" s="78"/>
      <c r="L1537" s="78"/>
      <c r="M1537" s="8" t="str">
        <f t="shared" si="83"/>
        <v/>
      </c>
      <c r="N1537" s="125"/>
      <c r="O1537" s="126"/>
      <c r="P1537" s="96"/>
      <c r="Q1537" s="79"/>
      <c r="R1537" s="96"/>
      <c r="S1537" s="80"/>
      <c r="T1537" s="96"/>
      <c r="U1537" s="79"/>
      <c r="V1537" s="96"/>
      <c r="W1537" s="80"/>
    </row>
    <row r="1538" spans="2:23" x14ac:dyDescent="0.25">
      <c r="B1538" s="78"/>
      <c r="C1538" s="72"/>
      <c r="D1538" s="8" t="str">
        <f t="shared" si="84"/>
        <v/>
      </c>
      <c r="E1538" s="8"/>
      <c r="F1538" s="78"/>
      <c r="G1538" s="78"/>
      <c r="H1538" s="78"/>
      <c r="I1538" s="8"/>
      <c r="J1538" s="8"/>
      <c r="K1538" s="78"/>
      <c r="L1538" s="78"/>
      <c r="M1538" s="8" t="str">
        <f t="shared" si="83"/>
        <v/>
      </c>
      <c r="N1538" s="125"/>
      <c r="O1538" s="126"/>
      <c r="P1538" s="96"/>
      <c r="Q1538" s="79"/>
      <c r="R1538" s="96"/>
      <c r="S1538" s="80"/>
      <c r="T1538" s="96"/>
      <c r="U1538" s="79"/>
      <c r="V1538" s="96"/>
      <c r="W1538" s="80"/>
    </row>
    <row r="1539" spans="2:23" x14ac:dyDescent="0.25">
      <c r="B1539" s="78"/>
      <c r="C1539" s="72"/>
      <c r="D1539" s="8" t="str">
        <f t="shared" si="84"/>
        <v/>
      </c>
      <c r="E1539" s="8"/>
      <c r="F1539" s="78"/>
      <c r="G1539" s="78"/>
      <c r="H1539" s="78"/>
      <c r="I1539" s="8"/>
      <c r="J1539" s="8"/>
      <c r="K1539" s="78"/>
      <c r="L1539" s="78"/>
      <c r="M1539" s="8" t="str">
        <f t="shared" ref="M1539:M1602" si="85">+D1539&amp;K1539&amp;L1539</f>
        <v/>
      </c>
      <c r="N1539" s="125"/>
      <c r="O1539" s="126"/>
      <c r="P1539" s="96"/>
      <c r="Q1539" s="79"/>
      <c r="R1539" s="96"/>
      <c r="S1539" s="80"/>
      <c r="T1539" s="96"/>
      <c r="U1539" s="79"/>
      <c r="V1539" s="96"/>
      <c r="W1539" s="80"/>
    </row>
    <row r="1540" spans="2:23" x14ac:dyDescent="0.25">
      <c r="B1540" s="78"/>
      <c r="C1540" s="72"/>
      <c r="D1540" s="8" t="str">
        <f t="shared" ref="D1540:D1603" si="86">+B1540&amp;C1540</f>
        <v/>
      </c>
      <c r="E1540" s="8"/>
      <c r="F1540" s="78"/>
      <c r="G1540" s="78"/>
      <c r="H1540" s="78"/>
      <c r="I1540" s="8"/>
      <c r="J1540" s="8"/>
      <c r="K1540" s="78"/>
      <c r="L1540" s="78"/>
      <c r="M1540" s="8" t="str">
        <f t="shared" si="85"/>
        <v/>
      </c>
      <c r="N1540" s="125"/>
      <c r="O1540" s="126"/>
      <c r="P1540" s="96"/>
      <c r="Q1540" s="79"/>
      <c r="R1540" s="96"/>
      <c r="S1540" s="80"/>
      <c r="T1540" s="96"/>
      <c r="U1540" s="79"/>
      <c r="V1540" s="96"/>
      <c r="W1540" s="80"/>
    </row>
    <row r="1541" spans="2:23" x14ac:dyDescent="0.25">
      <c r="B1541" s="78"/>
      <c r="C1541" s="72"/>
      <c r="D1541" s="8" t="str">
        <f t="shared" si="86"/>
        <v/>
      </c>
      <c r="E1541" s="8"/>
      <c r="F1541" s="78"/>
      <c r="G1541" s="78"/>
      <c r="H1541" s="78"/>
      <c r="I1541" s="8"/>
      <c r="J1541" s="8"/>
      <c r="K1541" s="78"/>
      <c r="L1541" s="78"/>
      <c r="M1541" s="8" t="str">
        <f t="shared" si="85"/>
        <v/>
      </c>
      <c r="N1541" s="125"/>
      <c r="O1541" s="126"/>
      <c r="P1541" s="96"/>
      <c r="Q1541" s="79"/>
      <c r="R1541" s="96"/>
      <c r="S1541" s="80"/>
      <c r="T1541" s="96"/>
      <c r="U1541" s="79"/>
      <c r="V1541" s="96"/>
      <c r="W1541" s="80"/>
    </row>
    <row r="1542" spans="2:23" x14ac:dyDescent="0.25">
      <c r="B1542" s="78"/>
      <c r="C1542" s="72"/>
      <c r="D1542" s="8" t="str">
        <f t="shared" si="86"/>
        <v/>
      </c>
      <c r="E1542" s="8"/>
      <c r="F1542" s="78"/>
      <c r="G1542" s="78"/>
      <c r="H1542" s="78"/>
      <c r="I1542" s="8"/>
      <c r="J1542" s="8"/>
      <c r="K1542" s="78"/>
      <c r="L1542" s="78"/>
      <c r="M1542" s="8" t="str">
        <f t="shared" si="85"/>
        <v/>
      </c>
      <c r="N1542" s="125"/>
      <c r="O1542" s="126"/>
      <c r="P1542" s="96"/>
      <c r="Q1542" s="79"/>
      <c r="R1542" s="96"/>
      <c r="S1542" s="80"/>
      <c r="T1542" s="96"/>
      <c r="U1542" s="79"/>
      <c r="V1542" s="96"/>
      <c r="W1542" s="80"/>
    </row>
    <row r="1543" spans="2:23" x14ac:dyDescent="0.25">
      <c r="B1543" s="78"/>
      <c r="C1543" s="72"/>
      <c r="D1543" s="8" t="str">
        <f t="shared" si="86"/>
        <v/>
      </c>
      <c r="E1543" s="8"/>
      <c r="F1543" s="78"/>
      <c r="G1543" s="78"/>
      <c r="H1543" s="78"/>
      <c r="I1543" s="8"/>
      <c r="J1543" s="8"/>
      <c r="K1543" s="78"/>
      <c r="L1543" s="78"/>
      <c r="M1543" s="8" t="str">
        <f t="shared" si="85"/>
        <v/>
      </c>
      <c r="N1543" s="125"/>
      <c r="O1543" s="126"/>
      <c r="P1543" s="96"/>
      <c r="Q1543" s="79"/>
      <c r="R1543" s="96"/>
      <c r="S1543" s="80"/>
      <c r="T1543" s="96"/>
      <c r="U1543" s="79"/>
      <c r="V1543" s="96"/>
      <c r="W1543" s="80"/>
    </row>
    <row r="1544" spans="2:23" x14ac:dyDescent="0.25">
      <c r="B1544" s="78"/>
      <c r="C1544" s="72"/>
      <c r="D1544" s="8" t="str">
        <f t="shared" si="86"/>
        <v/>
      </c>
      <c r="E1544" s="8"/>
      <c r="F1544" s="78"/>
      <c r="G1544" s="78"/>
      <c r="H1544" s="78"/>
      <c r="I1544" s="8"/>
      <c r="J1544" s="8"/>
      <c r="K1544" s="78"/>
      <c r="L1544" s="78"/>
      <c r="M1544" s="8" t="str">
        <f t="shared" si="85"/>
        <v/>
      </c>
      <c r="N1544" s="125"/>
      <c r="O1544" s="126"/>
      <c r="P1544" s="96"/>
      <c r="Q1544" s="79"/>
      <c r="R1544" s="96"/>
      <c r="S1544" s="80"/>
      <c r="T1544" s="96"/>
      <c r="U1544" s="79"/>
      <c r="V1544" s="96"/>
      <c r="W1544" s="80"/>
    </row>
    <row r="1545" spans="2:23" x14ac:dyDescent="0.25">
      <c r="B1545" s="78"/>
      <c r="C1545" s="72"/>
      <c r="D1545" s="8" t="str">
        <f t="shared" si="86"/>
        <v/>
      </c>
      <c r="E1545" s="8"/>
      <c r="F1545" s="78"/>
      <c r="G1545" s="78"/>
      <c r="H1545" s="78"/>
      <c r="I1545" s="8"/>
      <c r="J1545" s="8"/>
      <c r="K1545" s="78"/>
      <c r="L1545" s="78"/>
      <c r="M1545" s="8" t="str">
        <f t="shared" si="85"/>
        <v/>
      </c>
      <c r="N1545" s="125"/>
      <c r="O1545" s="126"/>
      <c r="P1545" s="96"/>
      <c r="Q1545" s="79"/>
      <c r="R1545" s="96"/>
      <c r="S1545" s="80"/>
      <c r="T1545" s="96"/>
      <c r="U1545" s="79"/>
      <c r="V1545" s="96"/>
      <c r="W1545" s="80"/>
    </row>
    <row r="1546" spans="2:23" x14ac:dyDescent="0.25">
      <c r="B1546" s="78"/>
      <c r="C1546" s="72"/>
      <c r="D1546" s="8" t="str">
        <f t="shared" si="86"/>
        <v/>
      </c>
      <c r="E1546" s="8"/>
      <c r="F1546" s="78"/>
      <c r="G1546" s="78"/>
      <c r="H1546" s="78"/>
      <c r="I1546" s="8"/>
      <c r="J1546" s="8"/>
      <c r="K1546" s="78"/>
      <c r="L1546" s="78"/>
      <c r="M1546" s="8" t="str">
        <f t="shared" si="85"/>
        <v/>
      </c>
      <c r="N1546" s="125"/>
      <c r="O1546" s="126"/>
      <c r="P1546" s="96"/>
      <c r="Q1546" s="79"/>
      <c r="R1546" s="96"/>
      <c r="S1546" s="80"/>
      <c r="T1546" s="96"/>
      <c r="U1546" s="79"/>
      <c r="V1546" s="96"/>
      <c r="W1546" s="80"/>
    </row>
    <row r="1547" spans="2:23" x14ac:dyDescent="0.25">
      <c r="B1547" s="78"/>
      <c r="C1547" s="72"/>
      <c r="D1547" s="8" t="str">
        <f t="shared" si="86"/>
        <v/>
      </c>
      <c r="E1547" s="8"/>
      <c r="F1547" s="78"/>
      <c r="G1547" s="78"/>
      <c r="H1547" s="78"/>
      <c r="I1547" s="8"/>
      <c r="J1547" s="8"/>
      <c r="K1547" s="78"/>
      <c r="L1547" s="78"/>
      <c r="M1547" s="8" t="str">
        <f t="shared" si="85"/>
        <v/>
      </c>
      <c r="N1547" s="125"/>
      <c r="O1547" s="126"/>
      <c r="P1547" s="96"/>
      <c r="Q1547" s="79"/>
      <c r="R1547" s="96"/>
      <c r="S1547" s="80"/>
      <c r="T1547" s="96"/>
      <c r="U1547" s="79"/>
      <c r="V1547" s="96"/>
      <c r="W1547" s="80"/>
    </row>
    <row r="1548" spans="2:23" x14ac:dyDescent="0.25">
      <c r="B1548" s="78"/>
      <c r="C1548" s="72"/>
      <c r="D1548" s="8" t="str">
        <f t="shared" si="86"/>
        <v/>
      </c>
      <c r="E1548" s="8"/>
      <c r="F1548" s="78"/>
      <c r="G1548" s="78"/>
      <c r="H1548" s="78"/>
      <c r="I1548" s="8"/>
      <c r="J1548" s="8"/>
      <c r="K1548" s="78"/>
      <c r="L1548" s="78"/>
      <c r="M1548" s="8" t="str">
        <f t="shared" si="85"/>
        <v/>
      </c>
      <c r="N1548" s="125"/>
      <c r="O1548" s="126"/>
      <c r="P1548" s="96"/>
      <c r="Q1548" s="79"/>
      <c r="R1548" s="96"/>
      <c r="S1548" s="80"/>
      <c r="T1548" s="96"/>
      <c r="U1548" s="79"/>
      <c r="V1548" s="96"/>
      <c r="W1548" s="80"/>
    </row>
    <row r="1549" spans="2:23" x14ac:dyDescent="0.25">
      <c r="B1549" s="78"/>
      <c r="C1549" s="72"/>
      <c r="D1549" s="8" t="str">
        <f t="shared" si="86"/>
        <v/>
      </c>
      <c r="E1549" s="8"/>
      <c r="F1549" s="78"/>
      <c r="G1549" s="78"/>
      <c r="H1549" s="78"/>
      <c r="I1549" s="8"/>
      <c r="J1549" s="8"/>
      <c r="K1549" s="78"/>
      <c r="L1549" s="78"/>
      <c r="M1549" s="8" t="str">
        <f t="shared" si="85"/>
        <v/>
      </c>
      <c r="N1549" s="125"/>
      <c r="O1549" s="126"/>
      <c r="P1549" s="96"/>
      <c r="Q1549" s="79"/>
      <c r="R1549" s="96"/>
      <c r="S1549" s="80"/>
      <c r="T1549" s="96"/>
      <c r="U1549" s="79"/>
      <c r="V1549" s="96"/>
      <c r="W1549" s="80"/>
    </row>
    <row r="1550" spans="2:23" x14ac:dyDescent="0.25">
      <c r="B1550" s="78"/>
      <c r="C1550" s="72"/>
      <c r="D1550" s="8" t="str">
        <f t="shared" si="86"/>
        <v/>
      </c>
      <c r="E1550" s="8"/>
      <c r="F1550" s="78"/>
      <c r="G1550" s="78"/>
      <c r="H1550" s="78"/>
      <c r="I1550" s="8"/>
      <c r="J1550" s="8"/>
      <c r="K1550" s="78"/>
      <c r="L1550" s="78"/>
      <c r="M1550" s="8" t="str">
        <f t="shared" si="85"/>
        <v/>
      </c>
      <c r="N1550" s="125"/>
      <c r="O1550" s="126"/>
      <c r="P1550" s="96"/>
      <c r="Q1550" s="79"/>
      <c r="R1550" s="96"/>
      <c r="S1550" s="80"/>
      <c r="T1550" s="96"/>
      <c r="U1550" s="79"/>
      <c r="V1550" s="96"/>
      <c r="W1550" s="80"/>
    </row>
    <row r="1551" spans="2:23" x14ac:dyDescent="0.25">
      <c r="B1551" s="78"/>
      <c r="C1551" s="72"/>
      <c r="D1551" s="8" t="str">
        <f t="shared" si="86"/>
        <v/>
      </c>
      <c r="E1551" s="8"/>
      <c r="F1551" s="78"/>
      <c r="G1551" s="78"/>
      <c r="H1551" s="78"/>
      <c r="I1551" s="8"/>
      <c r="J1551" s="8"/>
      <c r="K1551" s="78"/>
      <c r="L1551" s="78"/>
      <c r="M1551" s="8" t="str">
        <f t="shared" si="85"/>
        <v/>
      </c>
      <c r="N1551" s="125"/>
      <c r="O1551" s="126"/>
      <c r="P1551" s="96"/>
      <c r="Q1551" s="79"/>
      <c r="R1551" s="96"/>
      <c r="S1551" s="80"/>
      <c r="T1551" s="96"/>
      <c r="U1551" s="79"/>
      <c r="V1551" s="96"/>
      <c r="W1551" s="80"/>
    </row>
    <row r="1552" spans="2:23" x14ac:dyDescent="0.25">
      <c r="B1552" s="78"/>
      <c r="C1552" s="72"/>
      <c r="D1552" s="8" t="str">
        <f t="shared" si="86"/>
        <v/>
      </c>
      <c r="E1552" s="8"/>
      <c r="F1552" s="78"/>
      <c r="G1552" s="78"/>
      <c r="H1552" s="78"/>
      <c r="I1552" s="8"/>
      <c r="J1552" s="8"/>
      <c r="K1552" s="78"/>
      <c r="L1552" s="78"/>
      <c r="M1552" s="8" t="str">
        <f t="shared" si="85"/>
        <v/>
      </c>
      <c r="N1552" s="125"/>
      <c r="O1552" s="126"/>
      <c r="P1552" s="96"/>
      <c r="Q1552" s="79"/>
      <c r="R1552" s="96"/>
      <c r="S1552" s="80"/>
      <c r="T1552" s="96"/>
      <c r="U1552" s="79"/>
      <c r="V1552" s="96"/>
      <c r="W1552" s="80"/>
    </row>
    <row r="1553" spans="2:23" x14ac:dyDescent="0.25">
      <c r="B1553" s="78"/>
      <c r="C1553" s="72"/>
      <c r="D1553" s="8" t="str">
        <f t="shared" si="86"/>
        <v/>
      </c>
      <c r="E1553" s="8"/>
      <c r="F1553" s="78"/>
      <c r="G1553" s="78"/>
      <c r="H1553" s="78"/>
      <c r="I1553" s="8"/>
      <c r="J1553" s="8"/>
      <c r="K1553" s="78"/>
      <c r="L1553" s="78"/>
      <c r="M1553" s="8" t="str">
        <f t="shared" si="85"/>
        <v/>
      </c>
      <c r="N1553" s="125"/>
      <c r="O1553" s="126"/>
      <c r="P1553" s="96"/>
      <c r="Q1553" s="79"/>
      <c r="R1553" s="96"/>
      <c r="S1553" s="80"/>
      <c r="T1553" s="96"/>
      <c r="U1553" s="79"/>
      <c r="V1553" s="96"/>
      <c r="W1553" s="80"/>
    </row>
    <row r="1554" spans="2:23" x14ac:dyDescent="0.25">
      <c r="B1554" s="78"/>
      <c r="C1554" s="72"/>
      <c r="D1554" s="8" t="str">
        <f t="shared" si="86"/>
        <v/>
      </c>
      <c r="E1554" s="8"/>
      <c r="F1554" s="78"/>
      <c r="G1554" s="78"/>
      <c r="H1554" s="78"/>
      <c r="I1554" s="8"/>
      <c r="J1554" s="8"/>
      <c r="K1554" s="78"/>
      <c r="L1554" s="78"/>
      <c r="M1554" s="8" t="str">
        <f t="shared" si="85"/>
        <v/>
      </c>
      <c r="N1554" s="125"/>
      <c r="O1554" s="126"/>
      <c r="P1554" s="96"/>
      <c r="Q1554" s="79"/>
      <c r="R1554" s="96"/>
      <c r="S1554" s="80"/>
      <c r="T1554" s="96"/>
      <c r="U1554" s="79"/>
      <c r="V1554" s="96"/>
      <c r="W1554" s="80"/>
    </row>
    <row r="1555" spans="2:23" x14ac:dyDescent="0.25">
      <c r="B1555" s="78"/>
      <c r="C1555" s="72"/>
      <c r="D1555" s="8" t="str">
        <f t="shared" si="86"/>
        <v/>
      </c>
      <c r="E1555" s="8"/>
      <c r="F1555" s="78"/>
      <c r="G1555" s="78"/>
      <c r="H1555" s="78"/>
      <c r="I1555" s="8"/>
      <c r="J1555" s="8"/>
      <c r="K1555" s="78"/>
      <c r="L1555" s="78"/>
      <c r="M1555" s="8" t="str">
        <f t="shared" si="85"/>
        <v/>
      </c>
      <c r="N1555" s="125"/>
      <c r="O1555" s="126"/>
      <c r="P1555" s="96"/>
      <c r="Q1555" s="79"/>
      <c r="R1555" s="96"/>
      <c r="S1555" s="80"/>
      <c r="T1555" s="96"/>
      <c r="U1555" s="79"/>
      <c r="V1555" s="96"/>
      <c r="W1555" s="80"/>
    </row>
    <row r="1556" spans="2:23" x14ac:dyDescent="0.25">
      <c r="B1556" s="78"/>
      <c r="C1556" s="72"/>
      <c r="D1556" s="8" t="str">
        <f t="shared" si="86"/>
        <v/>
      </c>
      <c r="E1556" s="8"/>
      <c r="F1556" s="78"/>
      <c r="G1556" s="78"/>
      <c r="H1556" s="78"/>
      <c r="I1556" s="8"/>
      <c r="J1556" s="8"/>
      <c r="K1556" s="78"/>
      <c r="L1556" s="78"/>
      <c r="M1556" s="8" t="str">
        <f t="shared" si="85"/>
        <v/>
      </c>
      <c r="N1556" s="125"/>
      <c r="O1556" s="126"/>
      <c r="P1556" s="96"/>
      <c r="Q1556" s="79"/>
      <c r="R1556" s="96"/>
      <c r="S1556" s="80"/>
      <c r="T1556" s="96"/>
      <c r="U1556" s="79"/>
      <c r="V1556" s="96"/>
      <c r="W1556" s="80"/>
    </row>
    <row r="1557" spans="2:23" x14ac:dyDescent="0.25">
      <c r="B1557" s="78"/>
      <c r="C1557" s="72"/>
      <c r="D1557" s="8" t="str">
        <f t="shared" si="86"/>
        <v/>
      </c>
      <c r="E1557" s="8"/>
      <c r="F1557" s="78"/>
      <c r="G1557" s="78"/>
      <c r="H1557" s="78"/>
      <c r="I1557" s="8"/>
      <c r="J1557" s="8"/>
      <c r="K1557" s="78"/>
      <c r="L1557" s="78"/>
      <c r="M1557" s="8" t="str">
        <f t="shared" si="85"/>
        <v/>
      </c>
      <c r="N1557" s="125"/>
      <c r="O1557" s="126"/>
      <c r="P1557" s="96"/>
      <c r="Q1557" s="79"/>
      <c r="R1557" s="96"/>
      <c r="S1557" s="80"/>
      <c r="T1557" s="96"/>
      <c r="U1557" s="79"/>
      <c r="V1557" s="96"/>
      <c r="W1557" s="80"/>
    </row>
    <row r="1558" spans="2:23" x14ac:dyDescent="0.25">
      <c r="B1558" s="78"/>
      <c r="C1558" s="72"/>
      <c r="D1558" s="8" t="str">
        <f t="shared" si="86"/>
        <v/>
      </c>
      <c r="E1558" s="8"/>
      <c r="F1558" s="78"/>
      <c r="G1558" s="78"/>
      <c r="H1558" s="78"/>
      <c r="I1558" s="8"/>
      <c r="J1558" s="8"/>
      <c r="K1558" s="78"/>
      <c r="L1558" s="78"/>
      <c r="M1558" s="8" t="str">
        <f t="shared" si="85"/>
        <v/>
      </c>
      <c r="N1558" s="125"/>
      <c r="O1558" s="126"/>
      <c r="P1558" s="96"/>
      <c r="Q1558" s="79"/>
      <c r="R1558" s="96"/>
      <c r="S1558" s="80"/>
      <c r="T1558" s="96"/>
      <c r="U1558" s="79"/>
      <c r="V1558" s="96"/>
      <c r="W1558" s="80"/>
    </row>
    <row r="1559" spans="2:23" x14ac:dyDescent="0.25">
      <c r="B1559" s="78"/>
      <c r="C1559" s="72"/>
      <c r="D1559" s="8" t="str">
        <f t="shared" si="86"/>
        <v/>
      </c>
      <c r="E1559" s="8"/>
      <c r="F1559" s="78"/>
      <c r="G1559" s="78"/>
      <c r="H1559" s="78"/>
      <c r="I1559" s="8"/>
      <c r="J1559" s="8"/>
      <c r="K1559" s="78"/>
      <c r="L1559" s="78"/>
      <c r="M1559" s="8" t="str">
        <f t="shared" si="85"/>
        <v/>
      </c>
      <c r="N1559" s="125"/>
      <c r="O1559" s="126"/>
      <c r="P1559" s="96"/>
      <c r="Q1559" s="79"/>
      <c r="R1559" s="96"/>
      <c r="S1559" s="80"/>
      <c r="T1559" s="96"/>
      <c r="U1559" s="79"/>
      <c r="V1559" s="96"/>
      <c r="W1559" s="80"/>
    </row>
    <row r="1560" spans="2:23" x14ac:dyDescent="0.25">
      <c r="B1560" s="78"/>
      <c r="C1560" s="72"/>
      <c r="D1560" s="8" t="str">
        <f t="shared" si="86"/>
        <v/>
      </c>
      <c r="E1560" s="8"/>
      <c r="F1560" s="78"/>
      <c r="G1560" s="78"/>
      <c r="H1560" s="78"/>
      <c r="I1560" s="8"/>
      <c r="J1560" s="8"/>
      <c r="K1560" s="78"/>
      <c r="L1560" s="78"/>
      <c r="M1560" s="8" t="str">
        <f t="shared" si="85"/>
        <v/>
      </c>
      <c r="N1560" s="125"/>
      <c r="O1560" s="126"/>
      <c r="P1560" s="96"/>
      <c r="Q1560" s="79"/>
      <c r="R1560" s="96"/>
      <c r="S1560" s="80"/>
      <c r="T1560" s="96"/>
      <c r="U1560" s="79"/>
      <c r="V1560" s="96"/>
      <c r="W1560" s="80"/>
    </row>
    <row r="1561" spans="2:23" x14ac:dyDescent="0.25">
      <c r="B1561" s="78"/>
      <c r="C1561" s="72"/>
      <c r="D1561" s="8" t="str">
        <f t="shared" si="86"/>
        <v/>
      </c>
      <c r="E1561" s="8"/>
      <c r="F1561" s="78"/>
      <c r="G1561" s="78"/>
      <c r="H1561" s="78"/>
      <c r="I1561" s="8"/>
      <c r="J1561" s="8"/>
      <c r="K1561" s="78"/>
      <c r="L1561" s="78"/>
      <c r="M1561" s="8" t="str">
        <f t="shared" si="85"/>
        <v/>
      </c>
      <c r="N1561" s="125"/>
      <c r="O1561" s="126"/>
      <c r="P1561" s="96"/>
      <c r="Q1561" s="79"/>
      <c r="R1561" s="96"/>
      <c r="S1561" s="80"/>
      <c r="T1561" s="96"/>
      <c r="U1561" s="79"/>
      <c r="V1561" s="96"/>
      <c r="W1561" s="80"/>
    </row>
    <row r="1562" spans="2:23" x14ac:dyDescent="0.25">
      <c r="B1562" s="78"/>
      <c r="C1562" s="72"/>
      <c r="D1562" s="8" t="str">
        <f t="shared" si="86"/>
        <v/>
      </c>
      <c r="E1562" s="8"/>
      <c r="F1562" s="78"/>
      <c r="G1562" s="78"/>
      <c r="H1562" s="78"/>
      <c r="I1562" s="8"/>
      <c r="J1562" s="8"/>
      <c r="K1562" s="78"/>
      <c r="L1562" s="78"/>
      <c r="M1562" s="8" t="str">
        <f t="shared" si="85"/>
        <v/>
      </c>
      <c r="N1562" s="125"/>
      <c r="O1562" s="126"/>
      <c r="P1562" s="96"/>
      <c r="Q1562" s="79"/>
      <c r="R1562" s="96"/>
      <c r="S1562" s="80"/>
      <c r="T1562" s="96"/>
      <c r="U1562" s="79"/>
      <c r="V1562" s="96"/>
      <c r="W1562" s="80"/>
    </row>
    <row r="1563" spans="2:23" x14ac:dyDescent="0.25">
      <c r="B1563" s="78"/>
      <c r="C1563" s="72"/>
      <c r="D1563" s="8" t="str">
        <f t="shared" si="86"/>
        <v/>
      </c>
      <c r="E1563" s="8"/>
      <c r="F1563" s="78"/>
      <c r="G1563" s="78"/>
      <c r="H1563" s="78"/>
      <c r="I1563" s="8"/>
      <c r="J1563" s="8"/>
      <c r="K1563" s="78"/>
      <c r="L1563" s="78"/>
      <c r="M1563" s="8" t="str">
        <f t="shared" si="85"/>
        <v/>
      </c>
      <c r="N1563" s="125"/>
      <c r="O1563" s="126"/>
      <c r="P1563" s="96"/>
      <c r="Q1563" s="79"/>
      <c r="R1563" s="96"/>
      <c r="S1563" s="80"/>
      <c r="T1563" s="96"/>
      <c r="U1563" s="79"/>
      <c r="V1563" s="96"/>
      <c r="W1563" s="80"/>
    </row>
    <row r="1564" spans="2:23" x14ac:dyDescent="0.25">
      <c r="B1564" s="78"/>
      <c r="C1564" s="72"/>
      <c r="D1564" s="8" t="str">
        <f t="shared" si="86"/>
        <v/>
      </c>
      <c r="E1564" s="8"/>
      <c r="F1564" s="78"/>
      <c r="G1564" s="78"/>
      <c r="H1564" s="78"/>
      <c r="I1564" s="8"/>
      <c r="J1564" s="8"/>
      <c r="K1564" s="78"/>
      <c r="L1564" s="78"/>
      <c r="M1564" s="8" t="str">
        <f t="shared" si="85"/>
        <v/>
      </c>
      <c r="N1564" s="125"/>
      <c r="O1564" s="126"/>
      <c r="P1564" s="96"/>
      <c r="Q1564" s="79"/>
      <c r="R1564" s="96"/>
      <c r="S1564" s="80"/>
      <c r="T1564" s="96"/>
      <c r="U1564" s="79"/>
      <c r="V1564" s="96"/>
      <c r="W1564" s="80"/>
    </row>
    <row r="1565" spans="2:23" x14ac:dyDescent="0.25">
      <c r="B1565" s="78"/>
      <c r="C1565" s="72"/>
      <c r="D1565" s="8" t="str">
        <f t="shared" si="86"/>
        <v/>
      </c>
      <c r="E1565" s="8"/>
      <c r="F1565" s="78"/>
      <c r="G1565" s="78"/>
      <c r="H1565" s="78"/>
      <c r="I1565" s="8"/>
      <c r="J1565" s="8"/>
      <c r="K1565" s="78"/>
      <c r="L1565" s="78"/>
      <c r="M1565" s="8" t="str">
        <f t="shared" si="85"/>
        <v/>
      </c>
      <c r="N1565" s="125"/>
      <c r="O1565" s="126"/>
      <c r="P1565" s="96"/>
      <c r="Q1565" s="79"/>
      <c r="R1565" s="96"/>
      <c r="S1565" s="80"/>
      <c r="T1565" s="96"/>
      <c r="U1565" s="79"/>
      <c r="V1565" s="96"/>
      <c r="W1565" s="80"/>
    </row>
    <row r="1566" spans="2:23" x14ac:dyDescent="0.25">
      <c r="B1566" s="78"/>
      <c r="C1566" s="72"/>
      <c r="D1566" s="8" t="str">
        <f t="shared" si="86"/>
        <v/>
      </c>
      <c r="E1566" s="8"/>
      <c r="F1566" s="78"/>
      <c r="G1566" s="78"/>
      <c r="H1566" s="78"/>
      <c r="I1566" s="8"/>
      <c r="J1566" s="8"/>
      <c r="K1566" s="78"/>
      <c r="L1566" s="78"/>
      <c r="M1566" s="8" t="str">
        <f t="shared" si="85"/>
        <v/>
      </c>
      <c r="N1566" s="125"/>
      <c r="O1566" s="126"/>
      <c r="P1566" s="96"/>
      <c r="Q1566" s="79"/>
      <c r="R1566" s="96"/>
      <c r="S1566" s="80"/>
      <c r="T1566" s="96"/>
      <c r="U1566" s="79"/>
      <c r="V1566" s="96"/>
      <c r="W1566" s="80"/>
    </row>
    <row r="1567" spans="2:23" x14ac:dyDescent="0.25">
      <c r="B1567" s="78"/>
      <c r="C1567" s="72"/>
      <c r="D1567" s="8" t="str">
        <f t="shared" si="86"/>
        <v/>
      </c>
      <c r="E1567" s="8"/>
      <c r="F1567" s="78"/>
      <c r="G1567" s="78"/>
      <c r="H1567" s="78"/>
      <c r="I1567" s="8"/>
      <c r="J1567" s="8"/>
      <c r="K1567" s="78"/>
      <c r="L1567" s="78"/>
      <c r="M1567" s="8" t="str">
        <f t="shared" si="85"/>
        <v/>
      </c>
      <c r="N1567" s="125"/>
      <c r="O1567" s="126"/>
      <c r="P1567" s="96"/>
      <c r="Q1567" s="79"/>
      <c r="R1567" s="96"/>
      <c r="S1567" s="80"/>
      <c r="T1567" s="96"/>
      <c r="U1567" s="79"/>
      <c r="V1567" s="96"/>
      <c r="W1567" s="80"/>
    </row>
    <row r="1568" spans="2:23" x14ac:dyDescent="0.25">
      <c r="B1568" s="78"/>
      <c r="C1568" s="72"/>
      <c r="D1568" s="8" t="str">
        <f t="shared" si="86"/>
        <v/>
      </c>
      <c r="E1568" s="8"/>
      <c r="F1568" s="78"/>
      <c r="G1568" s="78"/>
      <c r="H1568" s="78"/>
      <c r="I1568" s="8"/>
      <c r="J1568" s="8"/>
      <c r="K1568" s="78"/>
      <c r="L1568" s="78"/>
      <c r="M1568" s="8" t="str">
        <f t="shared" si="85"/>
        <v/>
      </c>
      <c r="N1568" s="125"/>
      <c r="O1568" s="126"/>
      <c r="P1568" s="96"/>
      <c r="Q1568" s="79"/>
      <c r="R1568" s="96"/>
      <c r="S1568" s="80"/>
      <c r="T1568" s="96"/>
      <c r="U1568" s="79"/>
      <c r="V1568" s="96"/>
      <c r="W1568" s="80"/>
    </row>
    <row r="1569" spans="2:23" x14ac:dyDescent="0.25">
      <c r="B1569" s="78"/>
      <c r="C1569" s="72"/>
      <c r="D1569" s="8" t="str">
        <f t="shared" si="86"/>
        <v/>
      </c>
      <c r="E1569" s="8"/>
      <c r="F1569" s="78"/>
      <c r="G1569" s="78"/>
      <c r="H1569" s="78"/>
      <c r="I1569" s="8"/>
      <c r="J1569" s="8"/>
      <c r="K1569" s="78"/>
      <c r="L1569" s="78"/>
      <c r="M1569" s="8" t="str">
        <f t="shared" si="85"/>
        <v/>
      </c>
      <c r="N1569" s="125"/>
      <c r="O1569" s="126"/>
      <c r="P1569" s="96"/>
      <c r="Q1569" s="79"/>
      <c r="R1569" s="96"/>
      <c r="S1569" s="80"/>
      <c r="T1569" s="96"/>
      <c r="U1569" s="79"/>
      <c r="V1569" s="96"/>
      <c r="W1569" s="80"/>
    </row>
    <row r="1570" spans="2:23" x14ac:dyDescent="0.25">
      <c r="B1570" s="78"/>
      <c r="C1570" s="72"/>
      <c r="D1570" s="8" t="str">
        <f t="shared" si="86"/>
        <v/>
      </c>
      <c r="E1570" s="8"/>
      <c r="F1570" s="78"/>
      <c r="G1570" s="78"/>
      <c r="H1570" s="78"/>
      <c r="I1570" s="8"/>
      <c r="J1570" s="8"/>
      <c r="K1570" s="78"/>
      <c r="L1570" s="78"/>
      <c r="M1570" s="8" t="str">
        <f t="shared" si="85"/>
        <v/>
      </c>
      <c r="N1570" s="125"/>
      <c r="O1570" s="126"/>
      <c r="P1570" s="96"/>
      <c r="Q1570" s="79"/>
      <c r="R1570" s="96"/>
      <c r="S1570" s="80"/>
      <c r="T1570" s="96"/>
      <c r="U1570" s="79"/>
      <c r="V1570" s="96"/>
      <c r="W1570" s="80"/>
    </row>
    <row r="1571" spans="2:23" x14ac:dyDescent="0.25">
      <c r="B1571" s="78"/>
      <c r="C1571" s="72"/>
      <c r="D1571" s="8" t="str">
        <f t="shared" si="86"/>
        <v/>
      </c>
      <c r="E1571" s="8"/>
      <c r="F1571" s="78"/>
      <c r="G1571" s="78"/>
      <c r="H1571" s="78"/>
      <c r="I1571" s="8"/>
      <c r="J1571" s="8"/>
      <c r="K1571" s="78"/>
      <c r="L1571" s="78"/>
      <c r="M1571" s="8" t="str">
        <f t="shared" si="85"/>
        <v/>
      </c>
      <c r="N1571" s="125"/>
      <c r="O1571" s="126"/>
      <c r="P1571" s="96"/>
      <c r="Q1571" s="79"/>
      <c r="R1571" s="96"/>
      <c r="S1571" s="80"/>
      <c r="T1571" s="96"/>
      <c r="U1571" s="79"/>
      <c r="V1571" s="96"/>
      <c r="W1571" s="80"/>
    </row>
    <row r="1572" spans="2:23" x14ac:dyDescent="0.25">
      <c r="B1572" s="78"/>
      <c r="C1572" s="72"/>
      <c r="D1572" s="8" t="str">
        <f t="shared" si="86"/>
        <v/>
      </c>
      <c r="E1572" s="8"/>
      <c r="F1572" s="78"/>
      <c r="G1572" s="78"/>
      <c r="H1572" s="78"/>
      <c r="I1572" s="8"/>
      <c r="J1572" s="8"/>
      <c r="K1572" s="78"/>
      <c r="L1572" s="78"/>
      <c r="M1572" s="8" t="str">
        <f t="shared" si="85"/>
        <v/>
      </c>
      <c r="N1572" s="125"/>
      <c r="O1572" s="126"/>
      <c r="P1572" s="96"/>
      <c r="Q1572" s="79"/>
      <c r="R1572" s="96"/>
      <c r="S1572" s="80"/>
      <c r="T1572" s="96"/>
      <c r="U1572" s="79"/>
      <c r="V1572" s="96"/>
      <c r="W1572" s="80"/>
    </row>
    <row r="1573" spans="2:23" x14ac:dyDescent="0.25">
      <c r="B1573" s="78"/>
      <c r="C1573" s="72"/>
      <c r="D1573" s="8" t="str">
        <f t="shared" si="86"/>
        <v/>
      </c>
      <c r="E1573" s="8"/>
      <c r="F1573" s="78"/>
      <c r="G1573" s="78"/>
      <c r="H1573" s="78"/>
      <c r="I1573" s="8"/>
      <c r="J1573" s="8"/>
      <c r="K1573" s="78"/>
      <c r="L1573" s="78"/>
      <c r="M1573" s="8" t="str">
        <f t="shared" si="85"/>
        <v/>
      </c>
      <c r="N1573" s="125"/>
      <c r="O1573" s="126"/>
      <c r="P1573" s="96"/>
      <c r="Q1573" s="79"/>
      <c r="R1573" s="96"/>
      <c r="S1573" s="80"/>
      <c r="T1573" s="96"/>
      <c r="U1573" s="79"/>
      <c r="V1573" s="96"/>
      <c r="W1573" s="80"/>
    </row>
    <row r="1574" spans="2:23" x14ac:dyDescent="0.25">
      <c r="B1574" s="78"/>
      <c r="C1574" s="72"/>
      <c r="D1574" s="8" t="str">
        <f t="shared" si="86"/>
        <v/>
      </c>
      <c r="E1574" s="8"/>
      <c r="F1574" s="78"/>
      <c r="G1574" s="78"/>
      <c r="H1574" s="78"/>
      <c r="I1574" s="8"/>
      <c r="J1574" s="8"/>
      <c r="K1574" s="78"/>
      <c r="L1574" s="78"/>
      <c r="M1574" s="8" t="str">
        <f t="shared" si="85"/>
        <v/>
      </c>
      <c r="N1574" s="125"/>
      <c r="O1574" s="126"/>
      <c r="P1574" s="96"/>
      <c r="Q1574" s="79"/>
      <c r="R1574" s="96"/>
      <c r="S1574" s="80"/>
      <c r="T1574" s="96"/>
      <c r="U1574" s="79"/>
      <c r="V1574" s="96"/>
      <c r="W1574" s="80"/>
    </row>
    <row r="1575" spans="2:23" x14ac:dyDescent="0.25">
      <c r="B1575" s="78"/>
      <c r="C1575" s="72"/>
      <c r="D1575" s="8" t="str">
        <f t="shared" si="86"/>
        <v/>
      </c>
      <c r="E1575" s="8"/>
      <c r="F1575" s="78"/>
      <c r="G1575" s="78"/>
      <c r="H1575" s="78"/>
      <c r="I1575" s="8"/>
      <c r="J1575" s="8"/>
      <c r="K1575" s="78"/>
      <c r="L1575" s="78"/>
      <c r="M1575" s="8" t="str">
        <f t="shared" si="85"/>
        <v/>
      </c>
      <c r="N1575" s="125"/>
      <c r="O1575" s="126"/>
      <c r="P1575" s="96"/>
      <c r="Q1575" s="79"/>
      <c r="R1575" s="96"/>
      <c r="S1575" s="80"/>
      <c r="T1575" s="96"/>
      <c r="U1575" s="79"/>
      <c r="V1575" s="96"/>
      <c r="W1575" s="80"/>
    </row>
    <row r="1576" spans="2:23" x14ac:dyDescent="0.25">
      <c r="B1576" s="78"/>
      <c r="C1576" s="72"/>
      <c r="D1576" s="8" t="str">
        <f t="shared" si="86"/>
        <v/>
      </c>
      <c r="E1576" s="8"/>
      <c r="F1576" s="78"/>
      <c r="G1576" s="78"/>
      <c r="H1576" s="78"/>
      <c r="I1576" s="8"/>
      <c r="J1576" s="8"/>
      <c r="K1576" s="78"/>
      <c r="L1576" s="78"/>
      <c r="M1576" s="8" t="str">
        <f t="shared" si="85"/>
        <v/>
      </c>
      <c r="N1576" s="125"/>
      <c r="O1576" s="126"/>
      <c r="P1576" s="96"/>
      <c r="Q1576" s="79"/>
      <c r="R1576" s="96"/>
      <c r="S1576" s="80"/>
      <c r="T1576" s="96"/>
      <c r="U1576" s="79"/>
      <c r="V1576" s="96"/>
      <c r="W1576" s="80"/>
    </row>
    <row r="1577" spans="2:23" x14ac:dyDescent="0.25">
      <c r="B1577" s="78"/>
      <c r="C1577" s="72"/>
      <c r="D1577" s="8" t="str">
        <f t="shared" si="86"/>
        <v/>
      </c>
      <c r="E1577" s="8"/>
      <c r="F1577" s="78"/>
      <c r="G1577" s="78"/>
      <c r="H1577" s="78"/>
      <c r="I1577" s="8"/>
      <c r="J1577" s="8"/>
      <c r="K1577" s="78"/>
      <c r="L1577" s="78"/>
      <c r="M1577" s="8" t="str">
        <f t="shared" si="85"/>
        <v/>
      </c>
      <c r="N1577" s="125"/>
      <c r="O1577" s="126"/>
      <c r="P1577" s="96"/>
      <c r="Q1577" s="79"/>
      <c r="R1577" s="96"/>
      <c r="S1577" s="80"/>
      <c r="T1577" s="96"/>
      <c r="U1577" s="79"/>
      <c r="V1577" s="96"/>
      <c r="W1577" s="80"/>
    </row>
    <row r="1578" spans="2:23" x14ac:dyDescent="0.25">
      <c r="B1578" s="78"/>
      <c r="C1578" s="72"/>
      <c r="D1578" s="8" t="str">
        <f t="shared" si="86"/>
        <v/>
      </c>
      <c r="E1578" s="8"/>
      <c r="F1578" s="78"/>
      <c r="G1578" s="78"/>
      <c r="H1578" s="78"/>
      <c r="I1578" s="8"/>
      <c r="J1578" s="8"/>
      <c r="K1578" s="78"/>
      <c r="L1578" s="78"/>
      <c r="M1578" s="8" t="str">
        <f t="shared" si="85"/>
        <v/>
      </c>
      <c r="N1578" s="125"/>
      <c r="O1578" s="126"/>
      <c r="P1578" s="96"/>
      <c r="Q1578" s="79"/>
      <c r="R1578" s="96"/>
      <c r="S1578" s="80"/>
      <c r="T1578" s="96"/>
      <c r="U1578" s="79"/>
      <c r="V1578" s="96"/>
      <c r="W1578" s="80"/>
    </row>
    <row r="1579" spans="2:23" x14ac:dyDescent="0.25">
      <c r="B1579" s="78"/>
      <c r="C1579" s="72"/>
      <c r="D1579" s="8" t="str">
        <f t="shared" si="86"/>
        <v/>
      </c>
      <c r="E1579" s="8"/>
      <c r="F1579" s="78"/>
      <c r="G1579" s="78"/>
      <c r="H1579" s="78"/>
      <c r="I1579" s="8"/>
      <c r="J1579" s="8"/>
      <c r="K1579" s="78"/>
      <c r="L1579" s="78"/>
      <c r="M1579" s="8" t="str">
        <f t="shared" si="85"/>
        <v/>
      </c>
      <c r="N1579" s="125"/>
      <c r="O1579" s="126"/>
      <c r="P1579" s="96"/>
      <c r="Q1579" s="79"/>
      <c r="R1579" s="96"/>
      <c r="S1579" s="80"/>
      <c r="T1579" s="96"/>
      <c r="U1579" s="79"/>
      <c r="V1579" s="96"/>
      <c r="W1579" s="80"/>
    </row>
    <row r="1580" spans="2:23" x14ac:dyDescent="0.25">
      <c r="B1580" s="78"/>
      <c r="C1580" s="72"/>
      <c r="D1580" s="8" t="str">
        <f t="shared" si="86"/>
        <v/>
      </c>
      <c r="E1580" s="8"/>
      <c r="F1580" s="78"/>
      <c r="G1580" s="78"/>
      <c r="H1580" s="78"/>
      <c r="I1580" s="8"/>
      <c r="J1580" s="8"/>
      <c r="K1580" s="78"/>
      <c r="L1580" s="78"/>
      <c r="M1580" s="8" t="str">
        <f t="shared" si="85"/>
        <v/>
      </c>
      <c r="N1580" s="125"/>
      <c r="O1580" s="126"/>
      <c r="P1580" s="96"/>
      <c r="Q1580" s="79"/>
      <c r="R1580" s="96"/>
      <c r="S1580" s="80"/>
      <c r="T1580" s="96"/>
      <c r="U1580" s="79"/>
      <c r="V1580" s="96"/>
      <c r="W1580" s="80"/>
    </row>
    <row r="1581" spans="2:23" x14ac:dyDescent="0.25">
      <c r="B1581" s="78"/>
      <c r="C1581" s="72"/>
      <c r="D1581" s="8" t="str">
        <f t="shared" si="86"/>
        <v/>
      </c>
      <c r="E1581" s="8"/>
      <c r="F1581" s="78"/>
      <c r="G1581" s="78"/>
      <c r="H1581" s="78"/>
      <c r="I1581" s="8"/>
      <c r="J1581" s="8"/>
      <c r="K1581" s="78"/>
      <c r="L1581" s="78"/>
      <c r="M1581" s="8" t="str">
        <f t="shared" si="85"/>
        <v/>
      </c>
      <c r="N1581" s="125"/>
      <c r="O1581" s="126"/>
      <c r="P1581" s="96"/>
      <c r="Q1581" s="79"/>
      <c r="R1581" s="96"/>
      <c r="S1581" s="80"/>
      <c r="T1581" s="96"/>
      <c r="U1581" s="79"/>
      <c r="V1581" s="96"/>
      <c r="W1581" s="80"/>
    </row>
    <row r="1582" spans="2:23" x14ac:dyDescent="0.25">
      <c r="B1582" s="78"/>
      <c r="C1582" s="72"/>
      <c r="D1582" s="8" t="str">
        <f t="shared" si="86"/>
        <v/>
      </c>
      <c r="E1582" s="8"/>
      <c r="F1582" s="78"/>
      <c r="G1582" s="78"/>
      <c r="H1582" s="78"/>
      <c r="I1582" s="8"/>
      <c r="J1582" s="8"/>
      <c r="K1582" s="78"/>
      <c r="L1582" s="78"/>
      <c r="M1582" s="8" t="str">
        <f t="shared" si="85"/>
        <v/>
      </c>
      <c r="N1582" s="125"/>
      <c r="O1582" s="126"/>
      <c r="P1582" s="96"/>
      <c r="Q1582" s="79"/>
      <c r="R1582" s="96"/>
      <c r="S1582" s="80"/>
      <c r="T1582" s="96"/>
      <c r="U1582" s="79"/>
      <c r="V1582" s="96"/>
      <c r="W1582" s="80"/>
    </row>
    <row r="1583" spans="2:23" x14ac:dyDescent="0.25">
      <c r="B1583" s="78"/>
      <c r="C1583" s="72"/>
      <c r="D1583" s="8" t="str">
        <f t="shared" si="86"/>
        <v/>
      </c>
      <c r="E1583" s="8"/>
      <c r="F1583" s="78"/>
      <c r="G1583" s="78"/>
      <c r="H1583" s="78"/>
      <c r="I1583" s="8"/>
      <c r="J1583" s="8"/>
      <c r="K1583" s="78"/>
      <c r="L1583" s="78"/>
      <c r="M1583" s="8" t="str">
        <f t="shared" si="85"/>
        <v/>
      </c>
      <c r="N1583" s="125"/>
      <c r="O1583" s="126"/>
      <c r="P1583" s="96"/>
      <c r="Q1583" s="79"/>
      <c r="R1583" s="96"/>
      <c r="S1583" s="80"/>
      <c r="T1583" s="96"/>
      <c r="U1583" s="79"/>
      <c r="V1583" s="96"/>
      <c r="W1583" s="80"/>
    </row>
    <row r="1584" spans="2:23" x14ac:dyDescent="0.25">
      <c r="B1584" s="78"/>
      <c r="C1584" s="72"/>
      <c r="D1584" s="8" t="str">
        <f t="shared" si="86"/>
        <v/>
      </c>
      <c r="E1584" s="8"/>
      <c r="F1584" s="78"/>
      <c r="G1584" s="78"/>
      <c r="H1584" s="78"/>
      <c r="I1584" s="8"/>
      <c r="J1584" s="8"/>
      <c r="K1584" s="78"/>
      <c r="L1584" s="78"/>
      <c r="M1584" s="8" t="str">
        <f t="shared" si="85"/>
        <v/>
      </c>
      <c r="N1584" s="125"/>
      <c r="O1584" s="126"/>
      <c r="P1584" s="96"/>
      <c r="Q1584" s="79"/>
      <c r="R1584" s="96"/>
      <c r="S1584" s="80"/>
      <c r="T1584" s="96"/>
      <c r="U1584" s="79"/>
      <c r="V1584" s="96"/>
      <c r="W1584" s="80"/>
    </row>
    <row r="1585" spans="2:23" x14ac:dyDescent="0.25">
      <c r="B1585" s="78"/>
      <c r="C1585" s="72"/>
      <c r="D1585" s="8" t="str">
        <f t="shared" si="86"/>
        <v/>
      </c>
      <c r="E1585" s="8"/>
      <c r="F1585" s="78"/>
      <c r="G1585" s="78"/>
      <c r="H1585" s="78"/>
      <c r="I1585" s="8"/>
      <c r="J1585" s="8"/>
      <c r="K1585" s="78"/>
      <c r="L1585" s="78"/>
      <c r="M1585" s="8" t="str">
        <f t="shared" si="85"/>
        <v/>
      </c>
      <c r="N1585" s="125"/>
      <c r="O1585" s="126"/>
      <c r="P1585" s="96"/>
      <c r="Q1585" s="79"/>
      <c r="R1585" s="96"/>
      <c r="S1585" s="80"/>
      <c r="T1585" s="96"/>
      <c r="U1585" s="79"/>
      <c r="V1585" s="96"/>
      <c r="W1585" s="80"/>
    </row>
    <row r="1586" spans="2:23" x14ac:dyDescent="0.25">
      <c r="B1586" s="78"/>
      <c r="C1586" s="72"/>
      <c r="D1586" s="8" t="str">
        <f t="shared" si="86"/>
        <v/>
      </c>
      <c r="E1586" s="8"/>
      <c r="F1586" s="78"/>
      <c r="G1586" s="78"/>
      <c r="H1586" s="78"/>
      <c r="I1586" s="8"/>
      <c r="J1586" s="8"/>
      <c r="K1586" s="78"/>
      <c r="L1586" s="78"/>
      <c r="M1586" s="8" t="str">
        <f t="shared" si="85"/>
        <v/>
      </c>
      <c r="N1586" s="125"/>
      <c r="O1586" s="126"/>
      <c r="P1586" s="96"/>
      <c r="Q1586" s="79"/>
      <c r="R1586" s="96"/>
      <c r="S1586" s="80"/>
      <c r="T1586" s="96"/>
      <c r="U1586" s="79"/>
      <c r="V1586" s="96"/>
      <c r="W1586" s="80"/>
    </row>
    <row r="1587" spans="2:23" x14ac:dyDescent="0.25">
      <c r="B1587" s="78"/>
      <c r="C1587" s="72"/>
      <c r="D1587" s="8" t="str">
        <f t="shared" si="86"/>
        <v/>
      </c>
      <c r="E1587" s="8"/>
      <c r="F1587" s="78"/>
      <c r="G1587" s="78"/>
      <c r="H1587" s="78"/>
      <c r="I1587" s="8"/>
      <c r="J1587" s="8"/>
      <c r="K1587" s="78"/>
      <c r="L1587" s="78"/>
      <c r="M1587" s="8" t="str">
        <f t="shared" si="85"/>
        <v/>
      </c>
      <c r="N1587" s="125"/>
      <c r="O1587" s="126"/>
      <c r="P1587" s="96"/>
      <c r="Q1587" s="79"/>
      <c r="R1587" s="96"/>
      <c r="S1587" s="80"/>
      <c r="T1587" s="96"/>
      <c r="U1587" s="79"/>
      <c r="V1587" s="96"/>
      <c r="W1587" s="80"/>
    </row>
    <row r="1588" spans="2:23" x14ac:dyDescent="0.25">
      <c r="B1588" s="78"/>
      <c r="C1588" s="72"/>
      <c r="D1588" s="8" t="str">
        <f t="shared" si="86"/>
        <v/>
      </c>
      <c r="E1588" s="8"/>
      <c r="F1588" s="78"/>
      <c r="G1588" s="78"/>
      <c r="H1588" s="78"/>
      <c r="I1588" s="8"/>
      <c r="J1588" s="8"/>
      <c r="K1588" s="78"/>
      <c r="L1588" s="78"/>
      <c r="M1588" s="8" t="str">
        <f t="shared" si="85"/>
        <v/>
      </c>
      <c r="N1588" s="125"/>
      <c r="O1588" s="126"/>
      <c r="P1588" s="96"/>
      <c r="Q1588" s="79"/>
      <c r="R1588" s="96"/>
      <c r="S1588" s="80"/>
      <c r="T1588" s="96"/>
      <c r="U1588" s="79"/>
      <c r="V1588" s="96"/>
      <c r="W1588" s="80"/>
    </row>
    <row r="1589" spans="2:23" x14ac:dyDescent="0.25">
      <c r="B1589" s="78"/>
      <c r="C1589" s="72"/>
      <c r="D1589" s="8" t="str">
        <f t="shared" si="86"/>
        <v/>
      </c>
      <c r="E1589" s="8"/>
      <c r="F1589" s="78"/>
      <c r="G1589" s="78"/>
      <c r="H1589" s="78"/>
      <c r="I1589" s="8"/>
      <c r="J1589" s="8"/>
      <c r="K1589" s="78"/>
      <c r="L1589" s="78"/>
      <c r="M1589" s="8" t="str">
        <f t="shared" si="85"/>
        <v/>
      </c>
      <c r="N1589" s="125"/>
      <c r="O1589" s="126"/>
      <c r="P1589" s="96"/>
      <c r="Q1589" s="79"/>
      <c r="R1589" s="96"/>
      <c r="S1589" s="80"/>
      <c r="T1589" s="96"/>
      <c r="U1589" s="79"/>
      <c r="V1589" s="96"/>
      <c r="W1589" s="80"/>
    </row>
    <row r="1590" spans="2:23" x14ac:dyDescent="0.25">
      <c r="B1590" s="78"/>
      <c r="C1590" s="72"/>
      <c r="D1590" s="8" t="str">
        <f t="shared" si="86"/>
        <v/>
      </c>
      <c r="E1590" s="8"/>
      <c r="F1590" s="78"/>
      <c r="G1590" s="78"/>
      <c r="H1590" s="78"/>
      <c r="I1590" s="8"/>
      <c r="J1590" s="8"/>
      <c r="K1590" s="78"/>
      <c r="L1590" s="78"/>
      <c r="M1590" s="8" t="str">
        <f t="shared" si="85"/>
        <v/>
      </c>
      <c r="N1590" s="125"/>
      <c r="O1590" s="126"/>
      <c r="P1590" s="96"/>
      <c r="Q1590" s="79"/>
      <c r="R1590" s="96"/>
      <c r="S1590" s="80"/>
      <c r="T1590" s="96"/>
      <c r="U1590" s="79"/>
      <c r="V1590" s="96"/>
      <c r="W1590" s="80"/>
    </row>
    <row r="1591" spans="2:23" x14ac:dyDescent="0.25">
      <c r="B1591" s="78"/>
      <c r="C1591" s="72"/>
      <c r="D1591" s="8" t="str">
        <f t="shared" si="86"/>
        <v/>
      </c>
      <c r="E1591" s="8"/>
      <c r="F1591" s="78"/>
      <c r="G1591" s="78"/>
      <c r="H1591" s="78"/>
      <c r="I1591" s="8"/>
      <c r="J1591" s="8"/>
      <c r="K1591" s="78"/>
      <c r="L1591" s="78"/>
      <c r="M1591" s="8" t="str">
        <f t="shared" si="85"/>
        <v/>
      </c>
      <c r="N1591" s="125"/>
      <c r="O1591" s="126"/>
      <c r="P1591" s="96"/>
      <c r="Q1591" s="79"/>
      <c r="R1591" s="96"/>
      <c r="S1591" s="80"/>
      <c r="T1591" s="96"/>
      <c r="U1591" s="79"/>
      <c r="V1591" s="96"/>
      <c r="W1591" s="80"/>
    </row>
    <row r="1592" spans="2:23" x14ac:dyDescent="0.25">
      <c r="B1592" s="78"/>
      <c r="C1592" s="72"/>
      <c r="D1592" s="8" t="str">
        <f t="shared" si="86"/>
        <v/>
      </c>
      <c r="E1592" s="8"/>
      <c r="F1592" s="78"/>
      <c r="G1592" s="78"/>
      <c r="H1592" s="78"/>
      <c r="I1592" s="8"/>
      <c r="J1592" s="8"/>
      <c r="K1592" s="78"/>
      <c r="L1592" s="78"/>
      <c r="M1592" s="8" t="str">
        <f t="shared" si="85"/>
        <v/>
      </c>
      <c r="N1592" s="125"/>
      <c r="O1592" s="126"/>
      <c r="P1592" s="96"/>
      <c r="Q1592" s="79"/>
      <c r="R1592" s="96"/>
      <c r="S1592" s="80"/>
      <c r="T1592" s="96"/>
      <c r="U1592" s="79"/>
      <c r="V1592" s="96"/>
      <c r="W1592" s="80"/>
    </row>
    <row r="1593" spans="2:23" x14ac:dyDescent="0.25">
      <c r="B1593" s="78"/>
      <c r="C1593" s="72"/>
      <c r="D1593" s="8" t="str">
        <f t="shared" si="86"/>
        <v/>
      </c>
      <c r="E1593" s="8"/>
      <c r="F1593" s="78"/>
      <c r="G1593" s="78"/>
      <c r="H1593" s="78"/>
      <c r="I1593" s="8"/>
      <c r="J1593" s="8"/>
      <c r="K1593" s="78"/>
      <c r="L1593" s="78"/>
      <c r="M1593" s="8" t="str">
        <f t="shared" si="85"/>
        <v/>
      </c>
      <c r="N1593" s="125"/>
      <c r="O1593" s="126"/>
      <c r="P1593" s="96"/>
      <c r="Q1593" s="79"/>
      <c r="R1593" s="96"/>
      <c r="S1593" s="80"/>
      <c r="T1593" s="96"/>
      <c r="U1593" s="79"/>
      <c r="V1593" s="96"/>
      <c r="W1593" s="80"/>
    </row>
    <row r="1594" spans="2:23" x14ac:dyDescent="0.25">
      <c r="B1594" s="78"/>
      <c r="C1594" s="72"/>
      <c r="D1594" s="8" t="str">
        <f t="shared" si="86"/>
        <v/>
      </c>
      <c r="E1594" s="8"/>
      <c r="F1594" s="78"/>
      <c r="G1594" s="78"/>
      <c r="H1594" s="78"/>
      <c r="I1594" s="8"/>
      <c r="J1594" s="8"/>
      <c r="K1594" s="78"/>
      <c r="L1594" s="78"/>
      <c r="M1594" s="8" t="str">
        <f t="shared" si="85"/>
        <v/>
      </c>
      <c r="N1594" s="125"/>
      <c r="O1594" s="126"/>
      <c r="P1594" s="96"/>
      <c r="Q1594" s="79"/>
      <c r="R1594" s="96"/>
      <c r="S1594" s="80"/>
      <c r="T1594" s="96"/>
      <c r="U1594" s="79"/>
      <c r="V1594" s="96"/>
      <c r="W1594" s="80"/>
    </row>
    <row r="1595" spans="2:23" x14ac:dyDescent="0.25">
      <c r="B1595" s="78"/>
      <c r="C1595" s="72"/>
      <c r="D1595" s="8" t="str">
        <f t="shared" si="86"/>
        <v/>
      </c>
      <c r="E1595" s="8"/>
      <c r="F1595" s="78"/>
      <c r="G1595" s="78"/>
      <c r="H1595" s="78"/>
      <c r="I1595" s="8"/>
      <c r="J1595" s="8"/>
      <c r="K1595" s="78"/>
      <c r="L1595" s="78"/>
      <c r="M1595" s="8" t="str">
        <f t="shared" si="85"/>
        <v/>
      </c>
      <c r="N1595" s="125"/>
      <c r="O1595" s="126"/>
      <c r="P1595" s="96"/>
      <c r="Q1595" s="79"/>
      <c r="R1595" s="96"/>
      <c r="S1595" s="80"/>
      <c r="T1595" s="96"/>
      <c r="U1595" s="79"/>
      <c r="V1595" s="96"/>
      <c r="W1595" s="80"/>
    </row>
    <row r="1596" spans="2:23" x14ac:dyDescent="0.25">
      <c r="B1596" s="78"/>
      <c r="C1596" s="72"/>
      <c r="D1596" s="8" t="str">
        <f t="shared" si="86"/>
        <v/>
      </c>
      <c r="E1596" s="8"/>
      <c r="F1596" s="78"/>
      <c r="G1596" s="78"/>
      <c r="H1596" s="78"/>
      <c r="I1596" s="8"/>
      <c r="J1596" s="8"/>
      <c r="K1596" s="78"/>
      <c r="L1596" s="78"/>
      <c r="M1596" s="8" t="str">
        <f t="shared" si="85"/>
        <v/>
      </c>
      <c r="N1596" s="125"/>
      <c r="O1596" s="126"/>
      <c r="P1596" s="96"/>
      <c r="Q1596" s="79"/>
      <c r="R1596" s="96"/>
      <c r="S1596" s="80"/>
      <c r="T1596" s="96"/>
      <c r="U1596" s="79"/>
      <c r="V1596" s="96"/>
      <c r="W1596" s="80"/>
    </row>
    <row r="1597" spans="2:23" x14ac:dyDescent="0.25">
      <c r="B1597" s="78"/>
      <c r="C1597" s="72"/>
      <c r="D1597" s="8" t="str">
        <f t="shared" si="86"/>
        <v/>
      </c>
      <c r="E1597" s="8"/>
      <c r="F1597" s="78"/>
      <c r="G1597" s="78"/>
      <c r="H1597" s="78"/>
      <c r="I1597" s="8"/>
      <c r="J1597" s="8"/>
      <c r="K1597" s="78"/>
      <c r="L1597" s="78"/>
      <c r="M1597" s="8" t="str">
        <f t="shared" si="85"/>
        <v/>
      </c>
      <c r="N1597" s="125"/>
      <c r="O1597" s="126"/>
      <c r="P1597" s="96"/>
      <c r="Q1597" s="79"/>
      <c r="R1597" s="96"/>
      <c r="S1597" s="80"/>
      <c r="T1597" s="96"/>
      <c r="U1597" s="79"/>
      <c r="V1597" s="96"/>
      <c r="W1597" s="80"/>
    </row>
    <row r="1598" spans="2:23" x14ac:dyDescent="0.25">
      <c r="B1598" s="78"/>
      <c r="C1598" s="72"/>
      <c r="D1598" s="8" t="str">
        <f t="shared" si="86"/>
        <v/>
      </c>
      <c r="E1598" s="8"/>
      <c r="F1598" s="78"/>
      <c r="G1598" s="78"/>
      <c r="H1598" s="78"/>
      <c r="I1598" s="8"/>
      <c r="J1598" s="8"/>
      <c r="K1598" s="78"/>
      <c r="L1598" s="78"/>
      <c r="M1598" s="8" t="str">
        <f t="shared" si="85"/>
        <v/>
      </c>
      <c r="N1598" s="125"/>
      <c r="O1598" s="126"/>
      <c r="P1598" s="96"/>
      <c r="Q1598" s="79"/>
      <c r="R1598" s="96"/>
      <c r="S1598" s="80"/>
      <c r="T1598" s="96"/>
      <c r="U1598" s="79"/>
      <c r="V1598" s="96"/>
      <c r="W1598" s="80"/>
    </row>
    <row r="1599" spans="2:23" x14ac:dyDescent="0.25">
      <c r="B1599" s="78"/>
      <c r="C1599" s="72"/>
      <c r="D1599" s="8" t="str">
        <f t="shared" si="86"/>
        <v/>
      </c>
      <c r="E1599" s="8"/>
      <c r="F1599" s="78"/>
      <c r="G1599" s="78"/>
      <c r="H1599" s="78"/>
      <c r="I1599" s="8"/>
      <c r="J1599" s="8"/>
      <c r="K1599" s="78"/>
      <c r="L1599" s="78"/>
      <c r="M1599" s="8" t="str">
        <f t="shared" si="85"/>
        <v/>
      </c>
      <c r="N1599" s="125"/>
      <c r="O1599" s="126"/>
      <c r="P1599" s="96"/>
      <c r="Q1599" s="79"/>
      <c r="R1599" s="96"/>
      <c r="S1599" s="80"/>
      <c r="T1599" s="96"/>
      <c r="U1599" s="79"/>
      <c r="V1599" s="96"/>
      <c r="W1599" s="80"/>
    </row>
    <row r="1600" spans="2:23" x14ac:dyDescent="0.25">
      <c r="B1600" s="78"/>
      <c r="C1600" s="72"/>
      <c r="D1600" s="8" t="str">
        <f t="shared" si="86"/>
        <v/>
      </c>
      <c r="E1600" s="8"/>
      <c r="F1600" s="78"/>
      <c r="G1600" s="78"/>
      <c r="H1600" s="78"/>
      <c r="I1600" s="8"/>
      <c r="J1600" s="8"/>
      <c r="K1600" s="78"/>
      <c r="L1600" s="78"/>
      <c r="M1600" s="8" t="str">
        <f t="shared" si="85"/>
        <v/>
      </c>
      <c r="N1600" s="125"/>
      <c r="O1600" s="126"/>
      <c r="P1600" s="96"/>
      <c r="Q1600" s="79"/>
      <c r="R1600" s="96"/>
      <c r="S1600" s="80"/>
      <c r="T1600" s="96"/>
      <c r="U1600" s="79"/>
      <c r="V1600" s="96"/>
      <c r="W1600" s="80"/>
    </row>
    <row r="1601" spans="2:23" x14ac:dyDescent="0.25">
      <c r="B1601" s="78"/>
      <c r="C1601" s="72"/>
      <c r="D1601" s="8" t="str">
        <f t="shared" si="86"/>
        <v/>
      </c>
      <c r="E1601" s="8"/>
      <c r="F1601" s="78"/>
      <c r="G1601" s="78"/>
      <c r="H1601" s="78"/>
      <c r="I1601" s="8"/>
      <c r="J1601" s="8"/>
      <c r="K1601" s="78"/>
      <c r="L1601" s="78"/>
      <c r="M1601" s="8" t="str">
        <f t="shared" si="85"/>
        <v/>
      </c>
      <c r="N1601" s="125"/>
      <c r="O1601" s="126"/>
      <c r="P1601" s="96"/>
      <c r="Q1601" s="79"/>
      <c r="R1601" s="96"/>
      <c r="S1601" s="80"/>
      <c r="T1601" s="96"/>
      <c r="U1601" s="79"/>
      <c r="V1601" s="96"/>
      <c r="W1601" s="80"/>
    </row>
    <row r="1602" spans="2:23" x14ac:dyDescent="0.25">
      <c r="B1602" s="78"/>
      <c r="C1602" s="72"/>
      <c r="D1602" s="8" t="str">
        <f t="shared" si="86"/>
        <v/>
      </c>
      <c r="E1602" s="8"/>
      <c r="F1602" s="78"/>
      <c r="G1602" s="78"/>
      <c r="H1602" s="78"/>
      <c r="I1602" s="8"/>
      <c r="J1602" s="8"/>
      <c r="K1602" s="78"/>
      <c r="L1602" s="78"/>
      <c r="M1602" s="8" t="str">
        <f t="shared" si="85"/>
        <v/>
      </c>
      <c r="N1602" s="125"/>
      <c r="O1602" s="126"/>
      <c r="P1602" s="96"/>
      <c r="Q1602" s="79"/>
      <c r="R1602" s="96"/>
      <c r="S1602" s="80"/>
      <c r="T1602" s="96"/>
      <c r="U1602" s="79"/>
      <c r="V1602" s="96"/>
      <c r="W1602" s="80"/>
    </row>
    <row r="1603" spans="2:23" x14ac:dyDescent="0.25">
      <c r="B1603" s="78"/>
      <c r="C1603" s="72"/>
      <c r="D1603" s="8" t="str">
        <f t="shared" si="86"/>
        <v/>
      </c>
      <c r="E1603" s="8"/>
      <c r="F1603" s="78"/>
      <c r="G1603" s="78"/>
      <c r="H1603" s="78"/>
      <c r="I1603" s="8"/>
      <c r="J1603" s="8"/>
      <c r="K1603" s="78"/>
      <c r="L1603" s="78"/>
      <c r="M1603" s="8" t="str">
        <f t="shared" ref="M1603:M1666" si="87">+D1603&amp;K1603&amp;L1603</f>
        <v/>
      </c>
      <c r="N1603" s="125"/>
      <c r="O1603" s="126"/>
      <c r="P1603" s="96"/>
      <c r="Q1603" s="79"/>
      <c r="R1603" s="96"/>
      <c r="S1603" s="80"/>
      <c r="T1603" s="96"/>
      <c r="U1603" s="79"/>
      <c r="V1603" s="96"/>
      <c r="W1603" s="80"/>
    </row>
    <row r="1604" spans="2:23" x14ac:dyDescent="0.25">
      <c r="B1604" s="78"/>
      <c r="C1604" s="72"/>
      <c r="D1604" s="8" t="str">
        <f t="shared" ref="D1604:D1667" si="88">+B1604&amp;C1604</f>
        <v/>
      </c>
      <c r="E1604" s="8"/>
      <c r="F1604" s="78"/>
      <c r="G1604" s="78"/>
      <c r="H1604" s="78"/>
      <c r="I1604" s="8"/>
      <c r="J1604" s="8"/>
      <c r="K1604" s="78"/>
      <c r="L1604" s="78"/>
      <c r="M1604" s="8" t="str">
        <f t="shared" si="87"/>
        <v/>
      </c>
      <c r="N1604" s="125"/>
      <c r="O1604" s="126"/>
      <c r="P1604" s="96"/>
      <c r="Q1604" s="79"/>
      <c r="R1604" s="96"/>
      <c r="S1604" s="80"/>
      <c r="T1604" s="96"/>
      <c r="U1604" s="79"/>
      <c r="V1604" s="96"/>
      <c r="W1604" s="80"/>
    </row>
    <row r="1605" spans="2:23" x14ac:dyDescent="0.25">
      <c r="B1605" s="78"/>
      <c r="C1605" s="72"/>
      <c r="D1605" s="8" t="str">
        <f t="shared" si="88"/>
        <v/>
      </c>
      <c r="E1605" s="8"/>
      <c r="F1605" s="78"/>
      <c r="G1605" s="78"/>
      <c r="H1605" s="78"/>
      <c r="I1605" s="8"/>
      <c r="J1605" s="8"/>
      <c r="K1605" s="78"/>
      <c r="L1605" s="78"/>
      <c r="M1605" s="8" t="str">
        <f t="shared" si="87"/>
        <v/>
      </c>
      <c r="N1605" s="125"/>
      <c r="O1605" s="126"/>
      <c r="P1605" s="96"/>
      <c r="Q1605" s="79"/>
      <c r="R1605" s="96"/>
      <c r="S1605" s="80"/>
      <c r="T1605" s="96"/>
      <c r="U1605" s="79"/>
      <c r="V1605" s="96"/>
      <c r="W1605" s="80"/>
    </row>
    <row r="1606" spans="2:23" x14ac:dyDescent="0.25">
      <c r="B1606" s="78"/>
      <c r="C1606" s="72"/>
      <c r="D1606" s="8" t="str">
        <f t="shared" si="88"/>
        <v/>
      </c>
      <c r="E1606" s="8"/>
      <c r="F1606" s="78"/>
      <c r="G1606" s="78"/>
      <c r="H1606" s="78"/>
      <c r="I1606" s="8"/>
      <c r="J1606" s="8"/>
      <c r="K1606" s="78"/>
      <c r="L1606" s="78"/>
      <c r="M1606" s="8" t="str">
        <f t="shared" si="87"/>
        <v/>
      </c>
      <c r="N1606" s="125"/>
      <c r="O1606" s="126"/>
      <c r="P1606" s="96"/>
      <c r="Q1606" s="79"/>
      <c r="R1606" s="96"/>
      <c r="S1606" s="80"/>
      <c r="T1606" s="96"/>
      <c r="U1606" s="79"/>
      <c r="V1606" s="96"/>
      <c r="W1606" s="80"/>
    </row>
    <row r="1607" spans="2:23" x14ac:dyDescent="0.25">
      <c r="B1607" s="78"/>
      <c r="C1607" s="72"/>
      <c r="D1607" s="8" t="str">
        <f t="shared" si="88"/>
        <v/>
      </c>
      <c r="E1607" s="8"/>
      <c r="F1607" s="78"/>
      <c r="G1607" s="78"/>
      <c r="H1607" s="78"/>
      <c r="I1607" s="8"/>
      <c r="J1607" s="8"/>
      <c r="K1607" s="78"/>
      <c r="L1607" s="78"/>
      <c r="M1607" s="8" t="str">
        <f t="shared" si="87"/>
        <v/>
      </c>
      <c r="N1607" s="125"/>
      <c r="O1607" s="126"/>
      <c r="P1607" s="96"/>
      <c r="Q1607" s="79"/>
      <c r="R1607" s="96"/>
      <c r="S1607" s="80"/>
      <c r="T1607" s="96"/>
      <c r="U1607" s="79"/>
      <c r="V1607" s="96"/>
      <c r="W1607" s="80"/>
    </row>
    <row r="1608" spans="2:23" x14ac:dyDescent="0.25">
      <c r="B1608" s="78"/>
      <c r="C1608" s="72"/>
      <c r="D1608" s="8" t="str">
        <f t="shared" si="88"/>
        <v/>
      </c>
      <c r="E1608" s="8"/>
      <c r="F1608" s="78"/>
      <c r="G1608" s="78"/>
      <c r="H1608" s="78"/>
      <c r="I1608" s="8"/>
      <c r="J1608" s="8"/>
      <c r="K1608" s="78"/>
      <c r="L1608" s="78"/>
      <c r="M1608" s="8" t="str">
        <f t="shared" si="87"/>
        <v/>
      </c>
      <c r="N1608" s="125"/>
      <c r="O1608" s="126"/>
      <c r="P1608" s="96"/>
      <c r="Q1608" s="79"/>
      <c r="R1608" s="96"/>
      <c r="S1608" s="80"/>
      <c r="T1608" s="96"/>
      <c r="U1608" s="79"/>
      <c r="V1608" s="96"/>
      <c r="W1608" s="80"/>
    </row>
    <row r="1609" spans="2:23" x14ac:dyDescent="0.25">
      <c r="B1609" s="78"/>
      <c r="C1609" s="72"/>
      <c r="D1609" s="8" t="str">
        <f t="shared" si="88"/>
        <v/>
      </c>
      <c r="E1609" s="8"/>
      <c r="F1609" s="78"/>
      <c r="G1609" s="78"/>
      <c r="H1609" s="78"/>
      <c r="I1609" s="8"/>
      <c r="J1609" s="8"/>
      <c r="K1609" s="78"/>
      <c r="L1609" s="78"/>
      <c r="M1609" s="8" t="str">
        <f t="shared" si="87"/>
        <v/>
      </c>
      <c r="N1609" s="125"/>
      <c r="O1609" s="126"/>
      <c r="P1609" s="96"/>
      <c r="Q1609" s="79"/>
      <c r="R1609" s="96"/>
      <c r="S1609" s="80"/>
      <c r="T1609" s="96"/>
      <c r="U1609" s="79"/>
      <c r="V1609" s="96"/>
      <c r="W1609" s="80"/>
    </row>
    <row r="1610" spans="2:23" x14ac:dyDescent="0.25">
      <c r="B1610" s="78"/>
      <c r="C1610" s="72"/>
      <c r="D1610" s="8" t="str">
        <f t="shared" si="88"/>
        <v/>
      </c>
      <c r="E1610" s="8"/>
      <c r="F1610" s="78"/>
      <c r="G1610" s="78"/>
      <c r="H1610" s="78"/>
      <c r="I1610" s="8"/>
      <c r="J1610" s="8"/>
      <c r="K1610" s="78"/>
      <c r="L1610" s="78"/>
      <c r="M1610" s="8" t="str">
        <f t="shared" si="87"/>
        <v/>
      </c>
      <c r="N1610" s="125"/>
      <c r="O1610" s="126"/>
      <c r="P1610" s="96"/>
      <c r="Q1610" s="79"/>
      <c r="R1610" s="96"/>
      <c r="S1610" s="80"/>
      <c r="T1610" s="96"/>
      <c r="U1610" s="79"/>
      <c r="V1610" s="96"/>
      <c r="W1610" s="80"/>
    </row>
    <row r="1611" spans="2:23" x14ac:dyDescent="0.25">
      <c r="B1611" s="78"/>
      <c r="C1611" s="72"/>
      <c r="D1611" s="8" t="str">
        <f t="shared" si="88"/>
        <v/>
      </c>
      <c r="E1611" s="8"/>
      <c r="F1611" s="78"/>
      <c r="G1611" s="78"/>
      <c r="H1611" s="78"/>
      <c r="I1611" s="8"/>
      <c r="J1611" s="8"/>
      <c r="K1611" s="78"/>
      <c r="L1611" s="78"/>
      <c r="M1611" s="8" t="str">
        <f t="shared" si="87"/>
        <v/>
      </c>
      <c r="N1611" s="125"/>
      <c r="O1611" s="126"/>
      <c r="P1611" s="96"/>
      <c r="Q1611" s="79"/>
      <c r="R1611" s="96"/>
      <c r="S1611" s="80"/>
      <c r="T1611" s="96"/>
      <c r="U1611" s="79"/>
      <c r="V1611" s="96"/>
      <c r="W1611" s="80"/>
    </row>
    <row r="1612" spans="2:23" x14ac:dyDescent="0.25">
      <c r="B1612" s="78"/>
      <c r="C1612" s="72"/>
      <c r="D1612" s="8" t="str">
        <f t="shared" si="88"/>
        <v/>
      </c>
      <c r="E1612" s="8"/>
      <c r="F1612" s="78"/>
      <c r="G1612" s="78"/>
      <c r="H1612" s="78"/>
      <c r="I1612" s="8"/>
      <c r="J1612" s="8"/>
      <c r="K1612" s="78"/>
      <c r="L1612" s="78"/>
      <c r="M1612" s="8" t="str">
        <f t="shared" si="87"/>
        <v/>
      </c>
      <c r="N1612" s="125"/>
      <c r="O1612" s="126"/>
      <c r="P1612" s="96"/>
      <c r="Q1612" s="79"/>
      <c r="R1612" s="96"/>
      <c r="S1612" s="80"/>
      <c r="T1612" s="96"/>
      <c r="U1612" s="79"/>
      <c r="V1612" s="96"/>
      <c r="W1612" s="80"/>
    </row>
    <row r="1613" spans="2:23" x14ac:dyDescent="0.25">
      <c r="B1613" s="78"/>
      <c r="C1613" s="72"/>
      <c r="D1613" s="8" t="str">
        <f t="shared" si="88"/>
        <v/>
      </c>
      <c r="E1613" s="8"/>
      <c r="F1613" s="78"/>
      <c r="G1613" s="78"/>
      <c r="H1613" s="78"/>
      <c r="I1613" s="8"/>
      <c r="J1613" s="8"/>
      <c r="K1613" s="78"/>
      <c r="L1613" s="78"/>
      <c r="M1613" s="8" t="str">
        <f t="shared" si="87"/>
        <v/>
      </c>
      <c r="N1613" s="125"/>
      <c r="O1613" s="126"/>
      <c r="P1613" s="96"/>
      <c r="Q1613" s="79"/>
      <c r="R1613" s="96"/>
      <c r="S1613" s="80"/>
      <c r="T1613" s="96"/>
      <c r="U1613" s="79"/>
      <c r="V1613" s="96"/>
      <c r="W1613" s="80"/>
    </row>
    <row r="1614" spans="2:23" x14ac:dyDescent="0.25">
      <c r="B1614" s="78"/>
      <c r="C1614" s="72"/>
      <c r="D1614" s="8" t="str">
        <f t="shared" si="88"/>
        <v/>
      </c>
      <c r="E1614" s="8"/>
      <c r="F1614" s="78"/>
      <c r="G1614" s="78"/>
      <c r="H1614" s="78"/>
      <c r="I1614" s="8"/>
      <c r="J1614" s="8"/>
      <c r="K1614" s="78"/>
      <c r="L1614" s="78"/>
      <c r="M1614" s="8" t="str">
        <f t="shared" si="87"/>
        <v/>
      </c>
      <c r="N1614" s="125"/>
      <c r="O1614" s="126"/>
      <c r="P1614" s="96"/>
      <c r="Q1614" s="79"/>
      <c r="R1614" s="96"/>
      <c r="S1614" s="80"/>
      <c r="T1614" s="96"/>
      <c r="U1614" s="79"/>
      <c r="V1614" s="96"/>
      <c r="W1614" s="80"/>
    </row>
    <row r="1615" spans="2:23" x14ac:dyDescent="0.25">
      <c r="B1615" s="78"/>
      <c r="C1615" s="72"/>
      <c r="D1615" s="8" t="str">
        <f t="shared" si="88"/>
        <v/>
      </c>
      <c r="E1615" s="8"/>
      <c r="F1615" s="78"/>
      <c r="G1615" s="78"/>
      <c r="H1615" s="78"/>
      <c r="I1615" s="8"/>
      <c r="J1615" s="8"/>
      <c r="K1615" s="78"/>
      <c r="L1615" s="78"/>
      <c r="M1615" s="8" t="str">
        <f t="shared" si="87"/>
        <v/>
      </c>
      <c r="N1615" s="125"/>
      <c r="O1615" s="126"/>
      <c r="P1615" s="96"/>
      <c r="Q1615" s="79"/>
      <c r="R1615" s="96"/>
      <c r="S1615" s="80"/>
      <c r="T1615" s="96"/>
      <c r="U1615" s="79"/>
      <c r="V1615" s="96"/>
      <c r="W1615" s="80"/>
    </row>
    <row r="1616" spans="2:23" x14ac:dyDescent="0.25">
      <c r="B1616" s="78"/>
      <c r="C1616" s="72"/>
      <c r="D1616" s="8" t="str">
        <f t="shared" si="88"/>
        <v/>
      </c>
      <c r="E1616" s="8"/>
      <c r="F1616" s="78"/>
      <c r="G1616" s="78"/>
      <c r="H1616" s="78"/>
      <c r="I1616" s="8"/>
      <c r="J1616" s="8"/>
      <c r="K1616" s="78"/>
      <c r="L1616" s="78"/>
      <c r="M1616" s="8" t="str">
        <f t="shared" si="87"/>
        <v/>
      </c>
      <c r="N1616" s="125"/>
      <c r="O1616" s="126"/>
      <c r="P1616" s="96"/>
      <c r="Q1616" s="79"/>
      <c r="R1616" s="96"/>
      <c r="S1616" s="80"/>
      <c r="T1616" s="96"/>
      <c r="U1616" s="79"/>
      <c r="V1616" s="96"/>
      <c r="W1616" s="80"/>
    </row>
    <row r="1617" spans="2:23" x14ac:dyDescent="0.25">
      <c r="B1617" s="78"/>
      <c r="C1617" s="72"/>
      <c r="D1617" s="8" t="str">
        <f t="shared" si="88"/>
        <v/>
      </c>
      <c r="E1617" s="8"/>
      <c r="F1617" s="78"/>
      <c r="G1617" s="78"/>
      <c r="H1617" s="78"/>
      <c r="I1617" s="8"/>
      <c r="J1617" s="8"/>
      <c r="K1617" s="78"/>
      <c r="L1617" s="78"/>
      <c r="M1617" s="8" t="str">
        <f t="shared" si="87"/>
        <v/>
      </c>
      <c r="N1617" s="125"/>
      <c r="O1617" s="126"/>
      <c r="P1617" s="96"/>
      <c r="Q1617" s="79"/>
      <c r="R1617" s="96"/>
      <c r="S1617" s="80"/>
      <c r="T1617" s="96"/>
      <c r="U1617" s="79"/>
      <c r="V1617" s="96"/>
      <c r="W1617" s="80"/>
    </row>
    <row r="1618" spans="2:23" x14ac:dyDescent="0.25">
      <c r="B1618" s="78"/>
      <c r="C1618" s="72"/>
      <c r="D1618" s="8" t="str">
        <f t="shared" si="88"/>
        <v/>
      </c>
      <c r="E1618" s="8"/>
      <c r="F1618" s="78"/>
      <c r="G1618" s="78"/>
      <c r="H1618" s="78"/>
      <c r="I1618" s="8"/>
      <c r="J1618" s="8"/>
      <c r="K1618" s="78"/>
      <c r="L1618" s="78"/>
      <c r="M1618" s="8" t="str">
        <f t="shared" si="87"/>
        <v/>
      </c>
      <c r="N1618" s="125"/>
      <c r="O1618" s="126"/>
      <c r="P1618" s="96"/>
      <c r="Q1618" s="79"/>
      <c r="R1618" s="96"/>
      <c r="S1618" s="80"/>
      <c r="T1618" s="96"/>
      <c r="U1618" s="79"/>
      <c r="V1618" s="96"/>
      <c r="W1618" s="80"/>
    </row>
    <row r="1619" spans="2:23" x14ac:dyDescent="0.25">
      <c r="B1619" s="78"/>
      <c r="C1619" s="72"/>
      <c r="D1619" s="8" t="str">
        <f t="shared" si="88"/>
        <v/>
      </c>
      <c r="E1619" s="8"/>
      <c r="F1619" s="78"/>
      <c r="G1619" s="78"/>
      <c r="H1619" s="78"/>
      <c r="I1619" s="8"/>
      <c r="J1619" s="8"/>
      <c r="K1619" s="78"/>
      <c r="L1619" s="78"/>
      <c r="M1619" s="8" t="str">
        <f t="shared" si="87"/>
        <v/>
      </c>
      <c r="N1619" s="125"/>
      <c r="O1619" s="126"/>
      <c r="P1619" s="96"/>
      <c r="Q1619" s="79"/>
      <c r="R1619" s="96"/>
      <c r="S1619" s="80"/>
      <c r="T1619" s="96"/>
      <c r="U1619" s="79"/>
      <c r="V1619" s="96"/>
      <c r="W1619" s="80"/>
    </row>
    <row r="1620" spans="2:23" x14ac:dyDescent="0.25">
      <c r="B1620" s="78"/>
      <c r="C1620" s="72"/>
      <c r="D1620" s="8" t="str">
        <f t="shared" si="88"/>
        <v/>
      </c>
      <c r="E1620" s="8"/>
      <c r="F1620" s="78"/>
      <c r="G1620" s="78"/>
      <c r="H1620" s="78"/>
      <c r="I1620" s="8"/>
      <c r="J1620" s="8"/>
      <c r="K1620" s="78"/>
      <c r="L1620" s="78"/>
      <c r="M1620" s="8" t="str">
        <f t="shared" si="87"/>
        <v/>
      </c>
      <c r="N1620" s="125"/>
      <c r="O1620" s="126"/>
      <c r="P1620" s="96"/>
      <c r="Q1620" s="79"/>
      <c r="R1620" s="96"/>
      <c r="S1620" s="80"/>
      <c r="T1620" s="96"/>
      <c r="U1620" s="79"/>
      <c r="V1620" s="96"/>
      <c r="W1620" s="80"/>
    </row>
    <row r="1621" spans="2:23" x14ac:dyDescent="0.25">
      <c r="B1621" s="78"/>
      <c r="C1621" s="72"/>
      <c r="D1621" s="8" t="str">
        <f t="shared" si="88"/>
        <v/>
      </c>
      <c r="E1621" s="8"/>
      <c r="F1621" s="78"/>
      <c r="G1621" s="78"/>
      <c r="H1621" s="78"/>
      <c r="I1621" s="8"/>
      <c r="J1621" s="8"/>
      <c r="K1621" s="78"/>
      <c r="L1621" s="78"/>
      <c r="M1621" s="8" t="str">
        <f t="shared" si="87"/>
        <v/>
      </c>
      <c r="N1621" s="125"/>
      <c r="O1621" s="126"/>
      <c r="P1621" s="96"/>
      <c r="Q1621" s="79"/>
      <c r="R1621" s="96"/>
      <c r="S1621" s="80"/>
      <c r="T1621" s="96"/>
      <c r="U1621" s="79"/>
      <c r="V1621" s="96"/>
      <c r="W1621" s="80"/>
    </row>
    <row r="1622" spans="2:23" x14ac:dyDescent="0.25">
      <c r="B1622" s="78"/>
      <c r="C1622" s="72"/>
      <c r="D1622" s="8" t="str">
        <f t="shared" si="88"/>
        <v/>
      </c>
      <c r="E1622" s="8"/>
      <c r="F1622" s="78"/>
      <c r="G1622" s="78"/>
      <c r="H1622" s="78"/>
      <c r="I1622" s="8"/>
      <c r="J1622" s="8"/>
      <c r="K1622" s="78"/>
      <c r="L1622" s="78"/>
      <c r="M1622" s="8" t="str">
        <f t="shared" si="87"/>
        <v/>
      </c>
      <c r="N1622" s="125"/>
      <c r="O1622" s="126"/>
      <c r="P1622" s="96"/>
      <c r="Q1622" s="79"/>
      <c r="R1622" s="96"/>
      <c r="S1622" s="80"/>
      <c r="T1622" s="96"/>
      <c r="U1622" s="79"/>
      <c r="V1622" s="96"/>
      <c r="W1622" s="80"/>
    </row>
    <row r="1623" spans="2:23" x14ac:dyDescent="0.25">
      <c r="B1623" s="78"/>
      <c r="C1623" s="72"/>
      <c r="D1623" s="8" t="str">
        <f t="shared" si="88"/>
        <v/>
      </c>
      <c r="E1623" s="8"/>
      <c r="F1623" s="78"/>
      <c r="G1623" s="78"/>
      <c r="H1623" s="78"/>
      <c r="I1623" s="8"/>
      <c r="J1623" s="8"/>
      <c r="K1623" s="78"/>
      <c r="L1623" s="78"/>
      <c r="M1623" s="8" t="str">
        <f t="shared" si="87"/>
        <v/>
      </c>
      <c r="N1623" s="125"/>
      <c r="O1623" s="126"/>
      <c r="P1623" s="96"/>
      <c r="Q1623" s="79"/>
      <c r="R1623" s="96"/>
      <c r="S1623" s="80"/>
      <c r="T1623" s="96"/>
      <c r="U1623" s="79"/>
      <c r="V1623" s="96"/>
      <c r="W1623" s="80"/>
    </row>
    <row r="1624" spans="2:23" x14ac:dyDescent="0.25">
      <c r="B1624" s="78"/>
      <c r="C1624" s="72"/>
      <c r="D1624" s="8" t="str">
        <f t="shared" si="88"/>
        <v/>
      </c>
      <c r="E1624" s="8"/>
      <c r="F1624" s="78"/>
      <c r="G1624" s="78"/>
      <c r="H1624" s="78"/>
      <c r="I1624" s="8"/>
      <c r="J1624" s="8"/>
      <c r="K1624" s="78"/>
      <c r="L1624" s="78"/>
      <c r="M1624" s="8" t="str">
        <f t="shared" si="87"/>
        <v/>
      </c>
      <c r="N1624" s="125"/>
      <c r="O1624" s="126"/>
      <c r="P1624" s="96"/>
      <c r="Q1624" s="79"/>
      <c r="R1624" s="96"/>
      <c r="S1624" s="80"/>
      <c r="T1624" s="96"/>
      <c r="U1624" s="79"/>
      <c r="V1624" s="96"/>
      <c r="W1624" s="80"/>
    </row>
    <row r="1625" spans="2:23" x14ac:dyDescent="0.25">
      <c r="B1625" s="78"/>
      <c r="C1625" s="72"/>
      <c r="D1625" s="8" t="str">
        <f t="shared" si="88"/>
        <v/>
      </c>
      <c r="E1625" s="8"/>
      <c r="F1625" s="78"/>
      <c r="G1625" s="78"/>
      <c r="H1625" s="78"/>
      <c r="I1625" s="8"/>
      <c r="J1625" s="8"/>
      <c r="K1625" s="78"/>
      <c r="L1625" s="78"/>
      <c r="M1625" s="8" t="str">
        <f t="shared" si="87"/>
        <v/>
      </c>
      <c r="N1625" s="125"/>
      <c r="O1625" s="126"/>
      <c r="P1625" s="96"/>
      <c r="Q1625" s="79"/>
      <c r="R1625" s="96"/>
      <c r="S1625" s="80"/>
      <c r="T1625" s="96"/>
      <c r="U1625" s="79"/>
      <c r="V1625" s="96"/>
      <c r="W1625" s="80"/>
    </row>
    <row r="1626" spans="2:23" x14ac:dyDescent="0.25">
      <c r="B1626" s="78"/>
      <c r="C1626" s="72"/>
      <c r="D1626" s="8" t="str">
        <f t="shared" si="88"/>
        <v/>
      </c>
      <c r="E1626" s="8"/>
      <c r="F1626" s="78"/>
      <c r="G1626" s="78"/>
      <c r="H1626" s="78"/>
      <c r="I1626" s="8"/>
      <c r="J1626" s="8"/>
      <c r="K1626" s="78"/>
      <c r="L1626" s="78"/>
      <c r="M1626" s="8" t="str">
        <f t="shared" si="87"/>
        <v/>
      </c>
      <c r="N1626" s="125"/>
      <c r="O1626" s="126"/>
      <c r="P1626" s="96"/>
      <c r="Q1626" s="79"/>
      <c r="R1626" s="96"/>
      <c r="S1626" s="80"/>
      <c r="T1626" s="96"/>
      <c r="U1626" s="79"/>
      <c r="V1626" s="96"/>
      <c r="W1626" s="80"/>
    </row>
    <row r="1627" spans="2:23" x14ac:dyDescent="0.25">
      <c r="B1627" s="78"/>
      <c r="C1627" s="72"/>
      <c r="D1627" s="8" t="str">
        <f t="shared" si="88"/>
        <v/>
      </c>
      <c r="E1627" s="8"/>
      <c r="F1627" s="78"/>
      <c r="G1627" s="78"/>
      <c r="H1627" s="78"/>
      <c r="I1627" s="8"/>
      <c r="J1627" s="8"/>
      <c r="K1627" s="78"/>
      <c r="L1627" s="78"/>
      <c r="M1627" s="8" t="str">
        <f t="shared" si="87"/>
        <v/>
      </c>
      <c r="N1627" s="125"/>
      <c r="O1627" s="126"/>
      <c r="P1627" s="96"/>
      <c r="Q1627" s="79"/>
      <c r="R1627" s="96"/>
      <c r="S1627" s="80"/>
      <c r="T1627" s="96"/>
      <c r="U1627" s="79"/>
      <c r="V1627" s="96"/>
      <c r="W1627" s="80"/>
    </row>
    <row r="1628" spans="2:23" x14ac:dyDescent="0.25">
      <c r="B1628" s="78"/>
      <c r="C1628" s="72"/>
      <c r="D1628" s="8" t="str">
        <f t="shared" si="88"/>
        <v/>
      </c>
      <c r="E1628" s="8"/>
      <c r="F1628" s="78"/>
      <c r="G1628" s="78"/>
      <c r="H1628" s="78"/>
      <c r="I1628" s="8"/>
      <c r="J1628" s="8"/>
      <c r="K1628" s="78"/>
      <c r="L1628" s="78"/>
      <c r="M1628" s="8" t="str">
        <f t="shared" si="87"/>
        <v/>
      </c>
      <c r="N1628" s="125"/>
      <c r="O1628" s="126"/>
      <c r="P1628" s="96"/>
      <c r="Q1628" s="79"/>
      <c r="R1628" s="96"/>
      <c r="S1628" s="80"/>
      <c r="T1628" s="96"/>
      <c r="U1628" s="79"/>
      <c r="V1628" s="96"/>
      <c r="W1628" s="80"/>
    </row>
    <row r="1629" spans="2:23" x14ac:dyDescent="0.25">
      <c r="B1629" s="78"/>
      <c r="C1629" s="72"/>
      <c r="D1629" s="8" t="str">
        <f t="shared" si="88"/>
        <v/>
      </c>
      <c r="E1629" s="8"/>
      <c r="F1629" s="78"/>
      <c r="G1629" s="78"/>
      <c r="H1629" s="78"/>
      <c r="I1629" s="8"/>
      <c r="J1629" s="8"/>
      <c r="K1629" s="78"/>
      <c r="L1629" s="78"/>
      <c r="M1629" s="8" t="str">
        <f t="shared" si="87"/>
        <v/>
      </c>
      <c r="N1629" s="125"/>
      <c r="O1629" s="126"/>
      <c r="P1629" s="96"/>
      <c r="Q1629" s="79"/>
      <c r="R1629" s="96"/>
      <c r="S1629" s="80"/>
      <c r="T1629" s="96"/>
      <c r="U1629" s="79"/>
      <c r="V1629" s="96"/>
      <c r="W1629" s="80"/>
    </row>
    <row r="1630" spans="2:23" x14ac:dyDescent="0.25">
      <c r="B1630" s="78"/>
      <c r="C1630" s="72"/>
      <c r="D1630" s="8" t="str">
        <f t="shared" si="88"/>
        <v/>
      </c>
      <c r="E1630" s="8"/>
      <c r="F1630" s="78"/>
      <c r="G1630" s="78"/>
      <c r="H1630" s="78"/>
      <c r="I1630" s="8"/>
      <c r="J1630" s="8"/>
      <c r="K1630" s="78"/>
      <c r="L1630" s="78"/>
      <c r="M1630" s="8" t="str">
        <f t="shared" si="87"/>
        <v/>
      </c>
      <c r="N1630" s="125"/>
      <c r="O1630" s="126"/>
      <c r="P1630" s="96"/>
      <c r="Q1630" s="79"/>
      <c r="R1630" s="96"/>
      <c r="S1630" s="80"/>
      <c r="T1630" s="96"/>
      <c r="U1630" s="79"/>
      <c r="V1630" s="96"/>
      <c r="W1630" s="80"/>
    </row>
    <row r="1631" spans="2:23" x14ac:dyDescent="0.25">
      <c r="B1631" s="78"/>
      <c r="C1631" s="72"/>
      <c r="D1631" s="8" t="str">
        <f t="shared" si="88"/>
        <v/>
      </c>
      <c r="E1631" s="8"/>
      <c r="F1631" s="78"/>
      <c r="G1631" s="78"/>
      <c r="H1631" s="78"/>
      <c r="I1631" s="8"/>
      <c r="J1631" s="8"/>
      <c r="K1631" s="78"/>
      <c r="L1631" s="78"/>
      <c r="M1631" s="8" t="str">
        <f t="shared" si="87"/>
        <v/>
      </c>
      <c r="N1631" s="125"/>
      <c r="O1631" s="126"/>
      <c r="P1631" s="96"/>
      <c r="Q1631" s="79"/>
      <c r="R1631" s="96"/>
      <c r="S1631" s="80"/>
      <c r="T1631" s="96"/>
      <c r="U1631" s="79"/>
      <c r="V1631" s="96"/>
      <c r="W1631" s="80"/>
    </row>
    <row r="1632" spans="2:23" x14ac:dyDescent="0.25">
      <c r="B1632" s="78"/>
      <c r="C1632" s="72"/>
      <c r="D1632" s="8" t="str">
        <f t="shared" si="88"/>
        <v/>
      </c>
      <c r="E1632" s="8"/>
      <c r="F1632" s="78"/>
      <c r="G1632" s="78"/>
      <c r="H1632" s="78"/>
      <c r="I1632" s="8"/>
      <c r="J1632" s="8"/>
      <c r="K1632" s="78"/>
      <c r="L1632" s="78"/>
      <c r="M1632" s="8" t="str">
        <f t="shared" si="87"/>
        <v/>
      </c>
      <c r="N1632" s="125"/>
      <c r="O1632" s="126"/>
      <c r="P1632" s="96"/>
      <c r="Q1632" s="79"/>
      <c r="R1632" s="96"/>
      <c r="S1632" s="80"/>
      <c r="T1632" s="96"/>
      <c r="U1632" s="79"/>
      <c r="V1632" s="96"/>
      <c r="W1632" s="80"/>
    </row>
    <row r="1633" spans="2:23" x14ac:dyDescent="0.25">
      <c r="B1633" s="78"/>
      <c r="C1633" s="72"/>
      <c r="D1633" s="8" t="str">
        <f t="shared" si="88"/>
        <v/>
      </c>
      <c r="E1633" s="8"/>
      <c r="F1633" s="78"/>
      <c r="G1633" s="78"/>
      <c r="H1633" s="78"/>
      <c r="I1633" s="8"/>
      <c r="J1633" s="8"/>
      <c r="K1633" s="78"/>
      <c r="L1633" s="78"/>
      <c r="M1633" s="8" t="str">
        <f t="shared" si="87"/>
        <v/>
      </c>
      <c r="N1633" s="125"/>
      <c r="O1633" s="126"/>
      <c r="P1633" s="96"/>
      <c r="Q1633" s="79"/>
      <c r="R1633" s="96"/>
      <c r="S1633" s="80"/>
      <c r="T1633" s="96"/>
      <c r="U1633" s="79"/>
      <c r="V1633" s="96"/>
      <c r="W1633" s="80"/>
    </row>
    <row r="1634" spans="2:23" x14ac:dyDescent="0.25">
      <c r="B1634" s="78"/>
      <c r="C1634" s="72"/>
      <c r="D1634" s="8" t="str">
        <f t="shared" si="88"/>
        <v/>
      </c>
      <c r="E1634" s="8"/>
      <c r="F1634" s="78"/>
      <c r="G1634" s="78"/>
      <c r="H1634" s="78"/>
      <c r="I1634" s="8"/>
      <c r="J1634" s="8"/>
      <c r="K1634" s="78"/>
      <c r="L1634" s="78"/>
      <c r="M1634" s="8" t="str">
        <f t="shared" si="87"/>
        <v/>
      </c>
      <c r="N1634" s="125"/>
      <c r="O1634" s="126"/>
      <c r="P1634" s="96"/>
      <c r="Q1634" s="79"/>
      <c r="R1634" s="96"/>
      <c r="S1634" s="80"/>
      <c r="T1634" s="96"/>
      <c r="U1634" s="79"/>
      <c r="V1634" s="96"/>
      <c r="W1634" s="80"/>
    </row>
    <row r="1635" spans="2:23" x14ac:dyDescent="0.25">
      <c r="B1635" s="78"/>
      <c r="C1635" s="72"/>
      <c r="D1635" s="8" t="str">
        <f t="shared" si="88"/>
        <v/>
      </c>
      <c r="E1635" s="8"/>
      <c r="F1635" s="78"/>
      <c r="G1635" s="78"/>
      <c r="H1635" s="78"/>
      <c r="I1635" s="8"/>
      <c r="J1635" s="8"/>
      <c r="K1635" s="78"/>
      <c r="L1635" s="78"/>
      <c r="M1635" s="8" t="str">
        <f t="shared" si="87"/>
        <v/>
      </c>
      <c r="N1635" s="125"/>
      <c r="O1635" s="126"/>
      <c r="P1635" s="96"/>
      <c r="Q1635" s="79"/>
      <c r="R1635" s="96"/>
      <c r="S1635" s="80"/>
      <c r="T1635" s="96"/>
      <c r="U1635" s="79"/>
      <c r="V1635" s="96"/>
      <c r="W1635" s="80"/>
    </row>
    <row r="1636" spans="2:23" x14ac:dyDescent="0.25">
      <c r="B1636" s="78"/>
      <c r="C1636" s="72"/>
      <c r="D1636" s="8" t="str">
        <f t="shared" si="88"/>
        <v/>
      </c>
      <c r="E1636" s="8"/>
      <c r="F1636" s="78"/>
      <c r="G1636" s="78"/>
      <c r="H1636" s="78"/>
      <c r="I1636" s="8"/>
      <c r="J1636" s="8"/>
      <c r="K1636" s="78"/>
      <c r="L1636" s="78"/>
      <c r="M1636" s="8" t="str">
        <f t="shared" si="87"/>
        <v/>
      </c>
      <c r="N1636" s="125"/>
      <c r="O1636" s="126"/>
      <c r="P1636" s="96"/>
      <c r="Q1636" s="79"/>
      <c r="R1636" s="96"/>
      <c r="S1636" s="80"/>
      <c r="T1636" s="96"/>
      <c r="U1636" s="79"/>
      <c r="V1636" s="96"/>
      <c r="W1636" s="80"/>
    </row>
    <row r="1637" spans="2:23" x14ac:dyDescent="0.25">
      <c r="B1637" s="78"/>
      <c r="C1637" s="72"/>
      <c r="D1637" s="8" t="str">
        <f t="shared" si="88"/>
        <v/>
      </c>
      <c r="E1637" s="8"/>
      <c r="F1637" s="78"/>
      <c r="G1637" s="78"/>
      <c r="H1637" s="78"/>
      <c r="I1637" s="8"/>
      <c r="J1637" s="8"/>
      <c r="K1637" s="78"/>
      <c r="L1637" s="78"/>
      <c r="M1637" s="8" t="str">
        <f t="shared" si="87"/>
        <v/>
      </c>
      <c r="N1637" s="125"/>
      <c r="O1637" s="126"/>
      <c r="P1637" s="96"/>
      <c r="Q1637" s="79"/>
      <c r="R1637" s="96"/>
      <c r="S1637" s="80"/>
      <c r="T1637" s="96"/>
      <c r="U1637" s="79"/>
      <c r="V1637" s="96"/>
      <c r="W1637" s="80"/>
    </row>
    <row r="1638" spans="2:23" x14ac:dyDescent="0.25">
      <c r="B1638" s="78"/>
      <c r="C1638" s="72"/>
      <c r="D1638" s="8" t="str">
        <f t="shared" si="88"/>
        <v/>
      </c>
      <c r="E1638" s="8"/>
      <c r="F1638" s="78"/>
      <c r="G1638" s="78"/>
      <c r="H1638" s="78"/>
      <c r="I1638" s="8"/>
      <c r="J1638" s="8"/>
      <c r="K1638" s="78"/>
      <c r="L1638" s="78"/>
      <c r="M1638" s="8" t="str">
        <f t="shared" si="87"/>
        <v/>
      </c>
      <c r="N1638" s="125"/>
      <c r="O1638" s="126"/>
      <c r="P1638" s="96"/>
      <c r="Q1638" s="79"/>
      <c r="R1638" s="96"/>
      <c r="S1638" s="80"/>
      <c r="T1638" s="96"/>
      <c r="U1638" s="79"/>
      <c r="V1638" s="96"/>
      <c r="W1638" s="80"/>
    </row>
    <row r="1639" spans="2:23" x14ac:dyDescent="0.25">
      <c r="B1639" s="78"/>
      <c r="C1639" s="72"/>
      <c r="D1639" s="8" t="str">
        <f t="shared" si="88"/>
        <v/>
      </c>
      <c r="E1639" s="8"/>
      <c r="F1639" s="78"/>
      <c r="G1639" s="78"/>
      <c r="H1639" s="78"/>
      <c r="I1639" s="8"/>
      <c r="J1639" s="8"/>
      <c r="K1639" s="78"/>
      <c r="L1639" s="78"/>
      <c r="M1639" s="8" t="str">
        <f t="shared" si="87"/>
        <v/>
      </c>
      <c r="N1639" s="125"/>
      <c r="O1639" s="126"/>
      <c r="P1639" s="96"/>
      <c r="Q1639" s="79"/>
      <c r="R1639" s="96"/>
      <c r="S1639" s="80"/>
      <c r="T1639" s="96"/>
      <c r="U1639" s="79"/>
      <c r="V1639" s="96"/>
      <c r="W1639" s="80"/>
    </row>
    <row r="1640" spans="2:23" x14ac:dyDescent="0.25">
      <c r="B1640" s="78"/>
      <c r="C1640" s="72"/>
      <c r="D1640" s="8" t="str">
        <f t="shared" si="88"/>
        <v/>
      </c>
      <c r="E1640" s="8"/>
      <c r="F1640" s="78"/>
      <c r="G1640" s="78"/>
      <c r="H1640" s="78"/>
      <c r="I1640" s="8"/>
      <c r="J1640" s="8"/>
      <c r="K1640" s="78"/>
      <c r="L1640" s="78"/>
      <c r="M1640" s="8" t="str">
        <f t="shared" si="87"/>
        <v/>
      </c>
      <c r="N1640" s="125"/>
      <c r="O1640" s="126"/>
      <c r="P1640" s="96"/>
      <c r="Q1640" s="79"/>
      <c r="R1640" s="96"/>
      <c r="S1640" s="80"/>
      <c r="T1640" s="96"/>
      <c r="U1640" s="79"/>
      <c r="V1640" s="96"/>
      <c r="W1640" s="80"/>
    </row>
    <row r="1641" spans="2:23" x14ac:dyDescent="0.25">
      <c r="B1641" s="78"/>
      <c r="C1641" s="72"/>
      <c r="D1641" s="8" t="str">
        <f t="shared" si="88"/>
        <v/>
      </c>
      <c r="E1641" s="8"/>
      <c r="F1641" s="78"/>
      <c r="G1641" s="78"/>
      <c r="H1641" s="78"/>
      <c r="I1641" s="8"/>
      <c r="J1641" s="8"/>
      <c r="K1641" s="78"/>
      <c r="L1641" s="78"/>
      <c r="M1641" s="8" t="str">
        <f t="shared" si="87"/>
        <v/>
      </c>
      <c r="N1641" s="125"/>
      <c r="O1641" s="126"/>
      <c r="P1641" s="96"/>
      <c r="Q1641" s="79"/>
      <c r="R1641" s="96"/>
      <c r="S1641" s="80"/>
      <c r="T1641" s="96"/>
      <c r="U1641" s="79"/>
      <c r="V1641" s="96"/>
      <c r="W1641" s="80"/>
    </row>
    <row r="1642" spans="2:23" x14ac:dyDescent="0.25">
      <c r="B1642" s="78"/>
      <c r="C1642" s="72"/>
      <c r="D1642" s="8" t="str">
        <f t="shared" si="88"/>
        <v/>
      </c>
      <c r="E1642" s="8"/>
      <c r="F1642" s="78"/>
      <c r="G1642" s="78"/>
      <c r="H1642" s="78"/>
      <c r="I1642" s="8"/>
      <c r="J1642" s="8"/>
      <c r="K1642" s="78"/>
      <c r="L1642" s="78"/>
      <c r="M1642" s="8" t="str">
        <f t="shared" si="87"/>
        <v/>
      </c>
      <c r="N1642" s="125"/>
      <c r="O1642" s="126"/>
      <c r="P1642" s="96"/>
      <c r="Q1642" s="79"/>
      <c r="R1642" s="96"/>
      <c r="S1642" s="80"/>
      <c r="T1642" s="96"/>
      <c r="U1642" s="79"/>
      <c r="V1642" s="96"/>
      <c r="W1642" s="80"/>
    </row>
    <row r="1643" spans="2:23" x14ac:dyDescent="0.25">
      <c r="B1643" s="78"/>
      <c r="C1643" s="72"/>
      <c r="D1643" s="8" t="str">
        <f t="shared" si="88"/>
        <v/>
      </c>
      <c r="E1643" s="8"/>
      <c r="F1643" s="78"/>
      <c r="G1643" s="78"/>
      <c r="H1643" s="78"/>
      <c r="I1643" s="8"/>
      <c r="J1643" s="8"/>
      <c r="K1643" s="78"/>
      <c r="L1643" s="78"/>
      <c r="M1643" s="8" t="str">
        <f t="shared" si="87"/>
        <v/>
      </c>
      <c r="N1643" s="125"/>
      <c r="O1643" s="126"/>
      <c r="P1643" s="96"/>
      <c r="Q1643" s="79"/>
      <c r="R1643" s="96"/>
      <c r="S1643" s="80"/>
      <c r="T1643" s="96"/>
      <c r="U1643" s="79"/>
      <c r="V1643" s="96"/>
      <c r="W1643" s="80"/>
    </row>
    <row r="1644" spans="2:23" x14ac:dyDescent="0.25">
      <c r="B1644" s="78"/>
      <c r="C1644" s="72"/>
      <c r="D1644" s="8" t="str">
        <f t="shared" si="88"/>
        <v/>
      </c>
      <c r="E1644" s="8"/>
      <c r="F1644" s="78"/>
      <c r="G1644" s="78"/>
      <c r="H1644" s="78"/>
      <c r="I1644" s="8"/>
      <c r="J1644" s="8"/>
      <c r="K1644" s="78"/>
      <c r="L1644" s="78"/>
      <c r="M1644" s="8" t="str">
        <f t="shared" si="87"/>
        <v/>
      </c>
      <c r="N1644" s="125"/>
      <c r="O1644" s="126"/>
      <c r="P1644" s="96"/>
      <c r="Q1644" s="79"/>
      <c r="R1644" s="96"/>
      <c r="S1644" s="80"/>
      <c r="T1644" s="96"/>
      <c r="U1644" s="79"/>
      <c r="V1644" s="96"/>
      <c r="W1644" s="80"/>
    </row>
    <row r="1645" spans="2:23" x14ac:dyDescent="0.25">
      <c r="B1645" s="78"/>
      <c r="C1645" s="72"/>
      <c r="D1645" s="8" t="str">
        <f t="shared" si="88"/>
        <v/>
      </c>
      <c r="E1645" s="8"/>
      <c r="F1645" s="78"/>
      <c r="G1645" s="78"/>
      <c r="H1645" s="78"/>
      <c r="I1645" s="8"/>
      <c r="J1645" s="8"/>
      <c r="K1645" s="78"/>
      <c r="L1645" s="78"/>
      <c r="M1645" s="8" t="str">
        <f t="shared" si="87"/>
        <v/>
      </c>
      <c r="N1645" s="125"/>
      <c r="O1645" s="126"/>
      <c r="P1645" s="96"/>
      <c r="Q1645" s="79"/>
      <c r="R1645" s="96"/>
      <c r="S1645" s="80"/>
      <c r="T1645" s="96"/>
      <c r="U1645" s="79"/>
      <c r="V1645" s="96"/>
      <c r="W1645" s="80"/>
    </row>
    <row r="1646" spans="2:23" x14ac:dyDescent="0.25">
      <c r="B1646" s="78"/>
      <c r="C1646" s="72"/>
      <c r="D1646" s="8" t="str">
        <f t="shared" si="88"/>
        <v/>
      </c>
      <c r="E1646" s="8"/>
      <c r="F1646" s="78"/>
      <c r="G1646" s="78"/>
      <c r="H1646" s="78"/>
      <c r="I1646" s="8"/>
      <c r="J1646" s="8"/>
      <c r="K1646" s="78"/>
      <c r="L1646" s="78"/>
      <c r="M1646" s="8" t="str">
        <f t="shared" si="87"/>
        <v/>
      </c>
      <c r="N1646" s="125"/>
      <c r="O1646" s="126"/>
      <c r="P1646" s="96"/>
      <c r="Q1646" s="79"/>
      <c r="R1646" s="96"/>
      <c r="S1646" s="80"/>
      <c r="T1646" s="96"/>
      <c r="U1646" s="79"/>
      <c r="V1646" s="96"/>
      <c r="W1646" s="80"/>
    </row>
    <row r="1647" spans="2:23" x14ac:dyDescent="0.25">
      <c r="B1647" s="78"/>
      <c r="C1647" s="72"/>
      <c r="D1647" s="8" t="str">
        <f t="shared" si="88"/>
        <v/>
      </c>
      <c r="E1647" s="8"/>
      <c r="F1647" s="78"/>
      <c r="G1647" s="78"/>
      <c r="H1647" s="78"/>
      <c r="I1647" s="8"/>
      <c r="J1647" s="8"/>
      <c r="K1647" s="78"/>
      <c r="L1647" s="78"/>
      <c r="M1647" s="8" t="str">
        <f t="shared" si="87"/>
        <v/>
      </c>
      <c r="N1647" s="125"/>
      <c r="O1647" s="126"/>
      <c r="P1647" s="96"/>
      <c r="Q1647" s="79"/>
      <c r="R1647" s="96"/>
      <c r="S1647" s="80"/>
      <c r="T1647" s="96"/>
      <c r="U1647" s="79"/>
      <c r="V1647" s="96"/>
      <c r="W1647" s="80"/>
    </row>
    <row r="1648" spans="2:23" x14ac:dyDescent="0.25">
      <c r="B1648" s="78"/>
      <c r="C1648" s="72"/>
      <c r="D1648" s="8" t="str">
        <f t="shared" si="88"/>
        <v/>
      </c>
      <c r="E1648" s="8"/>
      <c r="F1648" s="78"/>
      <c r="G1648" s="78"/>
      <c r="H1648" s="78"/>
      <c r="I1648" s="8"/>
      <c r="J1648" s="8"/>
      <c r="K1648" s="78"/>
      <c r="L1648" s="78"/>
      <c r="M1648" s="8" t="str">
        <f t="shared" si="87"/>
        <v/>
      </c>
      <c r="N1648" s="125"/>
      <c r="O1648" s="126"/>
      <c r="P1648" s="96"/>
      <c r="Q1648" s="79"/>
      <c r="R1648" s="96"/>
      <c r="S1648" s="80"/>
      <c r="T1648" s="96"/>
      <c r="U1648" s="79"/>
      <c r="V1648" s="96"/>
      <c r="W1648" s="80"/>
    </row>
    <row r="1649" spans="2:23" x14ac:dyDescent="0.25">
      <c r="B1649" s="78"/>
      <c r="C1649" s="72"/>
      <c r="D1649" s="8" t="str">
        <f t="shared" si="88"/>
        <v/>
      </c>
      <c r="E1649" s="8"/>
      <c r="F1649" s="78"/>
      <c r="G1649" s="78"/>
      <c r="H1649" s="78"/>
      <c r="I1649" s="8"/>
      <c r="J1649" s="8"/>
      <c r="K1649" s="78"/>
      <c r="L1649" s="78"/>
      <c r="M1649" s="8" t="str">
        <f t="shared" si="87"/>
        <v/>
      </c>
      <c r="N1649" s="125"/>
      <c r="O1649" s="126"/>
      <c r="P1649" s="96"/>
      <c r="Q1649" s="79"/>
      <c r="R1649" s="96"/>
      <c r="S1649" s="80"/>
      <c r="T1649" s="96"/>
      <c r="U1649" s="79"/>
      <c r="V1649" s="96"/>
      <c r="W1649" s="80"/>
    </row>
    <row r="1650" spans="2:23" x14ac:dyDescent="0.25">
      <c r="B1650" s="78"/>
      <c r="C1650" s="72"/>
      <c r="D1650" s="8" t="str">
        <f t="shared" si="88"/>
        <v/>
      </c>
      <c r="E1650" s="8"/>
      <c r="F1650" s="78"/>
      <c r="G1650" s="78"/>
      <c r="H1650" s="78"/>
      <c r="I1650" s="8"/>
      <c r="J1650" s="8"/>
      <c r="K1650" s="78"/>
      <c r="L1650" s="78"/>
      <c r="M1650" s="8" t="str">
        <f t="shared" si="87"/>
        <v/>
      </c>
      <c r="N1650" s="125"/>
      <c r="O1650" s="126"/>
      <c r="P1650" s="96"/>
      <c r="Q1650" s="79"/>
      <c r="R1650" s="96"/>
      <c r="S1650" s="80"/>
      <c r="T1650" s="96"/>
      <c r="U1650" s="79"/>
      <c r="V1650" s="96"/>
      <c r="W1650" s="80"/>
    </row>
    <row r="1651" spans="2:23" x14ac:dyDescent="0.25">
      <c r="B1651" s="78"/>
      <c r="C1651" s="72"/>
      <c r="D1651" s="8" t="str">
        <f t="shared" si="88"/>
        <v/>
      </c>
      <c r="E1651" s="8"/>
      <c r="F1651" s="78"/>
      <c r="G1651" s="78"/>
      <c r="H1651" s="78"/>
      <c r="I1651" s="8"/>
      <c r="J1651" s="8"/>
      <c r="K1651" s="78"/>
      <c r="L1651" s="78"/>
      <c r="M1651" s="8" t="str">
        <f t="shared" si="87"/>
        <v/>
      </c>
      <c r="N1651" s="125"/>
      <c r="O1651" s="126"/>
      <c r="P1651" s="96"/>
      <c r="Q1651" s="79"/>
      <c r="R1651" s="96"/>
      <c r="S1651" s="80"/>
      <c r="T1651" s="96"/>
      <c r="U1651" s="79"/>
      <c r="V1651" s="96"/>
      <c r="W1651" s="80"/>
    </row>
    <row r="1652" spans="2:23" x14ac:dyDescent="0.25">
      <c r="B1652" s="78"/>
      <c r="C1652" s="72"/>
      <c r="D1652" s="8" t="str">
        <f t="shared" si="88"/>
        <v/>
      </c>
      <c r="E1652" s="8"/>
      <c r="F1652" s="78"/>
      <c r="G1652" s="78"/>
      <c r="H1652" s="78"/>
      <c r="I1652" s="8"/>
      <c r="J1652" s="8"/>
      <c r="K1652" s="78"/>
      <c r="L1652" s="78"/>
      <c r="M1652" s="8" t="str">
        <f t="shared" si="87"/>
        <v/>
      </c>
      <c r="N1652" s="125"/>
      <c r="O1652" s="126"/>
      <c r="P1652" s="96"/>
      <c r="Q1652" s="79"/>
      <c r="R1652" s="96"/>
      <c r="S1652" s="80"/>
      <c r="T1652" s="96"/>
      <c r="U1652" s="79"/>
      <c r="V1652" s="96"/>
      <c r="W1652" s="80"/>
    </row>
    <row r="1653" spans="2:23" x14ac:dyDescent="0.25">
      <c r="B1653" s="78"/>
      <c r="C1653" s="72"/>
      <c r="D1653" s="8" t="str">
        <f t="shared" si="88"/>
        <v/>
      </c>
      <c r="E1653" s="8"/>
      <c r="F1653" s="78"/>
      <c r="G1653" s="78"/>
      <c r="H1653" s="78"/>
      <c r="I1653" s="8"/>
      <c r="J1653" s="8"/>
      <c r="K1653" s="78"/>
      <c r="L1653" s="78"/>
      <c r="M1653" s="8" t="str">
        <f t="shared" si="87"/>
        <v/>
      </c>
      <c r="N1653" s="125"/>
      <c r="O1653" s="126"/>
      <c r="P1653" s="96"/>
      <c r="Q1653" s="79"/>
      <c r="R1653" s="96"/>
      <c r="S1653" s="80"/>
      <c r="T1653" s="96"/>
      <c r="U1653" s="79"/>
      <c r="V1653" s="96"/>
      <c r="W1653" s="80"/>
    </row>
    <row r="1654" spans="2:23" x14ac:dyDescent="0.25">
      <c r="B1654" s="78"/>
      <c r="C1654" s="72"/>
      <c r="D1654" s="8" t="str">
        <f t="shared" si="88"/>
        <v/>
      </c>
      <c r="E1654" s="8"/>
      <c r="F1654" s="78"/>
      <c r="G1654" s="78"/>
      <c r="H1654" s="78"/>
      <c r="I1654" s="8"/>
      <c r="J1654" s="8"/>
      <c r="K1654" s="78"/>
      <c r="L1654" s="78"/>
      <c r="M1654" s="8" t="str">
        <f t="shared" si="87"/>
        <v/>
      </c>
      <c r="N1654" s="125"/>
      <c r="O1654" s="126"/>
      <c r="P1654" s="96"/>
      <c r="Q1654" s="79"/>
      <c r="R1654" s="96"/>
      <c r="S1654" s="80"/>
      <c r="T1654" s="96"/>
      <c r="U1654" s="79"/>
      <c r="V1654" s="96"/>
      <c r="W1654" s="80"/>
    </row>
    <row r="1655" spans="2:23" x14ac:dyDescent="0.25">
      <c r="B1655" s="78"/>
      <c r="C1655" s="72"/>
      <c r="D1655" s="8" t="str">
        <f t="shared" si="88"/>
        <v/>
      </c>
      <c r="E1655" s="8"/>
      <c r="F1655" s="78"/>
      <c r="G1655" s="78"/>
      <c r="H1655" s="78"/>
      <c r="I1655" s="8"/>
      <c r="J1655" s="8"/>
      <c r="K1655" s="78"/>
      <c r="L1655" s="78"/>
      <c r="M1655" s="8" t="str">
        <f t="shared" si="87"/>
        <v/>
      </c>
      <c r="N1655" s="125"/>
      <c r="O1655" s="126"/>
      <c r="P1655" s="96"/>
      <c r="Q1655" s="79"/>
      <c r="R1655" s="96"/>
      <c r="S1655" s="80"/>
      <c r="T1655" s="96"/>
      <c r="U1655" s="79"/>
      <c r="V1655" s="96"/>
      <c r="W1655" s="80"/>
    </row>
    <row r="1656" spans="2:23" x14ac:dyDescent="0.25">
      <c r="B1656" s="78"/>
      <c r="C1656" s="72"/>
      <c r="D1656" s="8" t="str">
        <f t="shared" si="88"/>
        <v/>
      </c>
      <c r="E1656" s="8"/>
      <c r="F1656" s="78"/>
      <c r="G1656" s="78"/>
      <c r="H1656" s="78"/>
      <c r="I1656" s="8"/>
      <c r="J1656" s="8"/>
      <c r="K1656" s="78"/>
      <c r="L1656" s="78"/>
      <c r="M1656" s="8" t="str">
        <f t="shared" si="87"/>
        <v/>
      </c>
      <c r="N1656" s="125"/>
      <c r="O1656" s="126"/>
      <c r="P1656" s="96"/>
      <c r="Q1656" s="79"/>
      <c r="R1656" s="96"/>
      <c r="S1656" s="80"/>
      <c r="T1656" s="96"/>
      <c r="U1656" s="79"/>
      <c r="V1656" s="96"/>
      <c r="W1656" s="80"/>
    </row>
    <row r="1657" spans="2:23" x14ac:dyDescent="0.25">
      <c r="B1657" s="78"/>
      <c r="C1657" s="72"/>
      <c r="D1657" s="8" t="str">
        <f t="shared" si="88"/>
        <v/>
      </c>
      <c r="E1657" s="8"/>
      <c r="F1657" s="78"/>
      <c r="G1657" s="78"/>
      <c r="H1657" s="78"/>
      <c r="I1657" s="8"/>
      <c r="J1657" s="8"/>
      <c r="K1657" s="78"/>
      <c r="L1657" s="78"/>
      <c r="M1657" s="8" t="str">
        <f t="shared" si="87"/>
        <v/>
      </c>
      <c r="N1657" s="125"/>
      <c r="O1657" s="126"/>
      <c r="P1657" s="96"/>
      <c r="Q1657" s="79"/>
      <c r="R1657" s="96"/>
      <c r="S1657" s="80"/>
      <c r="T1657" s="96"/>
      <c r="U1657" s="79"/>
      <c r="V1657" s="96"/>
      <c r="W1657" s="80"/>
    </row>
    <row r="1658" spans="2:23" x14ac:dyDescent="0.25">
      <c r="B1658" s="78"/>
      <c r="C1658" s="72"/>
      <c r="D1658" s="8" t="str">
        <f t="shared" si="88"/>
        <v/>
      </c>
      <c r="E1658" s="8"/>
      <c r="F1658" s="78"/>
      <c r="G1658" s="78"/>
      <c r="H1658" s="78"/>
      <c r="I1658" s="8"/>
      <c r="J1658" s="8"/>
      <c r="K1658" s="78"/>
      <c r="L1658" s="78"/>
      <c r="M1658" s="8" t="str">
        <f t="shared" si="87"/>
        <v/>
      </c>
      <c r="N1658" s="125"/>
      <c r="O1658" s="126"/>
      <c r="P1658" s="96"/>
      <c r="Q1658" s="79"/>
      <c r="R1658" s="96"/>
      <c r="S1658" s="80"/>
      <c r="T1658" s="96"/>
      <c r="U1658" s="79"/>
      <c r="V1658" s="96"/>
      <c r="W1658" s="80"/>
    </row>
    <row r="1659" spans="2:23" x14ac:dyDescent="0.25">
      <c r="B1659" s="78"/>
      <c r="C1659" s="72"/>
      <c r="D1659" s="8" t="str">
        <f t="shared" si="88"/>
        <v/>
      </c>
      <c r="E1659" s="8"/>
      <c r="F1659" s="78"/>
      <c r="G1659" s="78"/>
      <c r="H1659" s="78"/>
      <c r="I1659" s="8"/>
      <c r="J1659" s="8"/>
      <c r="K1659" s="78"/>
      <c r="L1659" s="78"/>
      <c r="M1659" s="8" t="str">
        <f t="shared" si="87"/>
        <v/>
      </c>
      <c r="N1659" s="125"/>
      <c r="O1659" s="126"/>
      <c r="P1659" s="96"/>
      <c r="Q1659" s="79"/>
      <c r="R1659" s="96"/>
      <c r="S1659" s="80"/>
      <c r="T1659" s="96"/>
      <c r="U1659" s="79"/>
      <c r="V1659" s="96"/>
      <c r="W1659" s="80"/>
    </row>
    <row r="1660" spans="2:23" x14ac:dyDescent="0.25">
      <c r="B1660" s="78"/>
      <c r="C1660" s="72"/>
      <c r="D1660" s="8" t="str">
        <f t="shared" si="88"/>
        <v/>
      </c>
      <c r="E1660" s="8"/>
      <c r="F1660" s="78"/>
      <c r="G1660" s="78"/>
      <c r="H1660" s="78"/>
      <c r="I1660" s="8"/>
      <c r="J1660" s="8"/>
      <c r="K1660" s="78"/>
      <c r="L1660" s="78"/>
      <c r="M1660" s="8" t="str">
        <f t="shared" si="87"/>
        <v/>
      </c>
      <c r="N1660" s="125"/>
      <c r="O1660" s="126"/>
      <c r="P1660" s="96"/>
      <c r="Q1660" s="79"/>
      <c r="R1660" s="96"/>
      <c r="S1660" s="80"/>
      <c r="T1660" s="96"/>
      <c r="U1660" s="79"/>
      <c r="V1660" s="96"/>
      <c r="W1660" s="80"/>
    </row>
    <row r="1661" spans="2:23" x14ac:dyDescent="0.25">
      <c r="B1661" s="78"/>
      <c r="C1661" s="72"/>
      <c r="D1661" s="8" t="str">
        <f t="shared" si="88"/>
        <v/>
      </c>
      <c r="E1661" s="8"/>
      <c r="F1661" s="78"/>
      <c r="G1661" s="78"/>
      <c r="H1661" s="78"/>
      <c r="I1661" s="8"/>
      <c r="J1661" s="8"/>
      <c r="K1661" s="78"/>
      <c r="L1661" s="78"/>
      <c r="M1661" s="8" t="str">
        <f t="shared" si="87"/>
        <v/>
      </c>
      <c r="N1661" s="125"/>
      <c r="O1661" s="126"/>
      <c r="P1661" s="96"/>
      <c r="Q1661" s="79"/>
      <c r="R1661" s="96"/>
      <c r="S1661" s="80"/>
      <c r="T1661" s="96"/>
      <c r="U1661" s="79"/>
      <c r="V1661" s="96"/>
      <c r="W1661" s="80"/>
    </row>
    <row r="1662" spans="2:23" x14ac:dyDescent="0.25">
      <c r="B1662" s="78"/>
      <c r="C1662" s="72"/>
      <c r="D1662" s="8" t="str">
        <f t="shared" si="88"/>
        <v/>
      </c>
      <c r="E1662" s="8"/>
      <c r="F1662" s="78"/>
      <c r="G1662" s="78"/>
      <c r="H1662" s="78"/>
      <c r="I1662" s="8"/>
      <c r="J1662" s="8"/>
      <c r="K1662" s="78"/>
      <c r="L1662" s="78"/>
      <c r="M1662" s="8" t="str">
        <f t="shared" si="87"/>
        <v/>
      </c>
      <c r="N1662" s="125"/>
      <c r="O1662" s="126"/>
      <c r="P1662" s="96"/>
      <c r="Q1662" s="79"/>
      <c r="R1662" s="96"/>
      <c r="S1662" s="80"/>
      <c r="T1662" s="96"/>
      <c r="U1662" s="79"/>
      <c r="V1662" s="96"/>
      <c r="W1662" s="80"/>
    </row>
    <row r="1663" spans="2:23" x14ac:dyDescent="0.25">
      <c r="B1663" s="78"/>
      <c r="C1663" s="72"/>
      <c r="D1663" s="8" t="str">
        <f t="shared" si="88"/>
        <v/>
      </c>
      <c r="E1663" s="8"/>
      <c r="F1663" s="78"/>
      <c r="G1663" s="78"/>
      <c r="H1663" s="78"/>
      <c r="I1663" s="8"/>
      <c r="J1663" s="8"/>
      <c r="K1663" s="78"/>
      <c r="L1663" s="78"/>
      <c r="M1663" s="8" t="str">
        <f t="shared" si="87"/>
        <v/>
      </c>
      <c r="N1663" s="125"/>
      <c r="O1663" s="126"/>
      <c r="P1663" s="96"/>
      <c r="Q1663" s="79"/>
      <c r="R1663" s="96"/>
      <c r="S1663" s="80"/>
      <c r="T1663" s="96"/>
      <c r="U1663" s="79"/>
      <c r="V1663" s="96"/>
      <c r="W1663" s="80"/>
    </row>
    <row r="1664" spans="2:23" x14ac:dyDescent="0.25">
      <c r="B1664" s="78"/>
      <c r="C1664" s="72"/>
      <c r="D1664" s="8" t="str">
        <f t="shared" si="88"/>
        <v/>
      </c>
      <c r="E1664" s="8"/>
      <c r="F1664" s="78"/>
      <c r="G1664" s="78"/>
      <c r="H1664" s="78"/>
      <c r="I1664" s="8"/>
      <c r="J1664" s="8"/>
      <c r="K1664" s="78"/>
      <c r="L1664" s="78"/>
      <c r="M1664" s="8" t="str">
        <f t="shared" si="87"/>
        <v/>
      </c>
      <c r="N1664" s="125"/>
      <c r="O1664" s="126"/>
      <c r="P1664" s="96"/>
      <c r="Q1664" s="79"/>
      <c r="R1664" s="96"/>
      <c r="S1664" s="80"/>
      <c r="T1664" s="96"/>
      <c r="U1664" s="79"/>
      <c r="V1664" s="96"/>
      <c r="W1664" s="80"/>
    </row>
    <row r="1665" spans="2:23" x14ac:dyDescent="0.25">
      <c r="B1665" s="78"/>
      <c r="C1665" s="72"/>
      <c r="D1665" s="8" t="str">
        <f t="shared" si="88"/>
        <v/>
      </c>
      <c r="E1665" s="8"/>
      <c r="F1665" s="78"/>
      <c r="G1665" s="78"/>
      <c r="H1665" s="78"/>
      <c r="I1665" s="8"/>
      <c r="J1665" s="8"/>
      <c r="K1665" s="78"/>
      <c r="L1665" s="78"/>
      <c r="M1665" s="8" t="str">
        <f t="shared" si="87"/>
        <v/>
      </c>
      <c r="N1665" s="125"/>
      <c r="O1665" s="126"/>
      <c r="P1665" s="96"/>
      <c r="Q1665" s="79"/>
      <c r="R1665" s="96"/>
      <c r="S1665" s="80"/>
      <c r="T1665" s="96"/>
      <c r="U1665" s="79"/>
      <c r="V1665" s="96"/>
      <c r="W1665" s="80"/>
    </row>
    <row r="1666" spans="2:23" x14ac:dyDescent="0.25">
      <c r="B1666" s="78"/>
      <c r="C1666" s="72"/>
      <c r="D1666" s="8" t="str">
        <f t="shared" si="88"/>
        <v/>
      </c>
      <c r="E1666" s="8"/>
      <c r="F1666" s="78"/>
      <c r="G1666" s="78"/>
      <c r="H1666" s="78"/>
      <c r="I1666" s="8"/>
      <c r="J1666" s="8"/>
      <c r="K1666" s="78"/>
      <c r="L1666" s="78"/>
      <c r="M1666" s="8" t="str">
        <f t="shared" si="87"/>
        <v/>
      </c>
      <c r="N1666" s="125"/>
      <c r="O1666" s="126"/>
      <c r="P1666" s="96"/>
      <c r="Q1666" s="79"/>
      <c r="R1666" s="96"/>
      <c r="S1666" s="80"/>
      <c r="T1666" s="96"/>
      <c r="U1666" s="79"/>
      <c r="V1666" s="96"/>
      <c r="W1666" s="80"/>
    </row>
    <row r="1667" spans="2:23" x14ac:dyDescent="0.25">
      <c r="B1667" s="78"/>
      <c r="C1667" s="72"/>
      <c r="D1667" s="8" t="str">
        <f t="shared" si="88"/>
        <v/>
      </c>
      <c r="E1667" s="8"/>
      <c r="F1667" s="78"/>
      <c r="G1667" s="78"/>
      <c r="H1667" s="78"/>
      <c r="I1667" s="8"/>
      <c r="J1667" s="8"/>
      <c r="K1667" s="78"/>
      <c r="L1667" s="78"/>
      <c r="M1667" s="8" t="str">
        <f t="shared" ref="M1667:M1730" si="89">+D1667&amp;K1667&amp;L1667</f>
        <v/>
      </c>
      <c r="N1667" s="125"/>
      <c r="O1667" s="126"/>
      <c r="P1667" s="96"/>
      <c r="Q1667" s="79"/>
      <c r="R1667" s="96"/>
      <c r="S1667" s="80"/>
      <c r="T1667" s="96"/>
      <c r="U1667" s="79"/>
      <c r="V1667" s="96"/>
      <c r="W1667" s="80"/>
    </row>
    <row r="1668" spans="2:23" x14ac:dyDescent="0.25">
      <c r="B1668" s="78"/>
      <c r="C1668" s="72"/>
      <c r="D1668" s="8" t="str">
        <f t="shared" ref="D1668:D1731" si="90">+B1668&amp;C1668</f>
        <v/>
      </c>
      <c r="E1668" s="8"/>
      <c r="F1668" s="78"/>
      <c r="G1668" s="78"/>
      <c r="H1668" s="78"/>
      <c r="I1668" s="8"/>
      <c r="J1668" s="8"/>
      <c r="K1668" s="78"/>
      <c r="L1668" s="78"/>
      <c r="M1668" s="8" t="str">
        <f t="shared" si="89"/>
        <v/>
      </c>
      <c r="N1668" s="125"/>
      <c r="O1668" s="126"/>
      <c r="P1668" s="96"/>
      <c r="Q1668" s="79"/>
      <c r="R1668" s="96"/>
      <c r="S1668" s="80"/>
      <c r="T1668" s="96"/>
      <c r="U1668" s="79"/>
      <c r="V1668" s="96"/>
      <c r="W1668" s="80"/>
    </row>
    <row r="1669" spans="2:23" x14ac:dyDescent="0.25">
      <c r="B1669" s="78"/>
      <c r="C1669" s="72"/>
      <c r="D1669" s="8" t="str">
        <f t="shared" si="90"/>
        <v/>
      </c>
      <c r="E1669" s="8"/>
      <c r="F1669" s="78"/>
      <c r="G1669" s="78"/>
      <c r="H1669" s="78"/>
      <c r="I1669" s="8"/>
      <c r="J1669" s="8"/>
      <c r="K1669" s="78"/>
      <c r="L1669" s="78"/>
      <c r="M1669" s="8" t="str">
        <f t="shared" si="89"/>
        <v/>
      </c>
      <c r="N1669" s="125"/>
      <c r="O1669" s="126"/>
      <c r="P1669" s="96"/>
      <c r="Q1669" s="79"/>
      <c r="R1669" s="96"/>
      <c r="S1669" s="80"/>
      <c r="T1669" s="96"/>
      <c r="U1669" s="79"/>
      <c r="V1669" s="96"/>
      <c r="W1669" s="80"/>
    </row>
    <row r="1670" spans="2:23" x14ac:dyDescent="0.25">
      <c r="B1670" s="78"/>
      <c r="C1670" s="72"/>
      <c r="D1670" s="8" t="str">
        <f t="shared" si="90"/>
        <v/>
      </c>
      <c r="E1670" s="8"/>
      <c r="F1670" s="78"/>
      <c r="G1670" s="78"/>
      <c r="H1670" s="78"/>
      <c r="I1670" s="8"/>
      <c r="J1670" s="8"/>
      <c r="K1670" s="78"/>
      <c r="L1670" s="78"/>
      <c r="M1670" s="8" t="str">
        <f t="shared" si="89"/>
        <v/>
      </c>
      <c r="N1670" s="125"/>
      <c r="O1670" s="126"/>
      <c r="P1670" s="96"/>
      <c r="Q1670" s="79"/>
      <c r="R1670" s="96"/>
      <c r="S1670" s="80"/>
      <c r="T1670" s="96"/>
      <c r="U1670" s="79"/>
      <c r="V1670" s="96"/>
      <c r="W1670" s="80"/>
    </row>
    <row r="1671" spans="2:23" x14ac:dyDescent="0.25">
      <c r="B1671" s="78"/>
      <c r="C1671" s="72"/>
      <c r="D1671" s="8" t="str">
        <f t="shared" si="90"/>
        <v/>
      </c>
      <c r="E1671" s="8"/>
      <c r="F1671" s="78"/>
      <c r="G1671" s="78"/>
      <c r="H1671" s="78"/>
      <c r="I1671" s="8"/>
      <c r="J1671" s="8"/>
      <c r="K1671" s="78"/>
      <c r="L1671" s="78"/>
      <c r="M1671" s="8" t="str">
        <f t="shared" si="89"/>
        <v/>
      </c>
      <c r="N1671" s="125"/>
      <c r="O1671" s="126"/>
      <c r="P1671" s="96"/>
      <c r="Q1671" s="79"/>
      <c r="R1671" s="96"/>
      <c r="S1671" s="80"/>
      <c r="T1671" s="96"/>
      <c r="U1671" s="79"/>
      <c r="V1671" s="96"/>
      <c r="W1671" s="80"/>
    </row>
    <row r="1672" spans="2:23" x14ac:dyDescent="0.25">
      <c r="B1672" s="78"/>
      <c r="C1672" s="72"/>
      <c r="D1672" s="8" t="str">
        <f t="shared" si="90"/>
        <v/>
      </c>
      <c r="E1672" s="8"/>
      <c r="F1672" s="78"/>
      <c r="G1672" s="78"/>
      <c r="H1672" s="78"/>
      <c r="I1672" s="8"/>
      <c r="J1672" s="8"/>
      <c r="K1672" s="78"/>
      <c r="L1672" s="78"/>
      <c r="M1672" s="8" t="str">
        <f t="shared" si="89"/>
        <v/>
      </c>
      <c r="N1672" s="125"/>
      <c r="O1672" s="126"/>
      <c r="P1672" s="96"/>
      <c r="Q1672" s="79"/>
      <c r="R1672" s="96"/>
      <c r="S1672" s="80"/>
      <c r="T1672" s="96"/>
      <c r="U1672" s="79"/>
      <c r="V1672" s="96"/>
      <c r="W1672" s="80"/>
    </row>
    <row r="1673" spans="2:23" x14ac:dyDescent="0.25">
      <c r="B1673" s="78"/>
      <c r="C1673" s="72"/>
      <c r="D1673" s="8" t="str">
        <f t="shared" si="90"/>
        <v/>
      </c>
      <c r="E1673" s="8"/>
      <c r="F1673" s="78"/>
      <c r="G1673" s="78"/>
      <c r="H1673" s="78"/>
      <c r="I1673" s="8"/>
      <c r="J1673" s="8"/>
      <c r="K1673" s="78"/>
      <c r="L1673" s="78"/>
      <c r="M1673" s="8" t="str">
        <f t="shared" si="89"/>
        <v/>
      </c>
      <c r="N1673" s="125"/>
      <c r="O1673" s="126"/>
      <c r="P1673" s="96"/>
      <c r="Q1673" s="79"/>
      <c r="R1673" s="96"/>
      <c r="S1673" s="80"/>
      <c r="T1673" s="96"/>
      <c r="U1673" s="79"/>
      <c r="V1673" s="96"/>
      <c r="W1673" s="80"/>
    </row>
    <row r="1674" spans="2:23" x14ac:dyDescent="0.25">
      <c r="B1674" s="78"/>
      <c r="C1674" s="72"/>
      <c r="D1674" s="8" t="str">
        <f t="shared" si="90"/>
        <v/>
      </c>
      <c r="E1674" s="8"/>
      <c r="F1674" s="78"/>
      <c r="G1674" s="78"/>
      <c r="H1674" s="78"/>
      <c r="I1674" s="8"/>
      <c r="J1674" s="8"/>
      <c r="K1674" s="78"/>
      <c r="L1674" s="78"/>
      <c r="M1674" s="8" t="str">
        <f t="shared" si="89"/>
        <v/>
      </c>
      <c r="N1674" s="125"/>
      <c r="O1674" s="126"/>
      <c r="P1674" s="96"/>
      <c r="Q1674" s="79"/>
      <c r="R1674" s="96"/>
      <c r="S1674" s="80"/>
      <c r="T1674" s="96"/>
      <c r="U1674" s="79"/>
      <c r="V1674" s="96"/>
      <c r="W1674" s="80"/>
    </row>
    <row r="1675" spans="2:23" x14ac:dyDescent="0.25">
      <c r="B1675" s="78"/>
      <c r="C1675" s="72"/>
      <c r="D1675" s="8" t="str">
        <f t="shared" si="90"/>
        <v/>
      </c>
      <c r="E1675" s="8"/>
      <c r="F1675" s="78"/>
      <c r="G1675" s="78"/>
      <c r="H1675" s="78"/>
      <c r="I1675" s="8"/>
      <c r="J1675" s="8"/>
      <c r="K1675" s="78"/>
      <c r="L1675" s="78"/>
      <c r="M1675" s="8" t="str">
        <f t="shared" si="89"/>
        <v/>
      </c>
      <c r="N1675" s="125"/>
      <c r="O1675" s="126"/>
      <c r="P1675" s="96"/>
      <c r="Q1675" s="79"/>
      <c r="R1675" s="96"/>
      <c r="S1675" s="80"/>
      <c r="T1675" s="96"/>
      <c r="U1675" s="79"/>
      <c r="V1675" s="96"/>
      <c r="W1675" s="80"/>
    </row>
    <row r="1676" spans="2:23" x14ac:dyDescent="0.25">
      <c r="B1676" s="78"/>
      <c r="C1676" s="72"/>
      <c r="D1676" s="8" t="str">
        <f t="shared" si="90"/>
        <v/>
      </c>
      <c r="E1676" s="8"/>
      <c r="F1676" s="78"/>
      <c r="G1676" s="78"/>
      <c r="H1676" s="78"/>
      <c r="I1676" s="8"/>
      <c r="J1676" s="8"/>
      <c r="K1676" s="78"/>
      <c r="L1676" s="78"/>
      <c r="M1676" s="8" t="str">
        <f t="shared" si="89"/>
        <v/>
      </c>
      <c r="N1676" s="125"/>
      <c r="O1676" s="126"/>
      <c r="P1676" s="96"/>
      <c r="Q1676" s="79"/>
      <c r="R1676" s="96"/>
      <c r="S1676" s="80"/>
      <c r="T1676" s="96"/>
      <c r="U1676" s="79"/>
      <c r="V1676" s="96"/>
      <c r="W1676" s="80"/>
    </row>
    <row r="1677" spans="2:23" x14ac:dyDescent="0.25">
      <c r="B1677" s="78"/>
      <c r="C1677" s="72"/>
      <c r="D1677" s="8" t="str">
        <f t="shared" si="90"/>
        <v/>
      </c>
      <c r="E1677" s="8"/>
      <c r="F1677" s="78"/>
      <c r="G1677" s="78"/>
      <c r="H1677" s="78"/>
      <c r="I1677" s="8"/>
      <c r="J1677" s="8"/>
      <c r="K1677" s="78"/>
      <c r="L1677" s="78"/>
      <c r="M1677" s="8" t="str">
        <f t="shared" si="89"/>
        <v/>
      </c>
      <c r="N1677" s="125"/>
      <c r="O1677" s="126"/>
      <c r="P1677" s="96"/>
      <c r="Q1677" s="79"/>
      <c r="R1677" s="96"/>
      <c r="S1677" s="80"/>
      <c r="T1677" s="96"/>
      <c r="U1677" s="79"/>
      <c r="V1677" s="96"/>
      <c r="W1677" s="80"/>
    </row>
    <row r="1678" spans="2:23" x14ac:dyDescent="0.25">
      <c r="B1678" s="78"/>
      <c r="C1678" s="72"/>
      <c r="D1678" s="8" t="str">
        <f t="shared" si="90"/>
        <v/>
      </c>
      <c r="E1678" s="8"/>
      <c r="F1678" s="78"/>
      <c r="G1678" s="78"/>
      <c r="H1678" s="78"/>
      <c r="I1678" s="8"/>
      <c r="J1678" s="8"/>
      <c r="K1678" s="78"/>
      <c r="L1678" s="78"/>
      <c r="M1678" s="8" t="str">
        <f t="shared" si="89"/>
        <v/>
      </c>
      <c r="N1678" s="125"/>
      <c r="O1678" s="126"/>
      <c r="P1678" s="96"/>
      <c r="Q1678" s="79"/>
      <c r="R1678" s="96"/>
      <c r="S1678" s="80"/>
      <c r="T1678" s="96"/>
      <c r="U1678" s="79"/>
      <c r="V1678" s="96"/>
      <c r="W1678" s="80"/>
    </row>
    <row r="1679" spans="2:23" x14ac:dyDescent="0.25">
      <c r="B1679" s="78"/>
      <c r="C1679" s="72"/>
      <c r="D1679" s="8" t="str">
        <f t="shared" si="90"/>
        <v/>
      </c>
      <c r="E1679" s="8"/>
      <c r="F1679" s="78"/>
      <c r="G1679" s="78"/>
      <c r="H1679" s="78"/>
      <c r="I1679" s="8"/>
      <c r="J1679" s="8"/>
      <c r="K1679" s="78"/>
      <c r="L1679" s="78"/>
      <c r="M1679" s="8" t="str">
        <f t="shared" si="89"/>
        <v/>
      </c>
      <c r="N1679" s="125"/>
      <c r="O1679" s="126"/>
      <c r="P1679" s="96"/>
      <c r="Q1679" s="79"/>
      <c r="R1679" s="96"/>
      <c r="S1679" s="80"/>
      <c r="T1679" s="96"/>
      <c r="U1679" s="79"/>
      <c r="V1679" s="96"/>
      <c r="W1679" s="80"/>
    </row>
    <row r="1680" spans="2:23" x14ac:dyDescent="0.25">
      <c r="B1680" s="78"/>
      <c r="C1680" s="72"/>
      <c r="D1680" s="8" t="str">
        <f t="shared" si="90"/>
        <v/>
      </c>
      <c r="E1680" s="8"/>
      <c r="F1680" s="78"/>
      <c r="G1680" s="78"/>
      <c r="H1680" s="78"/>
      <c r="I1680" s="8"/>
      <c r="J1680" s="8"/>
      <c r="K1680" s="78"/>
      <c r="L1680" s="78"/>
      <c r="M1680" s="8" t="str">
        <f t="shared" si="89"/>
        <v/>
      </c>
      <c r="N1680" s="125"/>
      <c r="O1680" s="126"/>
      <c r="P1680" s="96"/>
      <c r="Q1680" s="79"/>
      <c r="R1680" s="96"/>
      <c r="S1680" s="80"/>
      <c r="T1680" s="96"/>
      <c r="U1680" s="79"/>
      <c r="V1680" s="96"/>
      <c r="W1680" s="80"/>
    </row>
    <row r="1681" spans="2:23" x14ac:dyDescent="0.25">
      <c r="B1681" s="78"/>
      <c r="C1681" s="72"/>
      <c r="D1681" s="8" t="str">
        <f t="shared" si="90"/>
        <v/>
      </c>
      <c r="E1681" s="8"/>
      <c r="F1681" s="78"/>
      <c r="G1681" s="78"/>
      <c r="H1681" s="78"/>
      <c r="I1681" s="8"/>
      <c r="J1681" s="8"/>
      <c r="K1681" s="78"/>
      <c r="L1681" s="78"/>
      <c r="M1681" s="8" t="str">
        <f t="shared" si="89"/>
        <v/>
      </c>
      <c r="N1681" s="125"/>
      <c r="O1681" s="126"/>
      <c r="P1681" s="96"/>
      <c r="Q1681" s="79"/>
      <c r="R1681" s="96"/>
      <c r="S1681" s="80"/>
      <c r="T1681" s="96"/>
      <c r="U1681" s="79"/>
      <c r="V1681" s="96"/>
      <c r="W1681" s="80"/>
    </row>
    <row r="1682" spans="2:23" x14ac:dyDescent="0.25">
      <c r="B1682" s="78"/>
      <c r="C1682" s="72"/>
      <c r="D1682" s="8" t="str">
        <f t="shared" si="90"/>
        <v/>
      </c>
      <c r="E1682" s="8"/>
      <c r="F1682" s="78"/>
      <c r="G1682" s="78"/>
      <c r="H1682" s="78"/>
      <c r="I1682" s="8"/>
      <c r="J1682" s="8"/>
      <c r="K1682" s="78"/>
      <c r="L1682" s="78"/>
      <c r="M1682" s="8" t="str">
        <f t="shared" si="89"/>
        <v/>
      </c>
      <c r="N1682" s="125"/>
      <c r="O1682" s="126"/>
      <c r="P1682" s="96"/>
      <c r="Q1682" s="79"/>
      <c r="R1682" s="96"/>
      <c r="S1682" s="80"/>
      <c r="T1682" s="96"/>
      <c r="U1682" s="79"/>
      <c r="V1682" s="96"/>
      <c r="W1682" s="80"/>
    </row>
    <row r="1683" spans="2:23" x14ac:dyDescent="0.25">
      <c r="B1683" s="78"/>
      <c r="C1683" s="72"/>
      <c r="D1683" s="8" t="str">
        <f t="shared" si="90"/>
        <v/>
      </c>
      <c r="E1683" s="8"/>
      <c r="F1683" s="78"/>
      <c r="G1683" s="78"/>
      <c r="H1683" s="78"/>
      <c r="I1683" s="8"/>
      <c r="J1683" s="8"/>
      <c r="K1683" s="78"/>
      <c r="L1683" s="78"/>
      <c r="M1683" s="8" t="str">
        <f t="shared" si="89"/>
        <v/>
      </c>
      <c r="N1683" s="125"/>
      <c r="O1683" s="126"/>
      <c r="P1683" s="96"/>
      <c r="Q1683" s="79"/>
      <c r="R1683" s="96"/>
      <c r="S1683" s="80"/>
      <c r="T1683" s="96"/>
      <c r="U1683" s="79"/>
      <c r="V1683" s="96"/>
      <c r="W1683" s="80"/>
    </row>
    <row r="1684" spans="2:23" x14ac:dyDescent="0.25">
      <c r="B1684" s="78"/>
      <c r="C1684" s="72"/>
      <c r="D1684" s="8" t="str">
        <f t="shared" si="90"/>
        <v/>
      </c>
      <c r="E1684" s="8"/>
      <c r="F1684" s="78"/>
      <c r="G1684" s="78"/>
      <c r="H1684" s="78"/>
      <c r="I1684" s="8"/>
      <c r="J1684" s="8"/>
      <c r="K1684" s="78"/>
      <c r="L1684" s="78"/>
      <c r="M1684" s="8" t="str">
        <f t="shared" si="89"/>
        <v/>
      </c>
      <c r="N1684" s="125"/>
      <c r="O1684" s="126"/>
      <c r="P1684" s="96"/>
      <c r="Q1684" s="79"/>
      <c r="R1684" s="96"/>
      <c r="S1684" s="80"/>
      <c r="T1684" s="96"/>
      <c r="U1684" s="79"/>
      <c r="V1684" s="96"/>
      <c r="W1684" s="80"/>
    </row>
    <row r="1685" spans="2:23" x14ac:dyDescent="0.25">
      <c r="B1685" s="78"/>
      <c r="C1685" s="72"/>
      <c r="D1685" s="8" t="str">
        <f t="shared" si="90"/>
        <v/>
      </c>
      <c r="E1685" s="8"/>
      <c r="F1685" s="78"/>
      <c r="G1685" s="78"/>
      <c r="H1685" s="78"/>
      <c r="I1685" s="8"/>
      <c r="J1685" s="8"/>
      <c r="K1685" s="78"/>
      <c r="L1685" s="78"/>
      <c r="M1685" s="8" t="str">
        <f t="shared" si="89"/>
        <v/>
      </c>
      <c r="N1685" s="125"/>
      <c r="O1685" s="126"/>
      <c r="P1685" s="96"/>
      <c r="Q1685" s="79"/>
      <c r="R1685" s="96"/>
      <c r="S1685" s="80"/>
      <c r="T1685" s="96"/>
      <c r="U1685" s="79"/>
      <c r="V1685" s="96"/>
      <c r="W1685" s="80"/>
    </row>
    <row r="1686" spans="2:23" x14ac:dyDescent="0.25">
      <c r="B1686" s="78"/>
      <c r="C1686" s="72"/>
      <c r="D1686" s="8" t="str">
        <f t="shared" si="90"/>
        <v/>
      </c>
      <c r="E1686" s="8"/>
      <c r="F1686" s="78"/>
      <c r="G1686" s="78"/>
      <c r="H1686" s="78"/>
      <c r="I1686" s="8"/>
      <c r="J1686" s="8"/>
      <c r="K1686" s="78"/>
      <c r="L1686" s="78"/>
      <c r="M1686" s="8" t="str">
        <f t="shared" si="89"/>
        <v/>
      </c>
      <c r="N1686" s="125"/>
      <c r="O1686" s="126"/>
      <c r="P1686" s="96"/>
      <c r="Q1686" s="79"/>
      <c r="R1686" s="96"/>
      <c r="S1686" s="80"/>
      <c r="T1686" s="96"/>
      <c r="U1686" s="79"/>
      <c r="V1686" s="96"/>
      <c r="W1686" s="80"/>
    </row>
    <row r="1687" spans="2:23" x14ac:dyDescent="0.25">
      <c r="B1687" s="78"/>
      <c r="C1687" s="72"/>
      <c r="D1687" s="8" t="str">
        <f t="shared" si="90"/>
        <v/>
      </c>
      <c r="E1687" s="8"/>
      <c r="F1687" s="78"/>
      <c r="G1687" s="78"/>
      <c r="H1687" s="78"/>
      <c r="I1687" s="8"/>
      <c r="J1687" s="8"/>
      <c r="K1687" s="78"/>
      <c r="L1687" s="78"/>
      <c r="M1687" s="8" t="str">
        <f t="shared" si="89"/>
        <v/>
      </c>
      <c r="N1687" s="125"/>
      <c r="O1687" s="126"/>
      <c r="P1687" s="96"/>
      <c r="Q1687" s="79"/>
      <c r="R1687" s="96"/>
      <c r="S1687" s="80"/>
      <c r="T1687" s="96"/>
      <c r="U1687" s="79"/>
      <c r="V1687" s="96"/>
      <c r="W1687" s="80"/>
    </row>
    <row r="1688" spans="2:23" x14ac:dyDescent="0.25">
      <c r="B1688" s="78"/>
      <c r="C1688" s="72"/>
      <c r="D1688" s="8" t="str">
        <f t="shared" si="90"/>
        <v/>
      </c>
      <c r="E1688" s="8"/>
      <c r="F1688" s="78"/>
      <c r="G1688" s="78"/>
      <c r="H1688" s="78"/>
      <c r="I1688" s="8"/>
      <c r="J1688" s="8"/>
      <c r="K1688" s="78"/>
      <c r="L1688" s="78"/>
      <c r="M1688" s="8" t="str">
        <f t="shared" si="89"/>
        <v/>
      </c>
      <c r="N1688" s="125"/>
      <c r="O1688" s="126"/>
      <c r="P1688" s="96"/>
      <c r="Q1688" s="79"/>
      <c r="R1688" s="96"/>
      <c r="S1688" s="80"/>
      <c r="T1688" s="96"/>
      <c r="U1688" s="79"/>
      <c r="V1688" s="96"/>
      <c r="W1688" s="80"/>
    </row>
    <row r="1689" spans="2:23" x14ac:dyDescent="0.25">
      <c r="B1689" s="78"/>
      <c r="C1689" s="72"/>
      <c r="D1689" s="8" t="str">
        <f t="shared" si="90"/>
        <v/>
      </c>
      <c r="E1689" s="8"/>
      <c r="F1689" s="78"/>
      <c r="G1689" s="78"/>
      <c r="H1689" s="78"/>
      <c r="I1689" s="8"/>
      <c r="J1689" s="8"/>
      <c r="K1689" s="78"/>
      <c r="L1689" s="78"/>
      <c r="M1689" s="8" t="str">
        <f t="shared" si="89"/>
        <v/>
      </c>
      <c r="N1689" s="125"/>
      <c r="O1689" s="126"/>
      <c r="P1689" s="96"/>
      <c r="Q1689" s="79"/>
      <c r="R1689" s="96"/>
      <c r="S1689" s="80"/>
      <c r="T1689" s="96"/>
      <c r="U1689" s="79"/>
      <c r="V1689" s="96"/>
      <c r="W1689" s="80"/>
    </row>
    <row r="1690" spans="2:23" x14ac:dyDescent="0.25">
      <c r="B1690" s="78"/>
      <c r="C1690" s="72"/>
      <c r="D1690" s="8" t="str">
        <f t="shared" si="90"/>
        <v/>
      </c>
      <c r="E1690" s="8"/>
      <c r="F1690" s="78"/>
      <c r="G1690" s="78"/>
      <c r="H1690" s="78"/>
      <c r="I1690" s="8"/>
      <c r="J1690" s="8"/>
      <c r="K1690" s="78"/>
      <c r="L1690" s="78"/>
      <c r="M1690" s="8" t="str">
        <f t="shared" si="89"/>
        <v/>
      </c>
      <c r="N1690" s="125"/>
      <c r="O1690" s="126"/>
      <c r="P1690" s="96"/>
      <c r="Q1690" s="79"/>
      <c r="R1690" s="96"/>
      <c r="S1690" s="80"/>
      <c r="T1690" s="96"/>
      <c r="U1690" s="79"/>
      <c r="V1690" s="96"/>
      <c r="W1690" s="80"/>
    </row>
    <row r="1691" spans="2:23" x14ac:dyDescent="0.25">
      <c r="B1691" s="78"/>
      <c r="C1691" s="72"/>
      <c r="D1691" s="8" t="str">
        <f t="shared" si="90"/>
        <v/>
      </c>
      <c r="E1691" s="8"/>
      <c r="F1691" s="78"/>
      <c r="G1691" s="78"/>
      <c r="H1691" s="78"/>
      <c r="I1691" s="8"/>
      <c r="J1691" s="8"/>
      <c r="K1691" s="78"/>
      <c r="L1691" s="78"/>
      <c r="M1691" s="8" t="str">
        <f t="shared" si="89"/>
        <v/>
      </c>
      <c r="N1691" s="125"/>
      <c r="O1691" s="126"/>
      <c r="P1691" s="96"/>
      <c r="Q1691" s="79"/>
      <c r="R1691" s="96"/>
      <c r="S1691" s="80"/>
      <c r="T1691" s="96"/>
      <c r="U1691" s="79"/>
      <c r="V1691" s="96"/>
      <c r="W1691" s="80"/>
    </row>
    <row r="1692" spans="2:23" x14ac:dyDescent="0.25">
      <c r="B1692" s="78"/>
      <c r="C1692" s="72"/>
      <c r="D1692" s="8" t="str">
        <f t="shared" si="90"/>
        <v/>
      </c>
      <c r="E1692" s="8"/>
      <c r="F1692" s="78"/>
      <c r="G1692" s="78"/>
      <c r="H1692" s="78"/>
      <c r="I1692" s="8"/>
      <c r="J1692" s="8"/>
      <c r="K1692" s="78"/>
      <c r="L1692" s="78"/>
      <c r="M1692" s="8" t="str">
        <f t="shared" si="89"/>
        <v/>
      </c>
      <c r="N1692" s="125"/>
      <c r="O1692" s="126"/>
      <c r="P1692" s="96"/>
      <c r="Q1692" s="79"/>
      <c r="R1692" s="96"/>
      <c r="S1692" s="80"/>
      <c r="T1692" s="96"/>
      <c r="U1692" s="79"/>
      <c r="V1692" s="96"/>
      <c r="W1692" s="80"/>
    </row>
    <row r="1693" spans="2:23" x14ac:dyDescent="0.25">
      <c r="B1693" s="78"/>
      <c r="C1693" s="72"/>
      <c r="D1693" s="8" t="str">
        <f t="shared" si="90"/>
        <v/>
      </c>
      <c r="E1693" s="8"/>
      <c r="F1693" s="78"/>
      <c r="G1693" s="78"/>
      <c r="H1693" s="78"/>
      <c r="I1693" s="8"/>
      <c r="J1693" s="8"/>
      <c r="K1693" s="78"/>
      <c r="L1693" s="78"/>
      <c r="M1693" s="8" t="str">
        <f t="shared" si="89"/>
        <v/>
      </c>
      <c r="N1693" s="125"/>
      <c r="O1693" s="126"/>
      <c r="P1693" s="96"/>
      <c r="Q1693" s="79"/>
      <c r="R1693" s="96"/>
      <c r="S1693" s="80"/>
      <c r="T1693" s="96"/>
      <c r="U1693" s="79"/>
      <c r="V1693" s="96"/>
      <c r="W1693" s="80"/>
    </row>
    <row r="1694" spans="2:23" x14ac:dyDescent="0.25">
      <c r="B1694" s="78"/>
      <c r="C1694" s="72"/>
      <c r="D1694" s="8" t="str">
        <f t="shared" si="90"/>
        <v/>
      </c>
      <c r="E1694" s="8"/>
      <c r="F1694" s="78"/>
      <c r="G1694" s="78"/>
      <c r="H1694" s="78"/>
      <c r="I1694" s="8"/>
      <c r="J1694" s="8"/>
      <c r="K1694" s="78"/>
      <c r="L1694" s="78"/>
      <c r="M1694" s="8" t="str">
        <f t="shared" si="89"/>
        <v/>
      </c>
      <c r="N1694" s="125"/>
      <c r="O1694" s="126"/>
      <c r="P1694" s="96"/>
      <c r="Q1694" s="79"/>
      <c r="R1694" s="96"/>
      <c r="S1694" s="80"/>
      <c r="T1694" s="96"/>
      <c r="U1694" s="79"/>
      <c r="V1694" s="96"/>
      <c r="W1694" s="80"/>
    </row>
    <row r="1695" spans="2:23" x14ac:dyDescent="0.25">
      <c r="B1695" s="78"/>
      <c r="C1695" s="72"/>
      <c r="D1695" s="8" t="str">
        <f t="shared" si="90"/>
        <v/>
      </c>
      <c r="E1695" s="8"/>
      <c r="F1695" s="78"/>
      <c r="G1695" s="78"/>
      <c r="H1695" s="78"/>
      <c r="I1695" s="8"/>
      <c r="J1695" s="8"/>
      <c r="K1695" s="78"/>
      <c r="L1695" s="78"/>
      <c r="M1695" s="8" t="str">
        <f t="shared" si="89"/>
        <v/>
      </c>
      <c r="N1695" s="125"/>
      <c r="O1695" s="126"/>
      <c r="P1695" s="96"/>
      <c r="Q1695" s="79"/>
      <c r="R1695" s="96"/>
      <c r="S1695" s="80"/>
      <c r="T1695" s="96"/>
      <c r="U1695" s="79"/>
      <c r="V1695" s="96"/>
      <c r="W1695" s="80"/>
    </row>
    <row r="1696" spans="2:23" x14ac:dyDescent="0.25">
      <c r="B1696" s="78"/>
      <c r="C1696" s="72"/>
      <c r="D1696" s="8" t="str">
        <f t="shared" si="90"/>
        <v/>
      </c>
      <c r="E1696" s="8"/>
      <c r="F1696" s="78"/>
      <c r="G1696" s="78"/>
      <c r="H1696" s="78"/>
      <c r="I1696" s="8"/>
      <c r="J1696" s="8"/>
      <c r="K1696" s="78"/>
      <c r="L1696" s="78"/>
      <c r="M1696" s="8" t="str">
        <f t="shared" si="89"/>
        <v/>
      </c>
      <c r="N1696" s="125"/>
      <c r="O1696" s="126"/>
      <c r="P1696" s="96"/>
      <c r="Q1696" s="79"/>
      <c r="R1696" s="96"/>
      <c r="S1696" s="80"/>
      <c r="T1696" s="96"/>
      <c r="U1696" s="79"/>
      <c r="V1696" s="96"/>
      <c r="W1696" s="80"/>
    </row>
    <row r="1697" spans="2:23" x14ac:dyDescent="0.25">
      <c r="B1697" s="78"/>
      <c r="C1697" s="72"/>
      <c r="D1697" s="8" t="str">
        <f t="shared" si="90"/>
        <v/>
      </c>
      <c r="E1697" s="8"/>
      <c r="F1697" s="78"/>
      <c r="G1697" s="78"/>
      <c r="H1697" s="78"/>
      <c r="I1697" s="8"/>
      <c r="J1697" s="8"/>
      <c r="K1697" s="78"/>
      <c r="L1697" s="78"/>
      <c r="M1697" s="8" t="str">
        <f t="shared" si="89"/>
        <v/>
      </c>
      <c r="N1697" s="125"/>
      <c r="O1697" s="126"/>
      <c r="P1697" s="96"/>
      <c r="Q1697" s="79"/>
      <c r="R1697" s="96"/>
      <c r="S1697" s="80"/>
      <c r="T1697" s="96"/>
      <c r="U1697" s="79"/>
      <c r="V1697" s="96"/>
      <c r="W1697" s="80"/>
    </row>
    <row r="1698" spans="2:23" x14ac:dyDescent="0.25">
      <c r="B1698" s="78"/>
      <c r="C1698" s="72"/>
      <c r="D1698" s="8" t="str">
        <f t="shared" si="90"/>
        <v/>
      </c>
      <c r="E1698" s="8"/>
      <c r="F1698" s="78"/>
      <c r="G1698" s="78"/>
      <c r="H1698" s="78"/>
      <c r="I1698" s="8"/>
      <c r="J1698" s="8"/>
      <c r="K1698" s="78"/>
      <c r="L1698" s="78"/>
      <c r="M1698" s="8" t="str">
        <f t="shared" si="89"/>
        <v/>
      </c>
      <c r="N1698" s="125"/>
      <c r="O1698" s="126"/>
      <c r="P1698" s="96"/>
      <c r="Q1698" s="79"/>
      <c r="R1698" s="96"/>
      <c r="S1698" s="80"/>
      <c r="T1698" s="96"/>
      <c r="U1698" s="79"/>
      <c r="V1698" s="96"/>
      <c r="W1698" s="80"/>
    </row>
    <row r="1699" spans="2:23" x14ac:dyDescent="0.25">
      <c r="B1699" s="78"/>
      <c r="C1699" s="72"/>
      <c r="D1699" s="8" t="str">
        <f t="shared" si="90"/>
        <v/>
      </c>
      <c r="E1699" s="8"/>
      <c r="F1699" s="78"/>
      <c r="G1699" s="78"/>
      <c r="H1699" s="78"/>
      <c r="I1699" s="8"/>
      <c r="J1699" s="8"/>
      <c r="K1699" s="78"/>
      <c r="L1699" s="78"/>
      <c r="M1699" s="8" t="str">
        <f t="shared" si="89"/>
        <v/>
      </c>
      <c r="N1699" s="125"/>
      <c r="O1699" s="126"/>
      <c r="P1699" s="96"/>
      <c r="Q1699" s="79"/>
      <c r="R1699" s="96"/>
      <c r="S1699" s="80"/>
      <c r="T1699" s="96"/>
      <c r="U1699" s="79"/>
      <c r="V1699" s="96"/>
      <c r="W1699" s="80"/>
    </row>
    <row r="1700" spans="2:23" x14ac:dyDescent="0.25">
      <c r="B1700" s="78"/>
      <c r="C1700" s="72"/>
      <c r="D1700" s="8" t="str">
        <f t="shared" si="90"/>
        <v/>
      </c>
      <c r="E1700" s="8"/>
      <c r="F1700" s="78"/>
      <c r="G1700" s="78"/>
      <c r="H1700" s="78"/>
      <c r="I1700" s="8"/>
      <c r="J1700" s="8"/>
      <c r="K1700" s="78"/>
      <c r="L1700" s="78"/>
      <c r="M1700" s="8" t="str">
        <f t="shared" si="89"/>
        <v/>
      </c>
      <c r="N1700" s="125"/>
      <c r="O1700" s="126"/>
      <c r="P1700" s="96"/>
      <c r="Q1700" s="79"/>
      <c r="R1700" s="96"/>
      <c r="S1700" s="80"/>
      <c r="T1700" s="96"/>
      <c r="U1700" s="79"/>
      <c r="V1700" s="96"/>
      <c r="W1700" s="80"/>
    </row>
    <row r="1701" spans="2:23" x14ac:dyDescent="0.25">
      <c r="B1701" s="78"/>
      <c r="C1701" s="72"/>
      <c r="D1701" s="8" t="str">
        <f t="shared" si="90"/>
        <v/>
      </c>
      <c r="E1701" s="8"/>
      <c r="F1701" s="78"/>
      <c r="G1701" s="78"/>
      <c r="H1701" s="78"/>
      <c r="I1701" s="8"/>
      <c r="J1701" s="8"/>
      <c r="K1701" s="78"/>
      <c r="L1701" s="78"/>
      <c r="M1701" s="8" t="str">
        <f t="shared" si="89"/>
        <v/>
      </c>
      <c r="N1701" s="125"/>
      <c r="O1701" s="126"/>
      <c r="P1701" s="96"/>
      <c r="Q1701" s="79"/>
      <c r="R1701" s="96"/>
      <c r="S1701" s="80"/>
      <c r="T1701" s="96"/>
      <c r="U1701" s="79"/>
      <c r="V1701" s="96"/>
      <c r="W1701" s="80"/>
    </row>
    <row r="1702" spans="2:23" x14ac:dyDescent="0.25">
      <c r="B1702" s="78"/>
      <c r="C1702" s="72"/>
      <c r="D1702" s="8" t="str">
        <f t="shared" si="90"/>
        <v/>
      </c>
      <c r="E1702" s="8"/>
      <c r="F1702" s="78"/>
      <c r="G1702" s="78"/>
      <c r="H1702" s="78"/>
      <c r="I1702" s="8"/>
      <c r="J1702" s="8"/>
      <c r="K1702" s="78"/>
      <c r="L1702" s="78"/>
      <c r="M1702" s="8" t="str">
        <f t="shared" si="89"/>
        <v/>
      </c>
      <c r="N1702" s="125"/>
      <c r="O1702" s="126"/>
      <c r="P1702" s="96"/>
      <c r="Q1702" s="79"/>
      <c r="R1702" s="96"/>
      <c r="S1702" s="80"/>
      <c r="T1702" s="96"/>
      <c r="U1702" s="79"/>
      <c r="V1702" s="96"/>
      <c r="W1702" s="80"/>
    </row>
    <row r="1703" spans="2:23" x14ac:dyDescent="0.25">
      <c r="B1703" s="78"/>
      <c r="C1703" s="72"/>
      <c r="D1703" s="8" t="str">
        <f t="shared" si="90"/>
        <v/>
      </c>
      <c r="E1703" s="8"/>
      <c r="F1703" s="78"/>
      <c r="G1703" s="78"/>
      <c r="H1703" s="78"/>
      <c r="I1703" s="8"/>
      <c r="J1703" s="8"/>
      <c r="K1703" s="78"/>
      <c r="L1703" s="78"/>
      <c r="M1703" s="8" t="str">
        <f t="shared" si="89"/>
        <v/>
      </c>
      <c r="N1703" s="125"/>
      <c r="O1703" s="126"/>
      <c r="P1703" s="96"/>
      <c r="Q1703" s="79"/>
      <c r="R1703" s="96"/>
      <c r="S1703" s="80"/>
      <c r="T1703" s="96"/>
      <c r="U1703" s="79"/>
      <c r="V1703" s="96"/>
      <c r="W1703" s="80"/>
    </row>
    <row r="1704" spans="2:23" x14ac:dyDescent="0.25">
      <c r="B1704" s="78"/>
      <c r="C1704" s="72"/>
      <c r="D1704" s="8" t="str">
        <f t="shared" si="90"/>
        <v/>
      </c>
      <c r="E1704" s="8"/>
      <c r="F1704" s="78"/>
      <c r="G1704" s="78"/>
      <c r="H1704" s="78"/>
      <c r="I1704" s="8"/>
      <c r="J1704" s="8"/>
      <c r="K1704" s="78"/>
      <c r="L1704" s="78"/>
      <c r="M1704" s="8" t="str">
        <f t="shared" si="89"/>
        <v/>
      </c>
      <c r="N1704" s="125"/>
      <c r="O1704" s="126"/>
      <c r="P1704" s="96"/>
      <c r="Q1704" s="79"/>
      <c r="R1704" s="96"/>
      <c r="S1704" s="80"/>
      <c r="T1704" s="96"/>
      <c r="U1704" s="79"/>
      <c r="V1704" s="96"/>
      <c r="W1704" s="80"/>
    </row>
    <row r="1705" spans="2:23" x14ac:dyDescent="0.25">
      <c r="B1705" s="78"/>
      <c r="C1705" s="72"/>
      <c r="D1705" s="8" t="str">
        <f t="shared" si="90"/>
        <v/>
      </c>
      <c r="E1705" s="8"/>
      <c r="F1705" s="78"/>
      <c r="G1705" s="78"/>
      <c r="H1705" s="78"/>
      <c r="I1705" s="8"/>
      <c r="J1705" s="8"/>
      <c r="K1705" s="78"/>
      <c r="L1705" s="78"/>
      <c r="M1705" s="8" t="str">
        <f t="shared" si="89"/>
        <v/>
      </c>
      <c r="N1705" s="125"/>
      <c r="O1705" s="126"/>
      <c r="P1705" s="96"/>
      <c r="Q1705" s="79"/>
      <c r="R1705" s="96"/>
      <c r="S1705" s="80"/>
      <c r="T1705" s="96"/>
      <c r="U1705" s="79"/>
      <c r="V1705" s="96"/>
      <c r="W1705" s="80"/>
    </row>
    <row r="1706" spans="2:23" x14ac:dyDescent="0.25">
      <c r="B1706" s="78"/>
      <c r="C1706" s="72"/>
      <c r="D1706" s="8" t="str">
        <f t="shared" si="90"/>
        <v/>
      </c>
      <c r="E1706" s="8"/>
      <c r="F1706" s="78"/>
      <c r="G1706" s="78"/>
      <c r="H1706" s="78"/>
      <c r="I1706" s="8"/>
      <c r="J1706" s="8"/>
      <c r="K1706" s="78"/>
      <c r="L1706" s="78"/>
      <c r="M1706" s="8" t="str">
        <f t="shared" si="89"/>
        <v/>
      </c>
      <c r="N1706" s="125"/>
      <c r="O1706" s="126"/>
      <c r="P1706" s="96"/>
      <c r="Q1706" s="79"/>
      <c r="R1706" s="96"/>
      <c r="S1706" s="80"/>
      <c r="T1706" s="96"/>
      <c r="U1706" s="79"/>
      <c r="V1706" s="96"/>
      <c r="W1706" s="80"/>
    </row>
    <row r="1707" spans="2:23" x14ac:dyDescent="0.25">
      <c r="B1707" s="78"/>
      <c r="C1707" s="72"/>
      <c r="D1707" s="8" t="str">
        <f t="shared" si="90"/>
        <v/>
      </c>
      <c r="E1707" s="8"/>
      <c r="F1707" s="78"/>
      <c r="G1707" s="78"/>
      <c r="H1707" s="78"/>
      <c r="I1707" s="8"/>
      <c r="J1707" s="8"/>
      <c r="K1707" s="78"/>
      <c r="L1707" s="78"/>
      <c r="M1707" s="8" t="str">
        <f t="shared" si="89"/>
        <v/>
      </c>
      <c r="N1707" s="125"/>
      <c r="O1707" s="126"/>
      <c r="P1707" s="96"/>
      <c r="Q1707" s="79"/>
      <c r="R1707" s="96"/>
      <c r="S1707" s="80"/>
      <c r="T1707" s="96"/>
      <c r="U1707" s="79"/>
      <c r="V1707" s="96"/>
      <c r="W1707" s="80"/>
    </row>
    <row r="1708" spans="2:23" x14ac:dyDescent="0.25">
      <c r="B1708" s="78"/>
      <c r="C1708" s="72"/>
      <c r="D1708" s="8" t="str">
        <f t="shared" si="90"/>
        <v/>
      </c>
      <c r="E1708" s="8"/>
      <c r="F1708" s="78"/>
      <c r="G1708" s="78"/>
      <c r="H1708" s="78"/>
      <c r="I1708" s="8"/>
      <c r="J1708" s="8"/>
      <c r="K1708" s="78"/>
      <c r="L1708" s="78"/>
      <c r="M1708" s="8" t="str">
        <f t="shared" si="89"/>
        <v/>
      </c>
      <c r="N1708" s="125"/>
      <c r="O1708" s="126"/>
      <c r="P1708" s="96"/>
      <c r="Q1708" s="79"/>
      <c r="R1708" s="96"/>
      <c r="S1708" s="80"/>
      <c r="T1708" s="96"/>
      <c r="U1708" s="79"/>
      <c r="V1708" s="96"/>
      <c r="W1708" s="80"/>
    </row>
    <row r="1709" spans="2:23" x14ac:dyDescent="0.25">
      <c r="B1709" s="78"/>
      <c r="C1709" s="72"/>
      <c r="D1709" s="8" t="str">
        <f t="shared" si="90"/>
        <v/>
      </c>
      <c r="E1709" s="8"/>
      <c r="F1709" s="78"/>
      <c r="G1709" s="78"/>
      <c r="H1709" s="78"/>
      <c r="I1709" s="8"/>
      <c r="J1709" s="8"/>
      <c r="K1709" s="78"/>
      <c r="L1709" s="78"/>
      <c r="M1709" s="8" t="str">
        <f t="shared" si="89"/>
        <v/>
      </c>
      <c r="N1709" s="125"/>
      <c r="O1709" s="126"/>
      <c r="P1709" s="96"/>
      <c r="Q1709" s="79"/>
      <c r="R1709" s="96"/>
      <c r="S1709" s="80"/>
      <c r="T1709" s="79"/>
      <c r="U1709" s="79"/>
      <c r="V1709" s="79"/>
      <c r="W1709" s="80"/>
    </row>
    <row r="1710" spans="2:23" x14ac:dyDescent="0.25">
      <c r="B1710" s="78"/>
      <c r="C1710" s="72"/>
      <c r="D1710" s="8" t="str">
        <f t="shared" si="90"/>
        <v/>
      </c>
      <c r="E1710" s="8"/>
      <c r="F1710" s="78"/>
      <c r="G1710" s="78"/>
      <c r="H1710" s="78"/>
      <c r="I1710" s="8"/>
      <c r="J1710" s="8"/>
      <c r="K1710" s="78"/>
      <c r="L1710" s="78"/>
      <c r="M1710" s="8" t="str">
        <f t="shared" si="89"/>
        <v/>
      </c>
      <c r="N1710" s="125"/>
      <c r="O1710" s="126"/>
      <c r="P1710" s="96"/>
      <c r="Q1710" s="79"/>
      <c r="R1710" s="96"/>
      <c r="S1710" s="80"/>
      <c r="T1710" s="79"/>
      <c r="U1710" s="79"/>
      <c r="V1710" s="79"/>
      <c r="W1710" s="80"/>
    </row>
    <row r="1711" spans="2:23" x14ac:dyDescent="0.25">
      <c r="B1711" s="78"/>
      <c r="C1711" s="72"/>
      <c r="D1711" s="8" t="str">
        <f t="shared" si="90"/>
        <v/>
      </c>
      <c r="E1711" s="8"/>
      <c r="F1711" s="78"/>
      <c r="G1711" s="78"/>
      <c r="H1711" s="78"/>
      <c r="I1711" s="8"/>
      <c r="J1711" s="8"/>
      <c r="K1711" s="78"/>
      <c r="L1711" s="78"/>
      <c r="M1711" s="8" t="str">
        <f t="shared" si="89"/>
        <v/>
      </c>
      <c r="N1711" s="125"/>
      <c r="O1711" s="126"/>
      <c r="P1711" s="96"/>
      <c r="Q1711" s="79"/>
      <c r="R1711" s="96"/>
      <c r="S1711" s="80"/>
      <c r="T1711" s="79"/>
      <c r="U1711" s="79"/>
      <c r="V1711" s="79"/>
      <c r="W1711" s="80"/>
    </row>
    <row r="1712" spans="2:23" x14ac:dyDescent="0.25">
      <c r="B1712" s="78"/>
      <c r="C1712" s="72"/>
      <c r="D1712" s="8" t="str">
        <f t="shared" si="90"/>
        <v/>
      </c>
      <c r="E1712" s="8"/>
      <c r="F1712" s="78"/>
      <c r="G1712" s="78"/>
      <c r="H1712" s="78"/>
      <c r="I1712" s="8"/>
      <c r="J1712" s="8"/>
      <c r="K1712" s="78"/>
      <c r="L1712" s="78"/>
      <c r="M1712" s="8" t="str">
        <f t="shared" si="89"/>
        <v/>
      </c>
      <c r="N1712" s="125"/>
      <c r="O1712" s="126"/>
      <c r="P1712" s="96"/>
      <c r="Q1712" s="79"/>
      <c r="R1712" s="96"/>
      <c r="S1712" s="80"/>
      <c r="T1712" s="79"/>
      <c r="U1712" s="79"/>
      <c r="V1712" s="79"/>
      <c r="W1712" s="80"/>
    </row>
    <row r="1713" spans="2:23" x14ac:dyDescent="0.25">
      <c r="B1713" s="78"/>
      <c r="C1713" s="72"/>
      <c r="D1713" s="8" t="str">
        <f t="shared" si="90"/>
        <v/>
      </c>
      <c r="E1713" s="8"/>
      <c r="F1713" s="78"/>
      <c r="G1713" s="78"/>
      <c r="H1713" s="78"/>
      <c r="I1713" s="8"/>
      <c r="J1713" s="8"/>
      <c r="K1713" s="78"/>
      <c r="L1713" s="78"/>
      <c r="M1713" s="8" t="str">
        <f t="shared" si="89"/>
        <v/>
      </c>
      <c r="N1713" s="125"/>
      <c r="O1713" s="126"/>
      <c r="P1713" s="96"/>
      <c r="Q1713" s="79"/>
      <c r="R1713" s="96"/>
      <c r="S1713" s="80"/>
      <c r="T1713" s="79"/>
      <c r="U1713" s="79"/>
      <c r="V1713" s="79"/>
      <c r="W1713" s="80"/>
    </row>
    <row r="1714" spans="2:23" x14ac:dyDescent="0.25">
      <c r="B1714" s="78"/>
      <c r="C1714" s="72"/>
      <c r="D1714" s="8" t="str">
        <f t="shared" si="90"/>
        <v/>
      </c>
      <c r="E1714" s="8"/>
      <c r="F1714" s="78"/>
      <c r="G1714" s="78"/>
      <c r="H1714" s="78"/>
      <c r="I1714" s="8"/>
      <c r="J1714" s="8"/>
      <c r="K1714" s="78"/>
      <c r="L1714" s="78"/>
      <c r="M1714" s="8" t="str">
        <f t="shared" si="89"/>
        <v/>
      </c>
      <c r="N1714" s="125"/>
      <c r="O1714" s="126"/>
      <c r="P1714" s="96"/>
      <c r="Q1714" s="79"/>
      <c r="R1714" s="96"/>
      <c r="S1714" s="80"/>
      <c r="T1714" s="79"/>
      <c r="U1714" s="79"/>
      <c r="V1714" s="79"/>
      <c r="W1714" s="80"/>
    </row>
    <row r="1715" spans="2:23" x14ac:dyDescent="0.25">
      <c r="B1715" s="78"/>
      <c r="C1715" s="72"/>
      <c r="D1715" s="8" t="str">
        <f t="shared" si="90"/>
        <v/>
      </c>
      <c r="E1715" s="8"/>
      <c r="F1715" s="78"/>
      <c r="G1715" s="78"/>
      <c r="H1715" s="78"/>
      <c r="I1715" s="8"/>
      <c r="J1715" s="8"/>
      <c r="K1715" s="78"/>
      <c r="L1715" s="78"/>
      <c r="M1715" s="8" t="str">
        <f t="shared" si="89"/>
        <v/>
      </c>
      <c r="N1715" s="125"/>
      <c r="O1715" s="126"/>
      <c r="P1715" s="96"/>
      <c r="Q1715" s="79"/>
      <c r="R1715" s="96"/>
      <c r="S1715" s="80"/>
      <c r="T1715" s="79"/>
      <c r="U1715" s="79"/>
      <c r="V1715" s="79"/>
      <c r="W1715" s="80"/>
    </row>
    <row r="1716" spans="2:23" x14ac:dyDescent="0.25">
      <c r="B1716" s="78"/>
      <c r="C1716" s="72"/>
      <c r="D1716" s="8" t="str">
        <f t="shared" si="90"/>
        <v/>
      </c>
      <c r="E1716" s="8"/>
      <c r="F1716" s="78"/>
      <c r="G1716" s="78"/>
      <c r="H1716" s="78"/>
      <c r="I1716" s="8"/>
      <c r="J1716" s="8"/>
      <c r="K1716" s="78"/>
      <c r="L1716" s="78"/>
      <c r="M1716" s="8" t="str">
        <f t="shared" si="89"/>
        <v/>
      </c>
      <c r="N1716" s="125"/>
      <c r="O1716" s="126"/>
      <c r="P1716" s="96"/>
      <c r="Q1716" s="79"/>
      <c r="R1716" s="96"/>
      <c r="S1716" s="80"/>
      <c r="T1716" s="79"/>
      <c r="U1716" s="79"/>
      <c r="V1716" s="79"/>
      <c r="W1716" s="80"/>
    </row>
    <row r="1717" spans="2:23" x14ac:dyDescent="0.25">
      <c r="B1717" s="78"/>
      <c r="C1717" s="72"/>
      <c r="D1717" s="8" t="str">
        <f t="shared" si="90"/>
        <v/>
      </c>
      <c r="E1717" s="8"/>
      <c r="F1717" s="78"/>
      <c r="G1717" s="78"/>
      <c r="H1717" s="78"/>
      <c r="I1717" s="8"/>
      <c r="J1717" s="8"/>
      <c r="K1717" s="78"/>
      <c r="L1717" s="78"/>
      <c r="M1717" s="8" t="str">
        <f t="shared" si="89"/>
        <v/>
      </c>
      <c r="N1717" s="125"/>
      <c r="O1717" s="126"/>
      <c r="P1717" s="96"/>
      <c r="Q1717" s="79"/>
      <c r="R1717" s="96"/>
      <c r="S1717" s="80"/>
      <c r="T1717" s="79"/>
      <c r="U1717" s="79"/>
      <c r="V1717" s="79"/>
      <c r="W1717" s="80"/>
    </row>
    <row r="1718" spans="2:23" x14ac:dyDescent="0.25">
      <c r="B1718" s="78"/>
      <c r="C1718" s="72"/>
      <c r="D1718" s="8" t="str">
        <f t="shared" si="90"/>
        <v/>
      </c>
      <c r="E1718" s="8"/>
      <c r="F1718" s="78"/>
      <c r="G1718" s="78"/>
      <c r="H1718" s="78"/>
      <c r="I1718" s="8"/>
      <c r="J1718" s="8"/>
      <c r="K1718" s="78"/>
      <c r="L1718" s="78"/>
      <c r="M1718" s="8" t="str">
        <f t="shared" si="89"/>
        <v/>
      </c>
      <c r="N1718" s="125"/>
      <c r="O1718" s="126"/>
      <c r="P1718" s="96"/>
      <c r="Q1718" s="79"/>
      <c r="R1718" s="96"/>
      <c r="S1718" s="80"/>
      <c r="T1718" s="79"/>
      <c r="U1718" s="79"/>
      <c r="V1718" s="79"/>
      <c r="W1718" s="80"/>
    </row>
    <row r="1719" spans="2:23" x14ac:dyDescent="0.25">
      <c r="B1719" s="78"/>
      <c r="C1719" s="72"/>
      <c r="D1719" s="8" t="str">
        <f t="shared" si="90"/>
        <v/>
      </c>
      <c r="E1719" s="8"/>
      <c r="F1719" s="78"/>
      <c r="G1719" s="78"/>
      <c r="H1719" s="78"/>
      <c r="I1719" s="8"/>
      <c r="J1719" s="8"/>
      <c r="K1719" s="78"/>
      <c r="L1719" s="78"/>
      <c r="M1719" s="8" t="str">
        <f t="shared" si="89"/>
        <v/>
      </c>
      <c r="N1719" s="125"/>
      <c r="O1719" s="126"/>
      <c r="P1719" s="96"/>
      <c r="Q1719" s="79"/>
      <c r="R1719" s="96"/>
      <c r="S1719" s="80"/>
      <c r="T1719" s="79"/>
      <c r="U1719" s="79"/>
      <c r="V1719" s="79"/>
      <c r="W1719" s="80"/>
    </row>
    <row r="1720" spans="2:23" x14ac:dyDescent="0.25">
      <c r="B1720" s="78"/>
      <c r="C1720" s="72"/>
      <c r="D1720" s="8" t="str">
        <f t="shared" si="90"/>
        <v/>
      </c>
      <c r="E1720" s="8"/>
      <c r="F1720" s="78"/>
      <c r="G1720" s="78"/>
      <c r="H1720" s="78"/>
      <c r="I1720" s="8"/>
      <c r="J1720" s="8"/>
      <c r="K1720" s="78"/>
      <c r="L1720" s="78"/>
      <c r="M1720" s="8" t="str">
        <f t="shared" si="89"/>
        <v/>
      </c>
      <c r="N1720" s="125"/>
      <c r="O1720" s="126"/>
      <c r="P1720" s="96"/>
      <c r="Q1720" s="79"/>
      <c r="R1720" s="96"/>
      <c r="S1720" s="80"/>
      <c r="T1720" s="79"/>
      <c r="U1720" s="79"/>
      <c r="V1720" s="79"/>
      <c r="W1720" s="80"/>
    </row>
    <row r="1721" spans="2:23" x14ac:dyDescent="0.25">
      <c r="B1721" s="78"/>
      <c r="C1721" s="72"/>
      <c r="D1721" s="8" t="str">
        <f t="shared" si="90"/>
        <v/>
      </c>
      <c r="E1721" s="8"/>
      <c r="F1721" s="78"/>
      <c r="G1721" s="78"/>
      <c r="H1721" s="78"/>
      <c r="I1721" s="8"/>
      <c r="J1721" s="8"/>
      <c r="K1721" s="78"/>
      <c r="L1721" s="78"/>
      <c r="M1721" s="8" t="str">
        <f t="shared" si="89"/>
        <v/>
      </c>
      <c r="N1721" s="125"/>
      <c r="O1721" s="126"/>
      <c r="P1721" s="96"/>
      <c r="Q1721" s="79"/>
      <c r="R1721" s="96"/>
      <c r="S1721" s="80"/>
      <c r="T1721" s="79"/>
      <c r="U1721" s="79"/>
      <c r="V1721" s="79"/>
      <c r="W1721" s="80"/>
    </row>
    <row r="1722" spans="2:23" x14ac:dyDescent="0.25">
      <c r="B1722" s="78"/>
      <c r="C1722" s="72"/>
      <c r="D1722" s="8" t="str">
        <f t="shared" si="90"/>
        <v/>
      </c>
      <c r="E1722" s="8"/>
      <c r="F1722" s="78"/>
      <c r="G1722" s="78"/>
      <c r="H1722" s="78"/>
      <c r="I1722" s="8"/>
      <c r="J1722" s="8"/>
      <c r="K1722" s="78"/>
      <c r="L1722" s="78"/>
      <c r="M1722" s="8" t="str">
        <f t="shared" si="89"/>
        <v/>
      </c>
      <c r="N1722" s="125"/>
      <c r="O1722" s="126"/>
      <c r="P1722" s="96"/>
      <c r="Q1722" s="79"/>
      <c r="R1722" s="96"/>
      <c r="S1722" s="80"/>
      <c r="T1722" s="79"/>
      <c r="U1722" s="79"/>
      <c r="V1722" s="79"/>
      <c r="W1722" s="80"/>
    </row>
    <row r="1723" spans="2:23" x14ac:dyDescent="0.25">
      <c r="B1723" s="78"/>
      <c r="C1723" s="72"/>
      <c r="D1723" s="8" t="str">
        <f t="shared" si="90"/>
        <v/>
      </c>
      <c r="E1723" s="8"/>
      <c r="F1723" s="78"/>
      <c r="G1723" s="78"/>
      <c r="H1723" s="78"/>
      <c r="I1723" s="8"/>
      <c r="J1723" s="8"/>
      <c r="K1723" s="78"/>
      <c r="L1723" s="78"/>
      <c r="M1723" s="8" t="str">
        <f t="shared" si="89"/>
        <v/>
      </c>
      <c r="N1723" s="125"/>
      <c r="O1723" s="126"/>
      <c r="P1723" s="96"/>
      <c r="Q1723" s="79"/>
      <c r="R1723" s="96"/>
      <c r="S1723" s="80"/>
      <c r="T1723" s="96"/>
      <c r="U1723" s="79"/>
      <c r="V1723" s="96"/>
      <c r="W1723" s="80"/>
    </row>
    <row r="1724" spans="2:23" x14ac:dyDescent="0.25">
      <c r="B1724" s="78"/>
      <c r="C1724" s="72"/>
      <c r="D1724" s="8" t="str">
        <f t="shared" si="90"/>
        <v/>
      </c>
      <c r="E1724" s="8"/>
      <c r="F1724" s="78"/>
      <c r="G1724" s="78"/>
      <c r="H1724" s="78"/>
      <c r="I1724" s="8"/>
      <c r="J1724" s="8"/>
      <c r="K1724" s="78"/>
      <c r="L1724" s="78"/>
      <c r="M1724" s="8" t="str">
        <f t="shared" si="89"/>
        <v/>
      </c>
      <c r="N1724" s="125"/>
      <c r="O1724" s="126"/>
      <c r="P1724" s="96"/>
      <c r="Q1724" s="79"/>
      <c r="R1724" s="96"/>
      <c r="S1724" s="80"/>
      <c r="T1724" s="96"/>
      <c r="U1724" s="79"/>
      <c r="V1724" s="96"/>
      <c r="W1724" s="80"/>
    </row>
    <row r="1725" spans="2:23" x14ac:dyDescent="0.25">
      <c r="B1725" s="78"/>
      <c r="C1725" s="72"/>
      <c r="D1725" s="8" t="str">
        <f t="shared" si="90"/>
        <v/>
      </c>
      <c r="E1725" s="8"/>
      <c r="F1725" s="78"/>
      <c r="G1725" s="78"/>
      <c r="H1725" s="78"/>
      <c r="I1725" s="8"/>
      <c r="J1725" s="8"/>
      <c r="K1725" s="78"/>
      <c r="L1725" s="78"/>
      <c r="M1725" s="8" t="str">
        <f t="shared" si="89"/>
        <v/>
      </c>
      <c r="N1725" s="125"/>
      <c r="O1725" s="126"/>
      <c r="P1725" s="96"/>
      <c r="Q1725" s="79"/>
      <c r="R1725" s="96"/>
      <c r="S1725" s="80"/>
      <c r="T1725" s="96"/>
      <c r="U1725" s="79"/>
      <c r="V1725" s="96"/>
      <c r="W1725" s="80"/>
    </row>
    <row r="1726" spans="2:23" x14ac:dyDescent="0.25">
      <c r="B1726" s="78"/>
      <c r="C1726" s="72"/>
      <c r="D1726" s="8" t="str">
        <f t="shared" si="90"/>
        <v/>
      </c>
      <c r="E1726" s="8"/>
      <c r="F1726" s="78"/>
      <c r="G1726" s="78"/>
      <c r="H1726" s="78"/>
      <c r="I1726" s="8"/>
      <c r="J1726" s="8"/>
      <c r="K1726" s="78"/>
      <c r="L1726" s="78"/>
      <c r="M1726" s="8" t="str">
        <f t="shared" si="89"/>
        <v/>
      </c>
      <c r="N1726" s="125"/>
      <c r="O1726" s="126"/>
      <c r="P1726" s="96"/>
      <c r="Q1726" s="79"/>
      <c r="R1726" s="96"/>
      <c r="S1726" s="80"/>
      <c r="T1726" s="96"/>
      <c r="U1726" s="79"/>
      <c r="V1726" s="96"/>
      <c r="W1726" s="80"/>
    </row>
    <row r="1727" spans="2:23" x14ac:dyDescent="0.25">
      <c r="B1727" s="78"/>
      <c r="C1727" s="72"/>
      <c r="D1727" s="8" t="str">
        <f t="shared" si="90"/>
        <v/>
      </c>
      <c r="E1727" s="8"/>
      <c r="F1727" s="78"/>
      <c r="G1727" s="78"/>
      <c r="H1727" s="78"/>
      <c r="I1727" s="8"/>
      <c r="J1727" s="8"/>
      <c r="K1727" s="78"/>
      <c r="L1727" s="78"/>
      <c r="M1727" s="8" t="str">
        <f t="shared" si="89"/>
        <v/>
      </c>
      <c r="N1727" s="125"/>
      <c r="O1727" s="126"/>
      <c r="P1727" s="96"/>
      <c r="Q1727" s="79"/>
      <c r="R1727" s="96"/>
      <c r="S1727" s="80"/>
      <c r="T1727" s="96"/>
      <c r="U1727" s="79"/>
      <c r="V1727" s="96"/>
      <c r="W1727" s="80"/>
    </row>
    <row r="1728" spans="2:23" x14ac:dyDescent="0.25">
      <c r="B1728" s="78"/>
      <c r="C1728" s="72"/>
      <c r="D1728" s="8" t="str">
        <f t="shared" si="90"/>
        <v/>
      </c>
      <c r="E1728" s="8"/>
      <c r="F1728" s="78"/>
      <c r="G1728" s="78"/>
      <c r="H1728" s="78"/>
      <c r="I1728" s="8"/>
      <c r="J1728" s="8"/>
      <c r="K1728" s="78"/>
      <c r="L1728" s="78"/>
      <c r="M1728" s="8" t="str">
        <f t="shared" si="89"/>
        <v/>
      </c>
      <c r="N1728" s="125"/>
      <c r="O1728" s="126"/>
      <c r="P1728" s="96"/>
      <c r="Q1728" s="79"/>
      <c r="R1728" s="96"/>
      <c r="S1728" s="80"/>
      <c r="T1728" s="96"/>
      <c r="U1728" s="79"/>
      <c r="V1728" s="96"/>
      <c r="W1728" s="80"/>
    </row>
    <row r="1729" spans="2:23" x14ac:dyDescent="0.25">
      <c r="B1729" s="78"/>
      <c r="C1729" s="72"/>
      <c r="D1729" s="8" t="str">
        <f t="shared" si="90"/>
        <v/>
      </c>
      <c r="E1729" s="8"/>
      <c r="F1729" s="78"/>
      <c r="G1729" s="78"/>
      <c r="H1729" s="78"/>
      <c r="I1729" s="8"/>
      <c r="J1729" s="8"/>
      <c r="K1729" s="78"/>
      <c r="L1729" s="78"/>
      <c r="M1729" s="8" t="str">
        <f t="shared" si="89"/>
        <v/>
      </c>
      <c r="N1729" s="125"/>
      <c r="O1729" s="126"/>
      <c r="P1729" s="96"/>
      <c r="Q1729" s="79"/>
      <c r="R1729" s="96"/>
      <c r="S1729" s="80"/>
      <c r="T1729" s="96"/>
      <c r="U1729" s="79"/>
      <c r="V1729" s="96"/>
      <c r="W1729" s="80"/>
    </row>
    <row r="1730" spans="2:23" x14ac:dyDescent="0.25">
      <c r="B1730" s="78"/>
      <c r="C1730" s="72"/>
      <c r="D1730" s="8" t="str">
        <f t="shared" si="90"/>
        <v/>
      </c>
      <c r="E1730" s="8"/>
      <c r="F1730" s="78"/>
      <c r="G1730" s="78"/>
      <c r="H1730" s="78"/>
      <c r="I1730" s="8"/>
      <c r="J1730" s="8"/>
      <c r="K1730" s="78"/>
      <c r="L1730" s="78"/>
      <c r="M1730" s="8" t="str">
        <f t="shared" si="89"/>
        <v/>
      </c>
      <c r="N1730" s="125"/>
      <c r="O1730" s="126"/>
      <c r="P1730" s="96"/>
      <c r="Q1730" s="79"/>
      <c r="R1730" s="96"/>
      <c r="S1730" s="80"/>
      <c r="T1730" s="96"/>
      <c r="U1730" s="79"/>
      <c r="V1730" s="96"/>
      <c r="W1730" s="80"/>
    </row>
    <row r="1731" spans="2:23" x14ac:dyDescent="0.25">
      <c r="B1731" s="78"/>
      <c r="C1731" s="72"/>
      <c r="D1731" s="8" t="str">
        <f t="shared" si="90"/>
        <v/>
      </c>
      <c r="E1731" s="8"/>
      <c r="F1731" s="78"/>
      <c r="G1731" s="78"/>
      <c r="H1731" s="78"/>
      <c r="I1731" s="8"/>
      <c r="J1731" s="8"/>
      <c r="K1731" s="78"/>
      <c r="L1731" s="78"/>
      <c r="M1731" s="8" t="str">
        <f t="shared" ref="M1731:M1794" si="91">+D1731&amp;K1731&amp;L1731</f>
        <v/>
      </c>
      <c r="N1731" s="125"/>
      <c r="O1731" s="126"/>
      <c r="P1731" s="96"/>
      <c r="Q1731" s="79"/>
      <c r="R1731" s="96"/>
      <c r="S1731" s="80"/>
      <c r="T1731" s="96"/>
      <c r="U1731" s="79"/>
      <c r="V1731" s="96"/>
      <c r="W1731" s="80"/>
    </row>
    <row r="1732" spans="2:23" x14ac:dyDescent="0.25">
      <c r="B1732" s="78"/>
      <c r="C1732" s="72"/>
      <c r="D1732" s="8" t="str">
        <f t="shared" ref="D1732:D1795" si="92">+B1732&amp;C1732</f>
        <v/>
      </c>
      <c r="E1732" s="8"/>
      <c r="F1732" s="78"/>
      <c r="G1732" s="78"/>
      <c r="H1732" s="78"/>
      <c r="I1732" s="8"/>
      <c r="J1732" s="8"/>
      <c r="K1732" s="78"/>
      <c r="L1732" s="78"/>
      <c r="M1732" s="8" t="str">
        <f t="shared" si="91"/>
        <v/>
      </c>
      <c r="N1732" s="125"/>
      <c r="O1732" s="126"/>
      <c r="P1732" s="96"/>
      <c r="Q1732" s="79"/>
      <c r="R1732" s="96"/>
      <c r="S1732" s="80"/>
      <c r="T1732" s="96"/>
      <c r="U1732" s="79"/>
      <c r="V1732" s="96"/>
      <c r="W1732" s="80"/>
    </row>
    <row r="1733" spans="2:23" x14ac:dyDescent="0.25">
      <c r="B1733" s="78"/>
      <c r="C1733" s="72"/>
      <c r="D1733" s="8" t="str">
        <f t="shared" si="92"/>
        <v/>
      </c>
      <c r="E1733" s="8"/>
      <c r="F1733" s="78"/>
      <c r="G1733" s="78"/>
      <c r="H1733" s="78"/>
      <c r="I1733" s="8"/>
      <c r="J1733" s="8"/>
      <c r="K1733" s="78"/>
      <c r="L1733" s="78"/>
      <c r="M1733" s="8" t="str">
        <f t="shared" si="91"/>
        <v/>
      </c>
      <c r="N1733" s="125"/>
      <c r="O1733" s="126"/>
      <c r="P1733" s="96"/>
      <c r="Q1733" s="79"/>
      <c r="R1733" s="96"/>
      <c r="S1733" s="80"/>
      <c r="T1733" s="96"/>
      <c r="U1733" s="79"/>
      <c r="V1733" s="96"/>
      <c r="W1733" s="80"/>
    </row>
    <row r="1734" spans="2:23" x14ac:dyDescent="0.25">
      <c r="B1734" s="78"/>
      <c r="C1734" s="72"/>
      <c r="D1734" s="8" t="str">
        <f t="shared" si="92"/>
        <v/>
      </c>
      <c r="E1734" s="8"/>
      <c r="F1734" s="78"/>
      <c r="G1734" s="78"/>
      <c r="H1734" s="78"/>
      <c r="I1734" s="8"/>
      <c r="J1734" s="8"/>
      <c r="K1734" s="78"/>
      <c r="L1734" s="78"/>
      <c r="M1734" s="8" t="str">
        <f t="shared" si="91"/>
        <v/>
      </c>
      <c r="N1734" s="125"/>
      <c r="O1734" s="126"/>
      <c r="P1734" s="96"/>
      <c r="Q1734" s="79"/>
      <c r="R1734" s="96"/>
      <c r="S1734" s="80"/>
      <c r="T1734" s="96"/>
      <c r="U1734" s="79"/>
      <c r="V1734" s="96"/>
      <c r="W1734" s="80"/>
    </row>
    <row r="1735" spans="2:23" x14ac:dyDescent="0.25">
      <c r="B1735" s="78"/>
      <c r="C1735" s="72"/>
      <c r="D1735" s="8" t="str">
        <f t="shared" si="92"/>
        <v/>
      </c>
      <c r="E1735" s="8"/>
      <c r="F1735" s="78"/>
      <c r="G1735" s="78"/>
      <c r="H1735" s="78"/>
      <c r="I1735" s="8"/>
      <c r="J1735" s="8"/>
      <c r="K1735" s="78"/>
      <c r="L1735" s="78"/>
      <c r="M1735" s="8" t="str">
        <f t="shared" si="91"/>
        <v/>
      </c>
      <c r="N1735" s="125"/>
      <c r="O1735" s="126"/>
      <c r="P1735" s="96"/>
      <c r="Q1735" s="79"/>
      <c r="R1735" s="96"/>
      <c r="S1735" s="80"/>
      <c r="T1735" s="96"/>
      <c r="U1735" s="79"/>
      <c r="V1735" s="96"/>
      <c r="W1735" s="80"/>
    </row>
    <row r="1736" spans="2:23" x14ac:dyDescent="0.25">
      <c r="B1736" s="78"/>
      <c r="C1736" s="72"/>
      <c r="D1736" s="8" t="str">
        <f t="shared" si="92"/>
        <v/>
      </c>
      <c r="E1736" s="8"/>
      <c r="F1736" s="78"/>
      <c r="G1736" s="78"/>
      <c r="H1736" s="78"/>
      <c r="I1736" s="8"/>
      <c r="J1736" s="8"/>
      <c r="K1736" s="78"/>
      <c r="L1736" s="78"/>
      <c r="M1736" s="8" t="str">
        <f t="shared" si="91"/>
        <v/>
      </c>
      <c r="N1736" s="125"/>
      <c r="O1736" s="126"/>
      <c r="P1736" s="96"/>
      <c r="Q1736" s="79"/>
      <c r="R1736" s="96"/>
      <c r="S1736" s="80"/>
      <c r="T1736" s="96"/>
      <c r="U1736" s="79"/>
      <c r="V1736" s="96"/>
      <c r="W1736" s="80"/>
    </row>
    <row r="1737" spans="2:23" x14ac:dyDescent="0.25">
      <c r="B1737" s="78"/>
      <c r="C1737" s="72"/>
      <c r="D1737" s="8" t="str">
        <f t="shared" si="92"/>
        <v/>
      </c>
      <c r="E1737" s="8"/>
      <c r="F1737" s="78"/>
      <c r="G1737" s="78"/>
      <c r="H1737" s="78"/>
      <c r="I1737" s="8"/>
      <c r="J1737" s="8"/>
      <c r="K1737" s="78"/>
      <c r="L1737" s="78"/>
      <c r="M1737" s="8" t="str">
        <f t="shared" si="91"/>
        <v/>
      </c>
      <c r="N1737" s="125"/>
      <c r="O1737" s="126"/>
      <c r="P1737" s="96"/>
      <c r="Q1737" s="79"/>
      <c r="R1737" s="96"/>
      <c r="S1737" s="80"/>
      <c r="T1737" s="96"/>
      <c r="U1737" s="79"/>
      <c r="V1737" s="96"/>
      <c r="W1737" s="80"/>
    </row>
    <row r="1738" spans="2:23" x14ac:dyDescent="0.25">
      <c r="B1738" s="78"/>
      <c r="C1738" s="72"/>
      <c r="D1738" s="8" t="str">
        <f t="shared" si="92"/>
        <v/>
      </c>
      <c r="E1738" s="8"/>
      <c r="F1738" s="78"/>
      <c r="G1738" s="78"/>
      <c r="H1738" s="78"/>
      <c r="I1738" s="8"/>
      <c r="J1738" s="8"/>
      <c r="K1738" s="78"/>
      <c r="L1738" s="78"/>
      <c r="M1738" s="8" t="str">
        <f t="shared" si="91"/>
        <v/>
      </c>
      <c r="N1738" s="125"/>
      <c r="O1738" s="126"/>
      <c r="P1738" s="96"/>
      <c r="Q1738" s="79"/>
      <c r="R1738" s="96"/>
      <c r="S1738" s="80"/>
      <c r="T1738" s="96"/>
      <c r="U1738" s="79"/>
      <c r="V1738" s="96"/>
      <c r="W1738" s="80"/>
    </row>
    <row r="1739" spans="2:23" x14ac:dyDescent="0.25">
      <c r="B1739" s="78"/>
      <c r="C1739" s="72"/>
      <c r="D1739" s="8" t="str">
        <f t="shared" si="92"/>
        <v/>
      </c>
      <c r="E1739" s="8"/>
      <c r="F1739" s="78"/>
      <c r="G1739" s="78"/>
      <c r="H1739" s="78"/>
      <c r="I1739" s="8"/>
      <c r="J1739" s="8"/>
      <c r="K1739" s="78"/>
      <c r="L1739" s="78"/>
      <c r="M1739" s="8" t="str">
        <f t="shared" si="91"/>
        <v/>
      </c>
      <c r="N1739" s="125"/>
      <c r="O1739" s="126"/>
      <c r="P1739" s="96"/>
      <c r="Q1739" s="79"/>
      <c r="R1739" s="96"/>
      <c r="S1739" s="80"/>
      <c r="T1739" s="96"/>
      <c r="U1739" s="79"/>
      <c r="V1739" s="96"/>
      <c r="W1739" s="80"/>
    </row>
    <row r="1740" spans="2:23" x14ac:dyDescent="0.25">
      <c r="B1740" s="78"/>
      <c r="C1740" s="72"/>
      <c r="D1740" s="8" t="str">
        <f t="shared" si="92"/>
        <v/>
      </c>
      <c r="E1740" s="8"/>
      <c r="F1740" s="78"/>
      <c r="G1740" s="78"/>
      <c r="H1740" s="78"/>
      <c r="I1740" s="8"/>
      <c r="J1740" s="8"/>
      <c r="K1740" s="78"/>
      <c r="L1740" s="78"/>
      <c r="M1740" s="8" t="str">
        <f t="shared" si="91"/>
        <v/>
      </c>
      <c r="N1740" s="125"/>
      <c r="O1740" s="126"/>
      <c r="P1740" s="96"/>
      <c r="Q1740" s="79"/>
      <c r="R1740" s="96"/>
      <c r="S1740" s="80"/>
      <c r="T1740" s="96"/>
      <c r="U1740" s="79"/>
      <c r="V1740" s="96"/>
      <c r="W1740" s="80"/>
    </row>
    <row r="1741" spans="2:23" x14ac:dyDescent="0.25">
      <c r="B1741" s="78"/>
      <c r="C1741" s="72"/>
      <c r="D1741" s="8" t="str">
        <f t="shared" si="92"/>
        <v/>
      </c>
      <c r="E1741" s="8"/>
      <c r="F1741" s="78"/>
      <c r="G1741" s="78"/>
      <c r="H1741" s="78"/>
      <c r="I1741" s="8"/>
      <c r="J1741" s="8"/>
      <c r="K1741" s="78"/>
      <c r="L1741" s="78"/>
      <c r="M1741" s="8" t="str">
        <f t="shared" si="91"/>
        <v/>
      </c>
      <c r="N1741" s="125"/>
      <c r="O1741" s="126"/>
      <c r="P1741" s="96"/>
      <c r="Q1741" s="79"/>
      <c r="R1741" s="96"/>
      <c r="S1741" s="80"/>
      <c r="T1741" s="96"/>
      <c r="U1741" s="79"/>
      <c r="V1741" s="96"/>
      <c r="W1741" s="80"/>
    </row>
    <row r="1742" spans="2:23" x14ac:dyDescent="0.25">
      <c r="B1742" s="78"/>
      <c r="C1742" s="72"/>
      <c r="D1742" s="8" t="str">
        <f t="shared" si="92"/>
        <v/>
      </c>
      <c r="E1742" s="8"/>
      <c r="F1742" s="78"/>
      <c r="G1742" s="78"/>
      <c r="H1742" s="78"/>
      <c r="I1742" s="8"/>
      <c r="J1742" s="8"/>
      <c r="K1742" s="78"/>
      <c r="L1742" s="78"/>
      <c r="M1742" s="8" t="str">
        <f t="shared" si="91"/>
        <v/>
      </c>
      <c r="N1742" s="125"/>
      <c r="O1742" s="126"/>
      <c r="P1742" s="96"/>
      <c r="Q1742" s="79"/>
      <c r="R1742" s="96"/>
      <c r="S1742" s="80"/>
      <c r="T1742" s="96"/>
      <c r="U1742" s="79"/>
      <c r="V1742" s="96"/>
      <c r="W1742" s="80"/>
    </row>
    <row r="1743" spans="2:23" x14ac:dyDescent="0.25">
      <c r="B1743" s="78"/>
      <c r="C1743" s="72"/>
      <c r="D1743" s="8" t="str">
        <f t="shared" si="92"/>
        <v/>
      </c>
      <c r="E1743" s="8"/>
      <c r="F1743" s="78"/>
      <c r="G1743" s="78"/>
      <c r="H1743" s="78"/>
      <c r="I1743" s="8"/>
      <c r="J1743" s="8"/>
      <c r="K1743" s="78"/>
      <c r="L1743" s="78"/>
      <c r="M1743" s="8" t="str">
        <f t="shared" si="91"/>
        <v/>
      </c>
      <c r="N1743" s="125"/>
      <c r="O1743" s="126"/>
      <c r="P1743" s="96"/>
      <c r="Q1743" s="79"/>
      <c r="R1743" s="96"/>
      <c r="S1743" s="80"/>
      <c r="T1743" s="96"/>
      <c r="U1743" s="79"/>
      <c r="V1743" s="96"/>
      <c r="W1743" s="80"/>
    </row>
    <row r="1744" spans="2:23" x14ac:dyDescent="0.25">
      <c r="B1744" s="78"/>
      <c r="C1744" s="72"/>
      <c r="D1744" s="8" t="str">
        <f t="shared" si="92"/>
        <v/>
      </c>
      <c r="E1744" s="8"/>
      <c r="F1744" s="78"/>
      <c r="G1744" s="78"/>
      <c r="H1744" s="78"/>
      <c r="I1744" s="8"/>
      <c r="J1744" s="8"/>
      <c r="K1744" s="78"/>
      <c r="L1744" s="78"/>
      <c r="M1744" s="8" t="str">
        <f t="shared" si="91"/>
        <v/>
      </c>
      <c r="N1744" s="125"/>
      <c r="O1744" s="126"/>
      <c r="P1744" s="96"/>
      <c r="Q1744" s="79"/>
      <c r="R1744" s="96"/>
      <c r="S1744" s="80"/>
      <c r="T1744" s="96"/>
      <c r="U1744" s="79"/>
      <c r="V1744" s="96"/>
      <c r="W1744" s="80"/>
    </row>
    <row r="1745" spans="2:23" x14ac:dyDescent="0.25">
      <c r="B1745" s="78"/>
      <c r="C1745" s="72"/>
      <c r="D1745" s="8" t="str">
        <f t="shared" si="92"/>
        <v/>
      </c>
      <c r="E1745" s="8"/>
      <c r="F1745" s="78"/>
      <c r="G1745" s="78"/>
      <c r="H1745" s="78"/>
      <c r="I1745" s="8"/>
      <c r="J1745" s="8"/>
      <c r="K1745" s="78"/>
      <c r="L1745" s="78"/>
      <c r="M1745" s="8" t="str">
        <f t="shared" si="91"/>
        <v/>
      </c>
      <c r="N1745" s="125"/>
      <c r="O1745" s="126"/>
      <c r="P1745" s="96"/>
      <c r="Q1745" s="79"/>
      <c r="R1745" s="96"/>
      <c r="S1745" s="80"/>
      <c r="T1745" s="96"/>
      <c r="U1745" s="79"/>
      <c r="V1745" s="96"/>
      <c r="W1745" s="80"/>
    </row>
    <row r="1746" spans="2:23" x14ac:dyDescent="0.25">
      <c r="B1746" s="78"/>
      <c r="C1746" s="72"/>
      <c r="D1746" s="8" t="str">
        <f t="shared" si="92"/>
        <v/>
      </c>
      <c r="E1746" s="8"/>
      <c r="F1746" s="78"/>
      <c r="G1746" s="78"/>
      <c r="H1746" s="78"/>
      <c r="I1746" s="8"/>
      <c r="J1746" s="8"/>
      <c r="K1746" s="78"/>
      <c r="L1746" s="78"/>
      <c r="M1746" s="8" t="str">
        <f t="shared" si="91"/>
        <v/>
      </c>
      <c r="N1746" s="125"/>
      <c r="O1746" s="126"/>
      <c r="P1746" s="96"/>
      <c r="Q1746" s="79"/>
      <c r="R1746" s="96"/>
      <c r="S1746" s="80"/>
      <c r="T1746" s="96"/>
      <c r="U1746" s="79"/>
      <c r="V1746" s="96"/>
      <c r="W1746" s="80"/>
    </row>
    <row r="1747" spans="2:23" x14ac:dyDescent="0.25">
      <c r="B1747" s="78"/>
      <c r="C1747" s="72"/>
      <c r="D1747" s="8" t="str">
        <f t="shared" si="92"/>
        <v/>
      </c>
      <c r="E1747" s="8"/>
      <c r="F1747" s="78"/>
      <c r="G1747" s="78"/>
      <c r="H1747" s="78"/>
      <c r="I1747" s="8"/>
      <c r="J1747" s="8"/>
      <c r="K1747" s="78"/>
      <c r="L1747" s="78"/>
      <c r="M1747" s="8" t="str">
        <f t="shared" si="91"/>
        <v/>
      </c>
      <c r="N1747" s="125"/>
      <c r="O1747" s="126"/>
      <c r="P1747" s="96"/>
      <c r="Q1747" s="79"/>
      <c r="R1747" s="96"/>
      <c r="S1747" s="80"/>
      <c r="T1747" s="96"/>
      <c r="U1747" s="79"/>
      <c r="V1747" s="96"/>
      <c r="W1747" s="80"/>
    </row>
    <row r="1748" spans="2:23" x14ac:dyDescent="0.25">
      <c r="B1748" s="78"/>
      <c r="C1748" s="72"/>
      <c r="D1748" s="8" t="str">
        <f t="shared" si="92"/>
        <v/>
      </c>
      <c r="E1748" s="8"/>
      <c r="F1748" s="78"/>
      <c r="G1748" s="78"/>
      <c r="H1748" s="78"/>
      <c r="I1748" s="8"/>
      <c r="J1748" s="8"/>
      <c r="K1748" s="78"/>
      <c r="L1748" s="78"/>
      <c r="M1748" s="8" t="str">
        <f t="shared" si="91"/>
        <v/>
      </c>
      <c r="N1748" s="125"/>
      <c r="O1748" s="126"/>
      <c r="P1748" s="96"/>
      <c r="Q1748" s="79"/>
      <c r="R1748" s="96"/>
      <c r="S1748" s="80"/>
      <c r="T1748" s="96"/>
      <c r="U1748" s="79"/>
      <c r="V1748" s="96"/>
      <c r="W1748" s="80"/>
    </row>
    <row r="1749" spans="2:23" x14ac:dyDescent="0.25">
      <c r="B1749" s="78"/>
      <c r="C1749" s="72"/>
      <c r="D1749" s="8" t="str">
        <f t="shared" si="92"/>
        <v/>
      </c>
      <c r="E1749" s="8"/>
      <c r="F1749" s="78"/>
      <c r="G1749" s="78"/>
      <c r="H1749" s="78"/>
      <c r="I1749" s="8"/>
      <c r="J1749" s="8"/>
      <c r="K1749" s="78"/>
      <c r="L1749" s="78"/>
      <c r="M1749" s="8" t="str">
        <f t="shared" si="91"/>
        <v/>
      </c>
      <c r="N1749" s="125"/>
      <c r="O1749" s="126"/>
      <c r="P1749" s="96"/>
      <c r="Q1749" s="79"/>
      <c r="R1749" s="96"/>
      <c r="S1749" s="80"/>
      <c r="T1749" s="96"/>
      <c r="U1749" s="79"/>
      <c r="V1749" s="96"/>
      <c r="W1749" s="80"/>
    </row>
    <row r="1750" spans="2:23" x14ac:dyDescent="0.25">
      <c r="B1750" s="78"/>
      <c r="C1750" s="72"/>
      <c r="D1750" s="8" t="str">
        <f t="shared" si="92"/>
        <v/>
      </c>
      <c r="E1750" s="8"/>
      <c r="F1750" s="78"/>
      <c r="G1750" s="78"/>
      <c r="H1750" s="78"/>
      <c r="I1750" s="8"/>
      <c r="J1750" s="8"/>
      <c r="K1750" s="78"/>
      <c r="L1750" s="78"/>
      <c r="M1750" s="8" t="str">
        <f t="shared" si="91"/>
        <v/>
      </c>
      <c r="N1750" s="125"/>
      <c r="O1750" s="126"/>
      <c r="P1750" s="96"/>
      <c r="Q1750" s="79"/>
      <c r="R1750" s="96"/>
      <c r="S1750" s="80"/>
      <c r="T1750" s="96"/>
      <c r="U1750" s="79"/>
      <c r="V1750" s="96"/>
      <c r="W1750" s="80"/>
    </row>
    <row r="1751" spans="2:23" x14ac:dyDescent="0.25">
      <c r="B1751" s="78"/>
      <c r="C1751" s="72"/>
      <c r="D1751" s="8" t="str">
        <f t="shared" si="92"/>
        <v/>
      </c>
      <c r="E1751" s="8"/>
      <c r="F1751" s="78"/>
      <c r="G1751" s="78"/>
      <c r="H1751" s="78"/>
      <c r="I1751" s="8"/>
      <c r="J1751" s="8"/>
      <c r="K1751" s="78"/>
      <c r="L1751" s="78"/>
      <c r="M1751" s="8" t="str">
        <f t="shared" si="91"/>
        <v/>
      </c>
      <c r="N1751" s="125"/>
      <c r="O1751" s="126"/>
      <c r="P1751" s="96"/>
      <c r="Q1751" s="79"/>
      <c r="R1751" s="96"/>
      <c r="S1751" s="80"/>
      <c r="T1751" s="96"/>
      <c r="U1751" s="79"/>
      <c r="V1751" s="96"/>
      <c r="W1751" s="80"/>
    </row>
    <row r="1752" spans="2:23" x14ac:dyDescent="0.25">
      <c r="B1752" s="78"/>
      <c r="C1752" s="72"/>
      <c r="D1752" s="8" t="str">
        <f t="shared" si="92"/>
        <v/>
      </c>
      <c r="E1752" s="8"/>
      <c r="F1752" s="78"/>
      <c r="G1752" s="78"/>
      <c r="H1752" s="78"/>
      <c r="I1752" s="8"/>
      <c r="J1752" s="8"/>
      <c r="K1752" s="78"/>
      <c r="L1752" s="78"/>
      <c r="M1752" s="8" t="str">
        <f t="shared" si="91"/>
        <v/>
      </c>
      <c r="N1752" s="125"/>
      <c r="O1752" s="126"/>
      <c r="P1752" s="96"/>
      <c r="Q1752" s="79"/>
      <c r="R1752" s="96"/>
      <c r="S1752" s="80"/>
      <c r="T1752" s="96"/>
      <c r="U1752" s="79"/>
      <c r="V1752" s="96"/>
      <c r="W1752" s="80"/>
    </row>
    <row r="1753" spans="2:23" x14ac:dyDescent="0.25">
      <c r="B1753" s="78"/>
      <c r="C1753" s="72"/>
      <c r="D1753" s="8" t="str">
        <f t="shared" si="92"/>
        <v/>
      </c>
      <c r="E1753" s="8"/>
      <c r="F1753" s="78"/>
      <c r="G1753" s="78"/>
      <c r="H1753" s="78"/>
      <c r="I1753" s="8"/>
      <c r="J1753" s="8"/>
      <c r="K1753" s="78"/>
      <c r="L1753" s="78"/>
      <c r="M1753" s="8" t="str">
        <f t="shared" si="91"/>
        <v/>
      </c>
      <c r="N1753" s="125"/>
      <c r="O1753" s="126"/>
      <c r="P1753" s="96"/>
      <c r="Q1753" s="79"/>
      <c r="R1753" s="96"/>
      <c r="S1753" s="80"/>
      <c r="T1753" s="96"/>
      <c r="U1753" s="79"/>
      <c r="V1753" s="96"/>
      <c r="W1753" s="80"/>
    </row>
    <row r="1754" spans="2:23" x14ac:dyDescent="0.25">
      <c r="B1754" s="78"/>
      <c r="C1754" s="72"/>
      <c r="D1754" s="8" t="str">
        <f t="shared" si="92"/>
        <v/>
      </c>
      <c r="E1754" s="8"/>
      <c r="F1754" s="78"/>
      <c r="G1754" s="78"/>
      <c r="H1754" s="78"/>
      <c r="I1754" s="8"/>
      <c r="J1754" s="8"/>
      <c r="K1754" s="78"/>
      <c r="L1754" s="78"/>
      <c r="M1754" s="8" t="str">
        <f t="shared" si="91"/>
        <v/>
      </c>
      <c r="N1754" s="125"/>
      <c r="O1754" s="126"/>
      <c r="P1754" s="96"/>
      <c r="Q1754" s="79"/>
      <c r="R1754" s="96"/>
      <c r="S1754" s="80"/>
      <c r="T1754" s="96"/>
      <c r="U1754" s="79"/>
      <c r="V1754" s="96"/>
      <c r="W1754" s="80"/>
    </row>
    <row r="1755" spans="2:23" x14ac:dyDescent="0.25">
      <c r="B1755" s="78"/>
      <c r="C1755" s="72"/>
      <c r="D1755" s="8" t="str">
        <f t="shared" si="92"/>
        <v/>
      </c>
      <c r="E1755" s="8"/>
      <c r="F1755" s="78"/>
      <c r="G1755" s="78"/>
      <c r="H1755" s="78"/>
      <c r="I1755" s="8"/>
      <c r="J1755" s="8"/>
      <c r="K1755" s="78"/>
      <c r="L1755" s="78"/>
      <c r="M1755" s="8" t="str">
        <f t="shared" si="91"/>
        <v/>
      </c>
      <c r="N1755" s="125"/>
      <c r="O1755" s="126"/>
      <c r="P1755" s="96"/>
      <c r="Q1755" s="79"/>
      <c r="R1755" s="96"/>
      <c r="S1755" s="80"/>
      <c r="T1755" s="96"/>
      <c r="U1755" s="79"/>
      <c r="V1755" s="96"/>
      <c r="W1755" s="80"/>
    </row>
    <row r="1756" spans="2:23" x14ac:dyDescent="0.25">
      <c r="B1756" s="78"/>
      <c r="C1756" s="72"/>
      <c r="D1756" s="8" t="str">
        <f t="shared" si="92"/>
        <v/>
      </c>
      <c r="E1756" s="8"/>
      <c r="F1756" s="78"/>
      <c r="G1756" s="78"/>
      <c r="H1756" s="78"/>
      <c r="I1756" s="8"/>
      <c r="J1756" s="8"/>
      <c r="K1756" s="78"/>
      <c r="L1756" s="78"/>
      <c r="M1756" s="8" t="str">
        <f t="shared" si="91"/>
        <v/>
      </c>
      <c r="N1756" s="125"/>
      <c r="O1756" s="126"/>
      <c r="P1756" s="96"/>
      <c r="Q1756" s="79"/>
      <c r="R1756" s="96"/>
      <c r="S1756" s="80"/>
      <c r="T1756" s="96"/>
      <c r="U1756" s="79"/>
      <c r="V1756" s="96"/>
      <c r="W1756" s="80"/>
    </row>
    <row r="1757" spans="2:23" x14ac:dyDescent="0.25">
      <c r="B1757" s="78"/>
      <c r="C1757" s="72"/>
      <c r="D1757" s="8" t="str">
        <f t="shared" si="92"/>
        <v/>
      </c>
      <c r="E1757" s="8"/>
      <c r="F1757" s="78"/>
      <c r="G1757" s="78"/>
      <c r="H1757" s="78"/>
      <c r="I1757" s="8"/>
      <c r="J1757" s="8"/>
      <c r="K1757" s="78"/>
      <c r="L1757" s="78"/>
      <c r="M1757" s="8" t="str">
        <f t="shared" si="91"/>
        <v/>
      </c>
      <c r="N1757" s="125"/>
      <c r="O1757" s="126"/>
      <c r="P1757" s="96"/>
      <c r="Q1757" s="79"/>
      <c r="R1757" s="96"/>
      <c r="S1757" s="80"/>
      <c r="T1757" s="96"/>
      <c r="U1757" s="79"/>
      <c r="V1757" s="96"/>
      <c r="W1757" s="80"/>
    </row>
    <row r="1758" spans="2:23" x14ac:dyDescent="0.25">
      <c r="B1758" s="78"/>
      <c r="C1758" s="72"/>
      <c r="D1758" s="8" t="str">
        <f t="shared" si="92"/>
        <v/>
      </c>
      <c r="E1758" s="8"/>
      <c r="F1758" s="78"/>
      <c r="G1758" s="78"/>
      <c r="H1758" s="78"/>
      <c r="I1758" s="8"/>
      <c r="J1758" s="8"/>
      <c r="K1758" s="78"/>
      <c r="L1758" s="78"/>
      <c r="M1758" s="8" t="str">
        <f t="shared" si="91"/>
        <v/>
      </c>
      <c r="N1758" s="125"/>
      <c r="O1758" s="126"/>
      <c r="P1758" s="96"/>
      <c r="Q1758" s="79"/>
      <c r="R1758" s="96"/>
      <c r="S1758" s="80"/>
      <c r="T1758" s="96"/>
      <c r="U1758" s="79"/>
      <c r="V1758" s="96"/>
      <c r="W1758" s="80"/>
    </row>
    <row r="1759" spans="2:23" x14ac:dyDescent="0.25">
      <c r="B1759" s="78"/>
      <c r="C1759" s="72"/>
      <c r="D1759" s="8" t="str">
        <f t="shared" si="92"/>
        <v/>
      </c>
      <c r="E1759" s="8"/>
      <c r="F1759" s="78"/>
      <c r="G1759" s="78"/>
      <c r="H1759" s="78"/>
      <c r="I1759" s="8"/>
      <c r="J1759" s="8"/>
      <c r="K1759" s="78"/>
      <c r="L1759" s="78"/>
      <c r="M1759" s="8" t="str">
        <f t="shared" si="91"/>
        <v/>
      </c>
      <c r="N1759" s="125"/>
      <c r="O1759" s="126"/>
      <c r="P1759" s="96"/>
      <c r="Q1759" s="79"/>
      <c r="R1759" s="96"/>
      <c r="S1759" s="80"/>
      <c r="T1759" s="96"/>
      <c r="U1759" s="79"/>
      <c r="V1759" s="96"/>
      <c r="W1759" s="80"/>
    </row>
    <row r="1760" spans="2:23" x14ac:dyDescent="0.25">
      <c r="B1760" s="78"/>
      <c r="C1760" s="72"/>
      <c r="D1760" s="8" t="str">
        <f t="shared" si="92"/>
        <v/>
      </c>
      <c r="E1760" s="8"/>
      <c r="F1760" s="78"/>
      <c r="G1760" s="78"/>
      <c r="H1760" s="78"/>
      <c r="I1760" s="8"/>
      <c r="J1760" s="8"/>
      <c r="K1760" s="78"/>
      <c r="L1760" s="78"/>
      <c r="M1760" s="8" t="str">
        <f t="shared" si="91"/>
        <v/>
      </c>
      <c r="N1760" s="125"/>
      <c r="O1760" s="126"/>
      <c r="P1760" s="96"/>
      <c r="Q1760" s="79"/>
      <c r="R1760" s="96"/>
      <c r="S1760" s="80"/>
      <c r="T1760" s="96"/>
      <c r="U1760" s="79"/>
      <c r="V1760" s="96"/>
      <c r="W1760" s="80"/>
    </row>
    <row r="1761" spans="2:23" x14ac:dyDescent="0.25">
      <c r="B1761" s="78"/>
      <c r="C1761" s="72"/>
      <c r="D1761" s="8" t="str">
        <f t="shared" si="92"/>
        <v/>
      </c>
      <c r="E1761" s="8"/>
      <c r="F1761" s="78"/>
      <c r="G1761" s="78"/>
      <c r="H1761" s="78"/>
      <c r="I1761" s="8"/>
      <c r="J1761" s="8"/>
      <c r="K1761" s="78"/>
      <c r="L1761" s="78"/>
      <c r="M1761" s="8" t="str">
        <f t="shared" si="91"/>
        <v/>
      </c>
      <c r="N1761" s="125"/>
      <c r="O1761" s="126"/>
      <c r="P1761" s="96"/>
      <c r="Q1761" s="79"/>
      <c r="R1761" s="96"/>
      <c r="S1761" s="80"/>
      <c r="T1761" s="96"/>
      <c r="U1761" s="79"/>
      <c r="V1761" s="96"/>
      <c r="W1761" s="80"/>
    </row>
    <row r="1762" spans="2:23" x14ac:dyDescent="0.25">
      <c r="B1762" s="78"/>
      <c r="C1762" s="72"/>
      <c r="D1762" s="8" t="str">
        <f t="shared" si="92"/>
        <v/>
      </c>
      <c r="E1762" s="8"/>
      <c r="F1762" s="78"/>
      <c r="G1762" s="78"/>
      <c r="H1762" s="78"/>
      <c r="I1762" s="8"/>
      <c r="J1762" s="8"/>
      <c r="K1762" s="78"/>
      <c r="L1762" s="78"/>
      <c r="M1762" s="8" t="str">
        <f t="shared" si="91"/>
        <v/>
      </c>
      <c r="N1762" s="125"/>
      <c r="O1762" s="126"/>
      <c r="P1762" s="96"/>
      <c r="Q1762" s="79"/>
      <c r="R1762" s="96"/>
      <c r="S1762" s="80"/>
      <c r="T1762" s="96"/>
      <c r="U1762" s="79"/>
      <c r="V1762" s="96"/>
      <c r="W1762" s="80"/>
    </row>
    <row r="1763" spans="2:23" x14ac:dyDescent="0.25">
      <c r="B1763" s="78"/>
      <c r="C1763" s="72"/>
      <c r="D1763" s="8" t="str">
        <f t="shared" si="92"/>
        <v/>
      </c>
      <c r="E1763" s="8"/>
      <c r="F1763" s="78"/>
      <c r="G1763" s="78"/>
      <c r="H1763" s="78"/>
      <c r="I1763" s="8"/>
      <c r="J1763" s="8"/>
      <c r="K1763" s="78"/>
      <c r="L1763" s="78"/>
      <c r="M1763" s="8" t="str">
        <f t="shared" si="91"/>
        <v/>
      </c>
      <c r="N1763" s="125"/>
      <c r="O1763" s="126"/>
      <c r="P1763" s="96"/>
      <c r="Q1763" s="79"/>
      <c r="R1763" s="96"/>
      <c r="S1763" s="80"/>
      <c r="T1763" s="96"/>
      <c r="U1763" s="79"/>
      <c r="V1763" s="96"/>
      <c r="W1763" s="80"/>
    </row>
    <row r="1764" spans="2:23" x14ac:dyDescent="0.25">
      <c r="B1764" s="78"/>
      <c r="C1764" s="72"/>
      <c r="D1764" s="8" t="str">
        <f t="shared" si="92"/>
        <v/>
      </c>
      <c r="E1764" s="8"/>
      <c r="F1764" s="78"/>
      <c r="G1764" s="78"/>
      <c r="H1764" s="78"/>
      <c r="I1764" s="8"/>
      <c r="J1764" s="8"/>
      <c r="K1764" s="78"/>
      <c r="L1764" s="78"/>
      <c r="M1764" s="8" t="str">
        <f t="shared" si="91"/>
        <v/>
      </c>
      <c r="N1764" s="125"/>
      <c r="O1764" s="126"/>
      <c r="P1764" s="96"/>
      <c r="Q1764" s="79"/>
      <c r="R1764" s="96"/>
      <c r="S1764" s="80"/>
      <c r="T1764" s="96"/>
      <c r="U1764" s="79"/>
      <c r="V1764" s="96"/>
      <c r="W1764" s="80"/>
    </row>
    <row r="1765" spans="2:23" x14ac:dyDescent="0.25">
      <c r="B1765" s="78"/>
      <c r="C1765" s="72"/>
      <c r="D1765" s="8" t="str">
        <f t="shared" si="92"/>
        <v/>
      </c>
      <c r="E1765" s="8"/>
      <c r="F1765" s="78"/>
      <c r="G1765" s="78"/>
      <c r="H1765" s="78"/>
      <c r="I1765" s="8"/>
      <c r="J1765" s="8"/>
      <c r="K1765" s="78"/>
      <c r="L1765" s="78"/>
      <c r="M1765" s="8" t="str">
        <f t="shared" si="91"/>
        <v/>
      </c>
      <c r="N1765" s="125"/>
      <c r="O1765" s="126"/>
      <c r="P1765" s="96"/>
      <c r="Q1765" s="79"/>
      <c r="R1765" s="96"/>
      <c r="S1765" s="80"/>
      <c r="T1765" s="96"/>
      <c r="U1765" s="79"/>
      <c r="V1765" s="96"/>
      <c r="W1765" s="80"/>
    </row>
    <row r="1766" spans="2:23" x14ac:dyDescent="0.25">
      <c r="B1766" s="78"/>
      <c r="C1766" s="72"/>
      <c r="D1766" s="8" t="str">
        <f t="shared" si="92"/>
        <v/>
      </c>
      <c r="E1766" s="8"/>
      <c r="F1766" s="78"/>
      <c r="G1766" s="78"/>
      <c r="H1766" s="78"/>
      <c r="I1766" s="8"/>
      <c r="J1766" s="8"/>
      <c r="K1766" s="78"/>
      <c r="L1766" s="78"/>
      <c r="M1766" s="8" t="str">
        <f t="shared" si="91"/>
        <v/>
      </c>
      <c r="N1766" s="125"/>
      <c r="O1766" s="126"/>
      <c r="P1766" s="96"/>
      <c r="Q1766" s="79"/>
      <c r="R1766" s="96"/>
      <c r="S1766" s="80"/>
      <c r="T1766" s="96"/>
      <c r="U1766" s="79"/>
      <c r="V1766" s="96"/>
      <c r="W1766" s="80"/>
    </row>
    <row r="1767" spans="2:23" x14ac:dyDescent="0.25">
      <c r="B1767" s="78"/>
      <c r="C1767" s="72"/>
      <c r="D1767" s="8" t="str">
        <f t="shared" si="92"/>
        <v/>
      </c>
      <c r="E1767" s="8"/>
      <c r="F1767" s="78"/>
      <c r="G1767" s="78"/>
      <c r="H1767" s="78"/>
      <c r="I1767" s="8"/>
      <c r="J1767" s="8"/>
      <c r="K1767" s="78"/>
      <c r="L1767" s="78"/>
      <c r="M1767" s="8" t="str">
        <f t="shared" si="91"/>
        <v/>
      </c>
      <c r="N1767" s="125"/>
      <c r="O1767" s="126"/>
      <c r="P1767" s="96"/>
      <c r="Q1767" s="79"/>
      <c r="R1767" s="96"/>
      <c r="S1767" s="80"/>
      <c r="T1767" s="96"/>
      <c r="U1767" s="79"/>
      <c r="V1767" s="96"/>
      <c r="W1767" s="80"/>
    </row>
    <row r="1768" spans="2:23" x14ac:dyDescent="0.25">
      <c r="B1768" s="78"/>
      <c r="C1768" s="72"/>
      <c r="D1768" s="8" t="str">
        <f t="shared" si="92"/>
        <v/>
      </c>
      <c r="E1768" s="8"/>
      <c r="F1768" s="78"/>
      <c r="G1768" s="78"/>
      <c r="H1768" s="78"/>
      <c r="I1768" s="8"/>
      <c r="J1768" s="8"/>
      <c r="K1768" s="78"/>
      <c r="L1768" s="78"/>
      <c r="M1768" s="8" t="str">
        <f t="shared" si="91"/>
        <v/>
      </c>
      <c r="N1768" s="125"/>
      <c r="O1768" s="126"/>
      <c r="P1768" s="96"/>
      <c r="Q1768" s="79"/>
      <c r="R1768" s="96"/>
      <c r="S1768" s="80"/>
      <c r="T1768" s="96"/>
      <c r="U1768" s="79"/>
      <c r="V1768" s="96"/>
      <c r="W1768" s="80"/>
    </row>
    <row r="1769" spans="2:23" x14ac:dyDescent="0.25">
      <c r="B1769" s="78"/>
      <c r="C1769" s="72"/>
      <c r="D1769" s="8" t="str">
        <f t="shared" si="92"/>
        <v/>
      </c>
      <c r="E1769" s="8"/>
      <c r="F1769" s="78"/>
      <c r="G1769" s="78"/>
      <c r="H1769" s="78"/>
      <c r="I1769" s="8"/>
      <c r="J1769" s="8"/>
      <c r="K1769" s="78"/>
      <c r="L1769" s="78"/>
      <c r="M1769" s="8" t="str">
        <f t="shared" si="91"/>
        <v/>
      </c>
      <c r="N1769" s="125"/>
      <c r="O1769" s="126"/>
      <c r="P1769" s="96"/>
      <c r="Q1769" s="79"/>
      <c r="R1769" s="96"/>
      <c r="S1769" s="80"/>
      <c r="T1769" s="96"/>
      <c r="U1769" s="79"/>
      <c r="V1769" s="96"/>
      <c r="W1769" s="80"/>
    </row>
    <row r="1770" spans="2:23" x14ac:dyDescent="0.25">
      <c r="B1770" s="78"/>
      <c r="C1770" s="72"/>
      <c r="D1770" s="8" t="str">
        <f t="shared" si="92"/>
        <v/>
      </c>
      <c r="E1770" s="8"/>
      <c r="F1770" s="78"/>
      <c r="G1770" s="78"/>
      <c r="H1770" s="78"/>
      <c r="I1770" s="8"/>
      <c r="J1770" s="8"/>
      <c r="K1770" s="78"/>
      <c r="L1770" s="78"/>
      <c r="M1770" s="8" t="str">
        <f t="shared" si="91"/>
        <v/>
      </c>
      <c r="N1770" s="125"/>
      <c r="O1770" s="126"/>
      <c r="P1770" s="96"/>
      <c r="Q1770" s="79"/>
      <c r="R1770" s="96"/>
      <c r="S1770" s="80"/>
      <c r="T1770" s="96"/>
      <c r="U1770" s="79"/>
      <c r="V1770" s="96"/>
      <c r="W1770" s="80"/>
    </row>
    <row r="1771" spans="2:23" x14ac:dyDescent="0.25">
      <c r="B1771" s="78"/>
      <c r="C1771" s="72"/>
      <c r="D1771" s="8" t="str">
        <f t="shared" si="92"/>
        <v/>
      </c>
      <c r="E1771" s="8"/>
      <c r="F1771" s="78"/>
      <c r="G1771" s="78"/>
      <c r="H1771" s="78"/>
      <c r="I1771" s="8"/>
      <c r="J1771" s="8"/>
      <c r="K1771" s="78"/>
      <c r="L1771" s="78"/>
      <c r="M1771" s="8" t="str">
        <f t="shared" si="91"/>
        <v/>
      </c>
      <c r="N1771" s="125"/>
      <c r="O1771" s="126"/>
      <c r="P1771" s="96"/>
      <c r="Q1771" s="79"/>
      <c r="R1771" s="96"/>
      <c r="S1771" s="80"/>
      <c r="T1771" s="96"/>
      <c r="U1771" s="79"/>
      <c r="V1771" s="96"/>
      <c r="W1771" s="80"/>
    </row>
    <row r="1772" spans="2:23" x14ac:dyDescent="0.25">
      <c r="B1772" s="78"/>
      <c r="C1772" s="72"/>
      <c r="D1772" s="8" t="str">
        <f t="shared" si="92"/>
        <v/>
      </c>
      <c r="E1772" s="8"/>
      <c r="F1772" s="78"/>
      <c r="G1772" s="78"/>
      <c r="H1772" s="78"/>
      <c r="I1772" s="8"/>
      <c r="J1772" s="8"/>
      <c r="K1772" s="78"/>
      <c r="L1772" s="78"/>
      <c r="M1772" s="8" t="str">
        <f t="shared" si="91"/>
        <v/>
      </c>
      <c r="N1772" s="125"/>
      <c r="O1772" s="126"/>
      <c r="P1772" s="96"/>
      <c r="Q1772" s="79"/>
      <c r="R1772" s="96"/>
      <c r="S1772" s="80"/>
      <c r="T1772" s="96"/>
      <c r="U1772" s="79"/>
      <c r="V1772" s="96"/>
      <c r="W1772" s="80"/>
    </row>
    <row r="1773" spans="2:23" x14ac:dyDescent="0.25">
      <c r="B1773" s="78"/>
      <c r="C1773" s="72"/>
      <c r="D1773" s="8" t="str">
        <f t="shared" si="92"/>
        <v/>
      </c>
      <c r="E1773" s="8"/>
      <c r="F1773" s="78"/>
      <c r="G1773" s="78"/>
      <c r="H1773" s="78"/>
      <c r="I1773" s="8"/>
      <c r="J1773" s="8"/>
      <c r="K1773" s="78"/>
      <c r="L1773" s="78"/>
      <c r="M1773" s="8" t="str">
        <f t="shared" si="91"/>
        <v/>
      </c>
      <c r="N1773" s="125"/>
      <c r="O1773" s="126"/>
      <c r="P1773" s="96"/>
      <c r="Q1773" s="79"/>
      <c r="R1773" s="96"/>
      <c r="S1773" s="80"/>
      <c r="T1773" s="96"/>
      <c r="U1773" s="79"/>
      <c r="V1773" s="96"/>
      <c r="W1773" s="80"/>
    </row>
    <row r="1774" spans="2:23" x14ac:dyDescent="0.25">
      <c r="B1774" s="78"/>
      <c r="C1774" s="72"/>
      <c r="D1774" s="8" t="str">
        <f t="shared" si="92"/>
        <v/>
      </c>
      <c r="E1774" s="8"/>
      <c r="F1774" s="78"/>
      <c r="G1774" s="78"/>
      <c r="H1774" s="78"/>
      <c r="I1774" s="8"/>
      <c r="J1774" s="8"/>
      <c r="K1774" s="78"/>
      <c r="L1774" s="78"/>
      <c r="M1774" s="8" t="str">
        <f t="shared" si="91"/>
        <v/>
      </c>
      <c r="N1774" s="125"/>
      <c r="O1774" s="126"/>
      <c r="P1774" s="96"/>
      <c r="Q1774" s="79"/>
      <c r="R1774" s="96"/>
      <c r="S1774" s="80"/>
      <c r="T1774" s="96"/>
      <c r="U1774" s="79"/>
      <c r="V1774" s="96"/>
      <c r="W1774" s="80"/>
    </row>
    <row r="1775" spans="2:23" x14ac:dyDescent="0.25">
      <c r="B1775" s="78"/>
      <c r="C1775" s="72"/>
      <c r="D1775" s="8" t="str">
        <f t="shared" si="92"/>
        <v/>
      </c>
      <c r="E1775" s="8"/>
      <c r="F1775" s="78"/>
      <c r="G1775" s="78"/>
      <c r="H1775" s="78"/>
      <c r="I1775" s="8"/>
      <c r="J1775" s="8"/>
      <c r="K1775" s="78"/>
      <c r="L1775" s="78"/>
      <c r="M1775" s="8" t="str">
        <f t="shared" si="91"/>
        <v/>
      </c>
      <c r="N1775" s="125"/>
      <c r="O1775" s="126"/>
      <c r="P1775" s="96"/>
      <c r="Q1775" s="79"/>
      <c r="R1775" s="96"/>
      <c r="S1775" s="80"/>
      <c r="T1775" s="96"/>
      <c r="U1775" s="79"/>
      <c r="V1775" s="96"/>
      <c r="W1775" s="80"/>
    </row>
    <row r="1776" spans="2:23" x14ac:dyDescent="0.25">
      <c r="B1776" s="78"/>
      <c r="C1776" s="72"/>
      <c r="D1776" s="8" t="str">
        <f t="shared" si="92"/>
        <v/>
      </c>
      <c r="E1776" s="8"/>
      <c r="F1776" s="78"/>
      <c r="G1776" s="78"/>
      <c r="H1776" s="78"/>
      <c r="I1776" s="8"/>
      <c r="J1776" s="8"/>
      <c r="K1776" s="78"/>
      <c r="L1776" s="78"/>
      <c r="M1776" s="8" t="str">
        <f t="shared" si="91"/>
        <v/>
      </c>
      <c r="N1776" s="125"/>
      <c r="O1776" s="126"/>
      <c r="P1776" s="96"/>
      <c r="Q1776" s="79"/>
      <c r="R1776" s="96"/>
      <c r="S1776" s="80"/>
      <c r="T1776" s="96"/>
      <c r="U1776" s="79"/>
      <c r="V1776" s="96"/>
      <c r="W1776" s="80"/>
    </row>
    <row r="1777" spans="2:23" x14ac:dyDescent="0.25">
      <c r="B1777" s="78"/>
      <c r="C1777" s="72"/>
      <c r="D1777" s="8" t="str">
        <f t="shared" si="92"/>
        <v/>
      </c>
      <c r="E1777" s="8"/>
      <c r="F1777" s="78"/>
      <c r="G1777" s="78"/>
      <c r="H1777" s="78"/>
      <c r="I1777" s="8"/>
      <c r="J1777" s="8"/>
      <c r="K1777" s="78"/>
      <c r="L1777" s="78"/>
      <c r="M1777" s="8" t="str">
        <f t="shared" si="91"/>
        <v/>
      </c>
      <c r="N1777" s="125"/>
      <c r="O1777" s="126"/>
      <c r="P1777" s="96"/>
      <c r="Q1777" s="79"/>
      <c r="R1777" s="96"/>
      <c r="S1777" s="80"/>
      <c r="T1777" s="96"/>
      <c r="U1777" s="79"/>
      <c r="V1777" s="96"/>
      <c r="W1777" s="80"/>
    </row>
    <row r="1778" spans="2:23" x14ac:dyDescent="0.25">
      <c r="B1778" s="78"/>
      <c r="C1778" s="72"/>
      <c r="D1778" s="8" t="str">
        <f t="shared" si="92"/>
        <v/>
      </c>
      <c r="E1778" s="8"/>
      <c r="F1778" s="78"/>
      <c r="G1778" s="78"/>
      <c r="H1778" s="78"/>
      <c r="I1778" s="8"/>
      <c r="J1778" s="8"/>
      <c r="K1778" s="78"/>
      <c r="L1778" s="78"/>
      <c r="M1778" s="8" t="str">
        <f t="shared" si="91"/>
        <v/>
      </c>
      <c r="N1778" s="125"/>
      <c r="O1778" s="126"/>
      <c r="P1778" s="96"/>
      <c r="Q1778" s="79"/>
      <c r="R1778" s="96"/>
      <c r="S1778" s="80"/>
      <c r="T1778" s="96"/>
      <c r="U1778" s="79"/>
      <c r="V1778" s="96"/>
      <c r="W1778" s="80"/>
    </row>
    <row r="1779" spans="2:23" x14ac:dyDescent="0.25">
      <c r="B1779" s="78"/>
      <c r="C1779" s="72"/>
      <c r="D1779" s="8" t="str">
        <f t="shared" si="92"/>
        <v/>
      </c>
      <c r="E1779" s="8"/>
      <c r="F1779" s="78"/>
      <c r="G1779" s="78"/>
      <c r="H1779" s="78"/>
      <c r="I1779" s="8"/>
      <c r="J1779" s="8"/>
      <c r="K1779" s="78"/>
      <c r="L1779" s="78"/>
      <c r="M1779" s="8" t="str">
        <f t="shared" si="91"/>
        <v/>
      </c>
      <c r="N1779" s="125"/>
      <c r="O1779" s="126"/>
      <c r="P1779" s="96"/>
      <c r="Q1779" s="79"/>
      <c r="R1779" s="96"/>
      <c r="S1779" s="80"/>
      <c r="T1779" s="96"/>
      <c r="U1779" s="79"/>
      <c r="V1779" s="96"/>
      <c r="W1779" s="80"/>
    </row>
    <row r="1780" spans="2:23" x14ac:dyDescent="0.25">
      <c r="B1780" s="78"/>
      <c r="C1780" s="72"/>
      <c r="D1780" s="8" t="str">
        <f t="shared" si="92"/>
        <v/>
      </c>
      <c r="E1780" s="8"/>
      <c r="F1780" s="78"/>
      <c r="G1780" s="78"/>
      <c r="H1780" s="78"/>
      <c r="I1780" s="8"/>
      <c r="J1780" s="8"/>
      <c r="K1780" s="78"/>
      <c r="L1780" s="78"/>
      <c r="M1780" s="8" t="str">
        <f t="shared" si="91"/>
        <v/>
      </c>
      <c r="N1780" s="125"/>
      <c r="O1780" s="126"/>
      <c r="P1780" s="96"/>
      <c r="Q1780" s="79"/>
      <c r="R1780" s="96"/>
      <c r="S1780" s="80"/>
      <c r="T1780" s="96"/>
      <c r="U1780" s="79"/>
      <c r="V1780" s="96"/>
      <c r="W1780" s="80"/>
    </row>
    <row r="1781" spans="2:23" x14ac:dyDescent="0.25">
      <c r="B1781" s="78"/>
      <c r="C1781" s="72"/>
      <c r="D1781" s="8" t="str">
        <f t="shared" si="92"/>
        <v/>
      </c>
      <c r="E1781" s="8"/>
      <c r="F1781" s="78"/>
      <c r="G1781" s="78"/>
      <c r="H1781" s="78"/>
      <c r="I1781" s="8"/>
      <c r="J1781" s="8"/>
      <c r="K1781" s="78"/>
      <c r="L1781" s="78"/>
      <c r="M1781" s="8" t="str">
        <f t="shared" si="91"/>
        <v/>
      </c>
      <c r="N1781" s="125"/>
      <c r="O1781" s="126"/>
      <c r="P1781" s="96"/>
      <c r="Q1781" s="79"/>
      <c r="R1781" s="96"/>
      <c r="S1781" s="80"/>
      <c r="T1781" s="96"/>
      <c r="U1781" s="79"/>
      <c r="V1781" s="96"/>
      <c r="W1781" s="80"/>
    </row>
    <row r="1782" spans="2:23" x14ac:dyDescent="0.25">
      <c r="B1782" s="78"/>
      <c r="C1782" s="72"/>
      <c r="D1782" s="8" t="str">
        <f t="shared" si="92"/>
        <v/>
      </c>
      <c r="E1782" s="8"/>
      <c r="F1782" s="78"/>
      <c r="G1782" s="78"/>
      <c r="H1782" s="78"/>
      <c r="I1782" s="8"/>
      <c r="J1782" s="8"/>
      <c r="K1782" s="78"/>
      <c r="L1782" s="78"/>
      <c r="M1782" s="8" t="str">
        <f t="shared" si="91"/>
        <v/>
      </c>
      <c r="N1782" s="125"/>
      <c r="O1782" s="126"/>
      <c r="P1782" s="96"/>
      <c r="Q1782" s="79"/>
      <c r="R1782" s="96"/>
      <c r="S1782" s="80"/>
      <c r="T1782" s="96"/>
      <c r="U1782" s="79"/>
      <c r="V1782" s="96"/>
      <c r="W1782" s="80"/>
    </row>
    <row r="1783" spans="2:23" x14ac:dyDescent="0.25">
      <c r="B1783" s="78"/>
      <c r="C1783" s="72"/>
      <c r="D1783" s="8" t="str">
        <f t="shared" si="92"/>
        <v/>
      </c>
      <c r="E1783" s="8"/>
      <c r="F1783" s="78"/>
      <c r="G1783" s="78"/>
      <c r="H1783" s="78"/>
      <c r="I1783" s="8"/>
      <c r="J1783" s="8"/>
      <c r="K1783" s="78"/>
      <c r="L1783" s="78"/>
      <c r="M1783" s="8" t="str">
        <f t="shared" si="91"/>
        <v/>
      </c>
      <c r="N1783" s="125"/>
      <c r="O1783" s="126"/>
      <c r="P1783" s="96"/>
      <c r="Q1783" s="79"/>
      <c r="R1783" s="96"/>
      <c r="S1783" s="80"/>
      <c r="T1783" s="96"/>
      <c r="U1783" s="79"/>
      <c r="V1783" s="96"/>
      <c r="W1783" s="80"/>
    </row>
    <row r="1784" spans="2:23" x14ac:dyDescent="0.25">
      <c r="B1784" s="78"/>
      <c r="C1784" s="72"/>
      <c r="D1784" s="8" t="str">
        <f t="shared" si="92"/>
        <v/>
      </c>
      <c r="E1784" s="8"/>
      <c r="F1784" s="78"/>
      <c r="G1784" s="78"/>
      <c r="H1784" s="78"/>
      <c r="I1784" s="8"/>
      <c r="J1784" s="8"/>
      <c r="K1784" s="78"/>
      <c r="L1784" s="78"/>
      <c r="M1784" s="8" t="str">
        <f t="shared" si="91"/>
        <v/>
      </c>
      <c r="N1784" s="125"/>
      <c r="O1784" s="126"/>
      <c r="P1784" s="96"/>
      <c r="Q1784" s="79"/>
      <c r="R1784" s="96"/>
      <c r="S1784" s="80"/>
      <c r="T1784" s="96"/>
      <c r="U1784" s="79"/>
      <c r="V1784" s="96"/>
      <c r="W1784" s="80"/>
    </row>
    <row r="1785" spans="2:23" x14ac:dyDescent="0.25">
      <c r="B1785" s="78"/>
      <c r="C1785" s="72"/>
      <c r="D1785" s="8" t="str">
        <f t="shared" si="92"/>
        <v/>
      </c>
      <c r="E1785" s="8"/>
      <c r="F1785" s="78"/>
      <c r="G1785" s="78"/>
      <c r="H1785" s="78"/>
      <c r="I1785" s="8"/>
      <c r="J1785" s="8"/>
      <c r="K1785" s="78"/>
      <c r="L1785" s="78"/>
      <c r="M1785" s="8" t="str">
        <f t="shared" si="91"/>
        <v/>
      </c>
      <c r="N1785" s="125"/>
      <c r="O1785" s="126"/>
      <c r="P1785" s="96"/>
      <c r="Q1785" s="79"/>
      <c r="R1785" s="96"/>
      <c r="S1785" s="80"/>
      <c r="T1785" s="96"/>
      <c r="U1785" s="79"/>
      <c r="V1785" s="96"/>
      <c r="W1785" s="80"/>
    </row>
    <row r="1786" spans="2:23" x14ac:dyDescent="0.25">
      <c r="B1786" s="78"/>
      <c r="C1786" s="72"/>
      <c r="D1786" s="8" t="str">
        <f t="shared" si="92"/>
        <v/>
      </c>
      <c r="E1786" s="8"/>
      <c r="F1786" s="78"/>
      <c r="G1786" s="78"/>
      <c r="H1786" s="78"/>
      <c r="I1786" s="8"/>
      <c r="J1786" s="8"/>
      <c r="K1786" s="78"/>
      <c r="L1786" s="78"/>
      <c r="M1786" s="8" t="str">
        <f t="shared" si="91"/>
        <v/>
      </c>
      <c r="N1786" s="125"/>
      <c r="O1786" s="126"/>
      <c r="P1786" s="96"/>
      <c r="Q1786" s="79"/>
      <c r="R1786" s="96"/>
      <c r="S1786" s="80"/>
      <c r="T1786" s="96"/>
      <c r="U1786" s="79"/>
      <c r="V1786" s="96"/>
      <c r="W1786" s="80"/>
    </row>
    <row r="1787" spans="2:23" x14ac:dyDescent="0.25">
      <c r="B1787" s="78"/>
      <c r="C1787" s="72"/>
      <c r="D1787" s="8" t="str">
        <f t="shared" si="92"/>
        <v/>
      </c>
      <c r="E1787" s="8"/>
      <c r="F1787" s="78"/>
      <c r="G1787" s="78"/>
      <c r="H1787" s="78"/>
      <c r="I1787" s="8"/>
      <c r="J1787" s="8"/>
      <c r="K1787" s="78"/>
      <c r="L1787" s="78"/>
      <c r="M1787" s="8" t="str">
        <f t="shared" si="91"/>
        <v/>
      </c>
      <c r="N1787" s="125"/>
      <c r="O1787" s="126"/>
      <c r="P1787" s="96"/>
      <c r="Q1787" s="79"/>
      <c r="R1787" s="96"/>
      <c r="S1787" s="80"/>
      <c r="T1787" s="96"/>
      <c r="U1787" s="79"/>
      <c r="V1787" s="96"/>
      <c r="W1787" s="80"/>
    </row>
    <row r="1788" spans="2:23" x14ac:dyDescent="0.25">
      <c r="B1788" s="78"/>
      <c r="C1788" s="72"/>
      <c r="D1788" s="8" t="str">
        <f t="shared" si="92"/>
        <v/>
      </c>
      <c r="E1788" s="8"/>
      <c r="F1788" s="78"/>
      <c r="G1788" s="78"/>
      <c r="H1788" s="78"/>
      <c r="I1788" s="8"/>
      <c r="J1788" s="8"/>
      <c r="K1788" s="78"/>
      <c r="L1788" s="78"/>
      <c r="M1788" s="8" t="str">
        <f t="shared" si="91"/>
        <v/>
      </c>
      <c r="N1788" s="125"/>
      <c r="O1788" s="126"/>
      <c r="P1788" s="96"/>
      <c r="Q1788" s="79"/>
      <c r="R1788" s="96"/>
      <c r="S1788" s="80"/>
      <c r="T1788" s="96"/>
      <c r="U1788" s="79"/>
      <c r="V1788" s="96"/>
      <c r="W1788" s="80"/>
    </row>
    <row r="1789" spans="2:23" x14ac:dyDescent="0.25">
      <c r="B1789" s="78"/>
      <c r="C1789" s="72"/>
      <c r="D1789" s="8" t="str">
        <f t="shared" si="92"/>
        <v/>
      </c>
      <c r="E1789" s="8"/>
      <c r="F1789" s="78"/>
      <c r="G1789" s="78"/>
      <c r="H1789" s="78"/>
      <c r="I1789" s="8"/>
      <c r="J1789" s="8"/>
      <c r="K1789" s="78"/>
      <c r="L1789" s="78"/>
      <c r="M1789" s="8" t="str">
        <f t="shared" si="91"/>
        <v/>
      </c>
      <c r="N1789" s="125"/>
      <c r="O1789" s="126"/>
      <c r="P1789" s="96"/>
      <c r="Q1789" s="79"/>
      <c r="R1789" s="96"/>
      <c r="S1789" s="80"/>
      <c r="T1789" s="96"/>
      <c r="U1789" s="79"/>
      <c r="V1789" s="96"/>
      <c r="W1789" s="80"/>
    </row>
    <row r="1790" spans="2:23" x14ac:dyDescent="0.25">
      <c r="B1790" s="78"/>
      <c r="C1790" s="72"/>
      <c r="D1790" s="8" t="str">
        <f t="shared" si="92"/>
        <v/>
      </c>
      <c r="E1790" s="8"/>
      <c r="F1790" s="78"/>
      <c r="G1790" s="78"/>
      <c r="H1790" s="78"/>
      <c r="I1790" s="8"/>
      <c r="J1790" s="8"/>
      <c r="K1790" s="78"/>
      <c r="L1790" s="78"/>
      <c r="M1790" s="8" t="str">
        <f t="shared" si="91"/>
        <v/>
      </c>
      <c r="N1790" s="125"/>
      <c r="O1790" s="126"/>
      <c r="P1790" s="96"/>
      <c r="Q1790" s="79"/>
      <c r="R1790" s="96"/>
      <c r="S1790" s="80"/>
      <c r="T1790" s="96"/>
      <c r="U1790" s="79"/>
      <c r="V1790" s="96"/>
      <c r="W1790" s="80"/>
    </row>
    <row r="1791" spans="2:23" x14ac:dyDescent="0.25">
      <c r="B1791" s="78"/>
      <c r="C1791" s="72"/>
      <c r="D1791" s="8" t="str">
        <f t="shared" si="92"/>
        <v/>
      </c>
      <c r="E1791" s="8"/>
      <c r="F1791" s="78"/>
      <c r="G1791" s="78"/>
      <c r="H1791" s="78"/>
      <c r="I1791" s="8"/>
      <c r="J1791" s="8"/>
      <c r="K1791" s="78"/>
      <c r="L1791" s="78"/>
      <c r="M1791" s="8" t="str">
        <f t="shared" si="91"/>
        <v/>
      </c>
      <c r="N1791" s="125"/>
      <c r="O1791" s="126"/>
      <c r="P1791" s="96"/>
      <c r="Q1791" s="79"/>
      <c r="R1791" s="96"/>
      <c r="S1791" s="80"/>
      <c r="T1791" s="96"/>
      <c r="U1791" s="79"/>
      <c r="V1791" s="96"/>
      <c r="W1791" s="80"/>
    </row>
    <row r="1792" spans="2:23" x14ac:dyDescent="0.25">
      <c r="B1792" s="78"/>
      <c r="C1792" s="72"/>
      <c r="D1792" s="8" t="str">
        <f t="shared" si="92"/>
        <v/>
      </c>
      <c r="E1792" s="8"/>
      <c r="F1792" s="78"/>
      <c r="G1792" s="78"/>
      <c r="H1792" s="78"/>
      <c r="I1792" s="8"/>
      <c r="J1792" s="8"/>
      <c r="K1792" s="78"/>
      <c r="L1792" s="78"/>
      <c r="M1792" s="8" t="str">
        <f t="shared" si="91"/>
        <v/>
      </c>
      <c r="N1792" s="125"/>
      <c r="O1792" s="126"/>
      <c r="P1792" s="96"/>
      <c r="Q1792" s="79"/>
      <c r="R1792" s="96"/>
      <c r="S1792" s="80"/>
      <c r="T1792" s="96"/>
      <c r="U1792" s="79"/>
      <c r="V1792" s="96"/>
      <c r="W1792" s="80"/>
    </row>
    <row r="1793" spans="2:23" x14ac:dyDescent="0.25">
      <c r="B1793" s="78"/>
      <c r="C1793" s="72"/>
      <c r="D1793" s="8" t="str">
        <f t="shared" si="92"/>
        <v/>
      </c>
      <c r="E1793" s="8"/>
      <c r="F1793" s="78"/>
      <c r="G1793" s="78"/>
      <c r="H1793" s="78"/>
      <c r="I1793" s="8"/>
      <c r="J1793" s="8"/>
      <c r="K1793" s="78"/>
      <c r="L1793" s="78"/>
      <c r="M1793" s="8" t="str">
        <f t="shared" si="91"/>
        <v/>
      </c>
      <c r="N1793" s="125"/>
      <c r="O1793" s="126"/>
      <c r="P1793" s="96"/>
      <c r="Q1793" s="79"/>
      <c r="R1793" s="96"/>
      <c r="S1793" s="80"/>
      <c r="T1793" s="96"/>
      <c r="U1793" s="79"/>
      <c r="V1793" s="96"/>
      <c r="W1793" s="80"/>
    </row>
    <row r="1794" spans="2:23" x14ac:dyDescent="0.25">
      <c r="B1794" s="78"/>
      <c r="C1794" s="72"/>
      <c r="D1794" s="8" t="str">
        <f t="shared" si="92"/>
        <v/>
      </c>
      <c r="E1794" s="8"/>
      <c r="F1794" s="78"/>
      <c r="G1794" s="78"/>
      <c r="H1794" s="78"/>
      <c r="I1794" s="8"/>
      <c r="J1794" s="8"/>
      <c r="K1794" s="78"/>
      <c r="L1794" s="78"/>
      <c r="M1794" s="8" t="str">
        <f t="shared" si="91"/>
        <v/>
      </c>
      <c r="N1794" s="125"/>
      <c r="O1794" s="126"/>
      <c r="P1794" s="96"/>
      <c r="Q1794" s="79"/>
      <c r="R1794" s="96"/>
      <c r="S1794" s="80"/>
      <c r="T1794" s="96"/>
      <c r="U1794" s="79"/>
      <c r="V1794" s="96"/>
      <c r="W1794" s="80"/>
    </row>
    <row r="1795" spans="2:23" x14ac:dyDescent="0.25">
      <c r="B1795" s="78"/>
      <c r="C1795" s="72"/>
      <c r="D1795" s="8" t="str">
        <f t="shared" si="92"/>
        <v/>
      </c>
      <c r="E1795" s="8"/>
      <c r="F1795" s="78"/>
      <c r="G1795" s="78"/>
      <c r="H1795" s="78"/>
      <c r="I1795" s="8"/>
      <c r="J1795" s="8"/>
      <c r="K1795" s="78"/>
      <c r="L1795" s="78"/>
      <c r="M1795" s="8" t="str">
        <f t="shared" ref="M1795:M1858" si="93">+D1795&amp;K1795&amp;L1795</f>
        <v/>
      </c>
      <c r="N1795" s="125"/>
      <c r="O1795" s="126"/>
      <c r="P1795" s="96"/>
      <c r="Q1795" s="79"/>
      <c r="R1795" s="96"/>
      <c r="S1795" s="80"/>
      <c r="T1795" s="96"/>
      <c r="U1795" s="79"/>
      <c r="V1795" s="96"/>
      <c r="W1795" s="80"/>
    </row>
    <row r="1796" spans="2:23" x14ac:dyDescent="0.25">
      <c r="B1796" s="78"/>
      <c r="C1796" s="72"/>
      <c r="D1796" s="8" t="str">
        <f t="shared" ref="D1796:D1859" si="94">+B1796&amp;C1796</f>
        <v/>
      </c>
      <c r="E1796" s="8"/>
      <c r="F1796" s="78"/>
      <c r="G1796" s="78"/>
      <c r="H1796" s="78"/>
      <c r="I1796" s="8"/>
      <c r="J1796" s="8"/>
      <c r="K1796" s="78"/>
      <c r="L1796" s="78"/>
      <c r="M1796" s="8" t="str">
        <f t="shared" si="93"/>
        <v/>
      </c>
      <c r="N1796" s="125"/>
      <c r="O1796" s="126"/>
      <c r="P1796" s="96"/>
      <c r="Q1796" s="79"/>
      <c r="R1796" s="96"/>
      <c r="S1796" s="80"/>
      <c r="T1796" s="96"/>
      <c r="U1796" s="79"/>
      <c r="V1796" s="96"/>
      <c r="W1796" s="80"/>
    </row>
    <row r="1797" spans="2:23" x14ac:dyDescent="0.25">
      <c r="B1797" s="78"/>
      <c r="C1797" s="72"/>
      <c r="D1797" s="8" t="str">
        <f t="shared" si="94"/>
        <v/>
      </c>
      <c r="E1797" s="8"/>
      <c r="F1797" s="78"/>
      <c r="G1797" s="78"/>
      <c r="H1797" s="78"/>
      <c r="I1797" s="8"/>
      <c r="J1797" s="8"/>
      <c r="K1797" s="78"/>
      <c r="L1797" s="78"/>
      <c r="M1797" s="8" t="str">
        <f t="shared" si="93"/>
        <v/>
      </c>
      <c r="N1797" s="125"/>
      <c r="O1797" s="126"/>
      <c r="P1797" s="96"/>
      <c r="Q1797" s="79"/>
      <c r="R1797" s="96"/>
      <c r="S1797" s="80"/>
      <c r="T1797" s="96"/>
      <c r="U1797" s="79"/>
      <c r="V1797" s="96"/>
      <c r="W1797" s="80"/>
    </row>
    <row r="1798" spans="2:23" x14ac:dyDescent="0.25">
      <c r="B1798" s="78"/>
      <c r="C1798" s="72"/>
      <c r="D1798" s="8" t="str">
        <f t="shared" si="94"/>
        <v/>
      </c>
      <c r="E1798" s="8"/>
      <c r="F1798" s="78"/>
      <c r="G1798" s="78"/>
      <c r="H1798" s="78"/>
      <c r="I1798" s="8"/>
      <c r="J1798" s="8"/>
      <c r="K1798" s="78"/>
      <c r="L1798" s="78"/>
      <c r="M1798" s="8" t="str">
        <f t="shared" si="93"/>
        <v/>
      </c>
      <c r="N1798" s="125"/>
      <c r="O1798" s="126"/>
      <c r="P1798" s="96"/>
      <c r="Q1798" s="79"/>
      <c r="R1798" s="96"/>
      <c r="S1798" s="80"/>
      <c r="T1798" s="96"/>
      <c r="U1798" s="79"/>
      <c r="V1798" s="96"/>
      <c r="W1798" s="80"/>
    </row>
    <row r="1799" spans="2:23" x14ac:dyDescent="0.25">
      <c r="B1799" s="78"/>
      <c r="C1799" s="72"/>
      <c r="D1799" s="8" t="str">
        <f t="shared" si="94"/>
        <v/>
      </c>
      <c r="E1799" s="8"/>
      <c r="F1799" s="78"/>
      <c r="G1799" s="78"/>
      <c r="H1799" s="78"/>
      <c r="I1799" s="8"/>
      <c r="J1799" s="8"/>
      <c r="K1799" s="78"/>
      <c r="L1799" s="78"/>
      <c r="M1799" s="8" t="str">
        <f t="shared" si="93"/>
        <v/>
      </c>
      <c r="N1799" s="125"/>
      <c r="O1799" s="126"/>
      <c r="P1799" s="96"/>
      <c r="Q1799" s="79"/>
      <c r="R1799" s="96"/>
      <c r="S1799" s="80"/>
      <c r="T1799" s="96"/>
      <c r="U1799" s="79"/>
      <c r="V1799" s="96"/>
      <c r="W1799" s="80"/>
    </row>
    <row r="1800" spans="2:23" x14ac:dyDescent="0.25">
      <c r="B1800" s="78"/>
      <c r="C1800" s="72"/>
      <c r="D1800" s="8" t="str">
        <f t="shared" si="94"/>
        <v/>
      </c>
      <c r="E1800" s="8"/>
      <c r="F1800" s="78"/>
      <c r="G1800" s="78"/>
      <c r="H1800" s="78"/>
      <c r="I1800" s="8"/>
      <c r="J1800" s="8"/>
      <c r="K1800" s="78"/>
      <c r="L1800" s="78"/>
      <c r="M1800" s="8" t="str">
        <f t="shared" si="93"/>
        <v/>
      </c>
      <c r="N1800" s="125"/>
      <c r="O1800" s="126"/>
      <c r="P1800" s="96"/>
      <c r="Q1800" s="79"/>
      <c r="R1800" s="96"/>
      <c r="S1800" s="80"/>
      <c r="T1800" s="96"/>
      <c r="U1800" s="79"/>
      <c r="V1800" s="96"/>
      <c r="W1800" s="80"/>
    </row>
    <row r="1801" spans="2:23" x14ac:dyDescent="0.25">
      <c r="B1801" s="78"/>
      <c r="C1801" s="72"/>
      <c r="D1801" s="8" t="str">
        <f t="shared" si="94"/>
        <v/>
      </c>
      <c r="E1801" s="8"/>
      <c r="F1801" s="78"/>
      <c r="G1801" s="78"/>
      <c r="H1801" s="78"/>
      <c r="I1801" s="8"/>
      <c r="J1801" s="8"/>
      <c r="K1801" s="78"/>
      <c r="L1801" s="78"/>
      <c r="M1801" s="8" t="str">
        <f t="shared" si="93"/>
        <v/>
      </c>
      <c r="N1801" s="125"/>
      <c r="O1801" s="126"/>
      <c r="P1801" s="96"/>
      <c r="Q1801" s="79"/>
      <c r="R1801" s="96"/>
      <c r="S1801" s="80"/>
      <c r="T1801" s="96"/>
      <c r="U1801" s="79"/>
      <c r="V1801" s="96"/>
      <c r="W1801" s="80"/>
    </row>
    <row r="1802" spans="2:23" x14ac:dyDescent="0.25">
      <c r="B1802" s="78"/>
      <c r="C1802" s="72"/>
      <c r="D1802" s="8" t="str">
        <f t="shared" si="94"/>
        <v/>
      </c>
      <c r="E1802" s="8"/>
      <c r="F1802" s="78"/>
      <c r="G1802" s="78"/>
      <c r="H1802" s="78"/>
      <c r="I1802" s="8"/>
      <c r="J1802" s="8"/>
      <c r="K1802" s="78"/>
      <c r="L1802" s="78"/>
      <c r="M1802" s="8" t="str">
        <f t="shared" si="93"/>
        <v/>
      </c>
      <c r="N1802" s="125"/>
      <c r="O1802" s="126"/>
      <c r="P1802" s="96"/>
      <c r="Q1802" s="79"/>
      <c r="R1802" s="96"/>
      <c r="S1802" s="80"/>
      <c r="T1802" s="96"/>
      <c r="U1802" s="79"/>
      <c r="V1802" s="96"/>
      <c r="W1802" s="80"/>
    </row>
    <row r="1803" spans="2:23" x14ac:dyDescent="0.25">
      <c r="B1803" s="78"/>
      <c r="C1803" s="72"/>
      <c r="D1803" s="8" t="str">
        <f t="shared" si="94"/>
        <v/>
      </c>
      <c r="E1803" s="8"/>
      <c r="F1803" s="78"/>
      <c r="G1803" s="78"/>
      <c r="H1803" s="78"/>
      <c r="I1803" s="8"/>
      <c r="J1803" s="8"/>
      <c r="K1803" s="78"/>
      <c r="L1803" s="78"/>
      <c r="M1803" s="8" t="str">
        <f t="shared" si="93"/>
        <v/>
      </c>
      <c r="N1803" s="125"/>
      <c r="O1803" s="126"/>
      <c r="P1803" s="96"/>
      <c r="Q1803" s="79"/>
      <c r="R1803" s="96"/>
      <c r="S1803" s="80"/>
      <c r="T1803" s="96"/>
      <c r="U1803" s="79"/>
      <c r="V1803" s="96"/>
      <c r="W1803" s="80"/>
    </row>
    <row r="1804" spans="2:23" x14ac:dyDescent="0.25">
      <c r="B1804" s="78"/>
      <c r="C1804" s="72"/>
      <c r="D1804" s="8" t="str">
        <f t="shared" si="94"/>
        <v/>
      </c>
      <c r="E1804" s="8"/>
      <c r="F1804" s="78"/>
      <c r="G1804" s="78"/>
      <c r="H1804" s="78"/>
      <c r="I1804" s="8"/>
      <c r="J1804" s="8"/>
      <c r="K1804" s="78"/>
      <c r="L1804" s="78"/>
      <c r="M1804" s="8" t="str">
        <f t="shared" si="93"/>
        <v/>
      </c>
      <c r="N1804" s="125"/>
      <c r="O1804" s="126"/>
      <c r="P1804" s="96"/>
      <c r="Q1804" s="79"/>
      <c r="R1804" s="96"/>
      <c r="S1804" s="80"/>
      <c r="T1804" s="96"/>
      <c r="U1804" s="79"/>
      <c r="V1804" s="96"/>
      <c r="W1804" s="80"/>
    </row>
    <row r="1805" spans="2:23" x14ac:dyDescent="0.25">
      <c r="B1805" s="78"/>
      <c r="C1805" s="72"/>
      <c r="D1805" s="8" t="str">
        <f t="shared" si="94"/>
        <v/>
      </c>
      <c r="E1805" s="8"/>
      <c r="F1805" s="78"/>
      <c r="G1805" s="78"/>
      <c r="H1805" s="78"/>
      <c r="I1805" s="8"/>
      <c r="J1805" s="8"/>
      <c r="K1805" s="78"/>
      <c r="L1805" s="78"/>
      <c r="M1805" s="8" t="str">
        <f t="shared" si="93"/>
        <v/>
      </c>
      <c r="N1805" s="125"/>
      <c r="O1805" s="126"/>
      <c r="P1805" s="96"/>
      <c r="Q1805" s="79"/>
      <c r="R1805" s="96"/>
      <c r="S1805" s="80"/>
      <c r="T1805" s="96"/>
      <c r="U1805" s="79"/>
      <c r="V1805" s="96"/>
      <c r="W1805" s="80"/>
    </row>
    <row r="1806" spans="2:23" x14ac:dyDescent="0.25">
      <c r="B1806" s="78"/>
      <c r="C1806" s="72"/>
      <c r="D1806" s="8" t="str">
        <f t="shared" si="94"/>
        <v/>
      </c>
      <c r="E1806" s="8"/>
      <c r="F1806" s="78"/>
      <c r="G1806" s="78"/>
      <c r="H1806" s="78"/>
      <c r="I1806" s="8"/>
      <c r="J1806" s="8"/>
      <c r="K1806" s="78"/>
      <c r="L1806" s="78"/>
      <c r="M1806" s="8" t="str">
        <f t="shared" si="93"/>
        <v/>
      </c>
      <c r="N1806" s="125"/>
      <c r="O1806" s="126"/>
      <c r="P1806" s="96"/>
      <c r="Q1806" s="79"/>
      <c r="R1806" s="96"/>
      <c r="S1806" s="80"/>
      <c r="T1806" s="96"/>
      <c r="U1806" s="79"/>
      <c r="V1806" s="96"/>
      <c r="W1806" s="80"/>
    </row>
    <row r="1807" spans="2:23" x14ac:dyDescent="0.25">
      <c r="B1807" s="78"/>
      <c r="C1807" s="72"/>
      <c r="D1807" s="8" t="str">
        <f t="shared" si="94"/>
        <v/>
      </c>
      <c r="E1807" s="8"/>
      <c r="F1807" s="78"/>
      <c r="G1807" s="78"/>
      <c r="H1807" s="78"/>
      <c r="I1807" s="8"/>
      <c r="J1807" s="8"/>
      <c r="K1807" s="78"/>
      <c r="L1807" s="78"/>
      <c r="M1807" s="8" t="str">
        <f t="shared" si="93"/>
        <v/>
      </c>
      <c r="N1807" s="125"/>
      <c r="O1807" s="126"/>
      <c r="P1807" s="96"/>
      <c r="Q1807" s="79"/>
      <c r="R1807" s="96"/>
      <c r="S1807" s="80"/>
      <c r="T1807" s="96"/>
      <c r="U1807" s="79"/>
      <c r="V1807" s="96"/>
      <c r="W1807" s="80"/>
    </row>
    <row r="1808" spans="2:23" x14ac:dyDescent="0.25">
      <c r="B1808" s="78"/>
      <c r="C1808" s="72"/>
      <c r="D1808" s="8" t="str">
        <f t="shared" si="94"/>
        <v/>
      </c>
      <c r="E1808" s="8"/>
      <c r="F1808" s="78"/>
      <c r="G1808" s="78"/>
      <c r="H1808" s="78"/>
      <c r="I1808" s="8"/>
      <c r="J1808" s="8"/>
      <c r="K1808" s="78"/>
      <c r="L1808" s="78"/>
      <c r="M1808" s="8" t="str">
        <f t="shared" si="93"/>
        <v/>
      </c>
      <c r="N1808" s="125"/>
      <c r="O1808" s="126"/>
      <c r="P1808" s="96"/>
      <c r="Q1808" s="79"/>
      <c r="R1808" s="96"/>
      <c r="S1808" s="80"/>
      <c r="T1808" s="96"/>
      <c r="U1808" s="79"/>
      <c r="V1808" s="96"/>
      <c r="W1808" s="80"/>
    </row>
    <row r="1809" spans="2:23" x14ac:dyDescent="0.25">
      <c r="B1809" s="78"/>
      <c r="C1809" s="72"/>
      <c r="D1809" s="8" t="str">
        <f t="shared" si="94"/>
        <v/>
      </c>
      <c r="E1809" s="8"/>
      <c r="F1809" s="78"/>
      <c r="G1809" s="78"/>
      <c r="H1809" s="78"/>
      <c r="I1809" s="8"/>
      <c r="J1809" s="8"/>
      <c r="K1809" s="78"/>
      <c r="L1809" s="78"/>
      <c r="M1809" s="8" t="str">
        <f t="shared" si="93"/>
        <v/>
      </c>
      <c r="N1809" s="125"/>
      <c r="O1809" s="126"/>
      <c r="P1809" s="96"/>
      <c r="Q1809" s="79"/>
      <c r="R1809" s="96"/>
      <c r="S1809" s="80"/>
      <c r="T1809" s="96"/>
      <c r="U1809" s="79"/>
      <c r="V1809" s="96"/>
      <c r="W1809" s="80"/>
    </row>
    <row r="1810" spans="2:23" x14ac:dyDescent="0.25">
      <c r="B1810" s="78"/>
      <c r="C1810" s="72"/>
      <c r="D1810" s="8" t="str">
        <f t="shared" si="94"/>
        <v/>
      </c>
      <c r="E1810" s="8"/>
      <c r="F1810" s="78"/>
      <c r="G1810" s="78"/>
      <c r="H1810" s="78"/>
      <c r="I1810" s="8"/>
      <c r="J1810" s="8"/>
      <c r="K1810" s="78"/>
      <c r="L1810" s="78"/>
      <c r="M1810" s="8" t="str">
        <f t="shared" si="93"/>
        <v/>
      </c>
      <c r="N1810" s="125"/>
      <c r="O1810" s="126"/>
      <c r="P1810" s="96"/>
      <c r="Q1810" s="79"/>
      <c r="R1810" s="96"/>
      <c r="S1810" s="80"/>
      <c r="T1810" s="96"/>
      <c r="U1810" s="79"/>
      <c r="V1810" s="96"/>
      <c r="W1810" s="80"/>
    </row>
    <row r="1811" spans="2:23" x14ac:dyDescent="0.25">
      <c r="B1811" s="78"/>
      <c r="C1811" s="72"/>
      <c r="D1811" s="8" t="str">
        <f t="shared" si="94"/>
        <v/>
      </c>
      <c r="E1811" s="8"/>
      <c r="F1811" s="78"/>
      <c r="G1811" s="78"/>
      <c r="H1811" s="78"/>
      <c r="I1811" s="8"/>
      <c r="J1811" s="8"/>
      <c r="K1811" s="78"/>
      <c r="L1811" s="78"/>
      <c r="M1811" s="8" t="str">
        <f t="shared" si="93"/>
        <v/>
      </c>
      <c r="N1811" s="125"/>
      <c r="O1811" s="126"/>
      <c r="P1811" s="96"/>
      <c r="Q1811" s="79"/>
      <c r="R1811" s="96"/>
      <c r="S1811" s="80"/>
      <c r="T1811" s="96"/>
      <c r="U1811" s="79"/>
      <c r="V1811" s="96"/>
      <c r="W1811" s="80"/>
    </row>
    <row r="1812" spans="2:23" x14ac:dyDescent="0.25">
      <c r="B1812" s="78"/>
      <c r="C1812" s="72"/>
      <c r="D1812" s="8" t="str">
        <f t="shared" si="94"/>
        <v/>
      </c>
      <c r="E1812" s="8"/>
      <c r="F1812" s="78"/>
      <c r="G1812" s="78"/>
      <c r="H1812" s="78"/>
      <c r="I1812" s="8"/>
      <c r="J1812" s="8"/>
      <c r="K1812" s="78"/>
      <c r="L1812" s="78"/>
      <c r="M1812" s="8" t="str">
        <f t="shared" si="93"/>
        <v/>
      </c>
      <c r="N1812" s="125"/>
      <c r="O1812" s="126"/>
      <c r="P1812" s="96"/>
      <c r="Q1812" s="79"/>
      <c r="R1812" s="96"/>
      <c r="S1812" s="80"/>
      <c r="T1812" s="96"/>
      <c r="U1812" s="79"/>
      <c r="V1812" s="96"/>
      <c r="W1812" s="80"/>
    </row>
    <row r="1813" spans="2:23" x14ac:dyDescent="0.25">
      <c r="B1813" s="78"/>
      <c r="C1813" s="72"/>
      <c r="D1813" s="8" t="str">
        <f t="shared" si="94"/>
        <v/>
      </c>
      <c r="E1813" s="8"/>
      <c r="F1813" s="78"/>
      <c r="G1813" s="78"/>
      <c r="H1813" s="78"/>
      <c r="I1813" s="8"/>
      <c r="J1813" s="8"/>
      <c r="K1813" s="78"/>
      <c r="L1813" s="78"/>
      <c r="M1813" s="8" t="str">
        <f t="shared" si="93"/>
        <v/>
      </c>
      <c r="N1813" s="125"/>
      <c r="O1813" s="126"/>
      <c r="P1813" s="96"/>
      <c r="Q1813" s="79"/>
      <c r="R1813" s="96"/>
      <c r="S1813" s="80"/>
      <c r="T1813" s="96"/>
      <c r="U1813" s="79"/>
      <c r="V1813" s="96"/>
      <c r="W1813" s="80"/>
    </row>
    <row r="1814" spans="2:23" x14ac:dyDescent="0.25">
      <c r="B1814" s="78"/>
      <c r="C1814" s="72"/>
      <c r="D1814" s="8" t="str">
        <f t="shared" si="94"/>
        <v/>
      </c>
      <c r="E1814" s="8"/>
      <c r="F1814" s="78"/>
      <c r="G1814" s="78"/>
      <c r="H1814" s="78"/>
      <c r="I1814" s="8"/>
      <c r="J1814" s="8"/>
      <c r="K1814" s="78"/>
      <c r="L1814" s="78"/>
      <c r="M1814" s="8" t="str">
        <f t="shared" si="93"/>
        <v/>
      </c>
      <c r="N1814" s="125"/>
      <c r="O1814" s="126"/>
      <c r="P1814" s="96"/>
      <c r="Q1814" s="79"/>
      <c r="R1814" s="96"/>
      <c r="S1814" s="80"/>
      <c r="T1814" s="96"/>
      <c r="U1814" s="79"/>
      <c r="V1814" s="96"/>
      <c r="W1814" s="80"/>
    </row>
    <row r="1815" spans="2:23" x14ac:dyDescent="0.25">
      <c r="B1815" s="78"/>
      <c r="C1815" s="72"/>
      <c r="D1815" s="8" t="str">
        <f t="shared" si="94"/>
        <v/>
      </c>
      <c r="E1815" s="8"/>
      <c r="F1815" s="78"/>
      <c r="G1815" s="78"/>
      <c r="H1815" s="78"/>
      <c r="I1815" s="8"/>
      <c r="J1815" s="8"/>
      <c r="K1815" s="78"/>
      <c r="L1815" s="78"/>
      <c r="M1815" s="8" t="str">
        <f t="shared" si="93"/>
        <v/>
      </c>
      <c r="N1815" s="125"/>
      <c r="O1815" s="126"/>
      <c r="P1815" s="96"/>
      <c r="Q1815" s="79"/>
      <c r="R1815" s="96"/>
      <c r="S1815" s="80"/>
      <c r="T1815" s="96"/>
      <c r="U1815" s="79"/>
      <c r="V1815" s="96"/>
      <c r="W1815" s="80"/>
    </row>
    <row r="1816" spans="2:23" x14ac:dyDescent="0.25">
      <c r="B1816" s="78"/>
      <c r="C1816" s="72"/>
      <c r="D1816" s="8" t="str">
        <f t="shared" si="94"/>
        <v/>
      </c>
      <c r="E1816" s="8"/>
      <c r="F1816" s="78"/>
      <c r="G1816" s="78"/>
      <c r="H1816" s="78"/>
      <c r="I1816" s="8"/>
      <c r="J1816" s="8"/>
      <c r="K1816" s="78"/>
      <c r="L1816" s="78"/>
      <c r="M1816" s="8" t="str">
        <f t="shared" si="93"/>
        <v/>
      </c>
      <c r="N1816" s="125"/>
      <c r="O1816" s="126"/>
      <c r="P1816" s="96"/>
      <c r="Q1816" s="79"/>
      <c r="R1816" s="96"/>
      <c r="S1816" s="80"/>
      <c r="T1816" s="96"/>
      <c r="U1816" s="79"/>
      <c r="V1816" s="96"/>
      <c r="W1816" s="80"/>
    </row>
    <row r="1817" spans="2:23" x14ac:dyDescent="0.25">
      <c r="B1817" s="78"/>
      <c r="C1817" s="72"/>
      <c r="D1817" s="8" t="str">
        <f t="shared" si="94"/>
        <v/>
      </c>
      <c r="E1817" s="8"/>
      <c r="F1817" s="78"/>
      <c r="G1817" s="78"/>
      <c r="H1817" s="78"/>
      <c r="I1817" s="8"/>
      <c r="J1817" s="8"/>
      <c r="K1817" s="78"/>
      <c r="L1817" s="78"/>
      <c r="M1817" s="8" t="str">
        <f t="shared" si="93"/>
        <v/>
      </c>
      <c r="N1817" s="125"/>
      <c r="O1817" s="126"/>
      <c r="P1817" s="96"/>
      <c r="Q1817" s="79"/>
      <c r="R1817" s="96"/>
      <c r="S1817" s="80"/>
      <c r="T1817" s="96"/>
      <c r="U1817" s="79"/>
      <c r="V1817" s="96"/>
      <c r="W1817" s="80"/>
    </row>
    <row r="1818" spans="2:23" x14ac:dyDescent="0.25">
      <c r="B1818" s="78"/>
      <c r="C1818" s="72"/>
      <c r="D1818" s="8" t="str">
        <f t="shared" si="94"/>
        <v/>
      </c>
      <c r="E1818" s="8"/>
      <c r="F1818" s="78"/>
      <c r="G1818" s="78"/>
      <c r="H1818" s="78"/>
      <c r="I1818" s="8"/>
      <c r="J1818" s="8"/>
      <c r="K1818" s="78"/>
      <c r="L1818" s="78"/>
      <c r="M1818" s="8" t="str">
        <f t="shared" si="93"/>
        <v/>
      </c>
      <c r="N1818" s="125"/>
      <c r="O1818" s="126"/>
      <c r="P1818" s="96"/>
      <c r="Q1818" s="79"/>
      <c r="R1818" s="96"/>
      <c r="S1818" s="80"/>
      <c r="T1818" s="96"/>
      <c r="U1818" s="79"/>
      <c r="V1818" s="96"/>
      <c r="W1818" s="80"/>
    </row>
    <row r="1819" spans="2:23" x14ac:dyDescent="0.25">
      <c r="B1819" s="78"/>
      <c r="C1819" s="72"/>
      <c r="D1819" s="8" t="str">
        <f t="shared" si="94"/>
        <v/>
      </c>
      <c r="E1819" s="8"/>
      <c r="F1819" s="78"/>
      <c r="G1819" s="78"/>
      <c r="H1819" s="78"/>
      <c r="I1819" s="8"/>
      <c r="J1819" s="8"/>
      <c r="K1819" s="78"/>
      <c r="L1819" s="78"/>
      <c r="M1819" s="8" t="str">
        <f t="shared" si="93"/>
        <v/>
      </c>
      <c r="N1819" s="125"/>
      <c r="O1819" s="126"/>
      <c r="P1819" s="96"/>
      <c r="Q1819" s="79"/>
      <c r="R1819" s="96"/>
      <c r="S1819" s="80"/>
      <c r="T1819" s="96"/>
      <c r="U1819" s="79"/>
      <c r="V1819" s="96"/>
      <c r="W1819" s="80"/>
    </row>
    <row r="1820" spans="2:23" x14ac:dyDescent="0.25">
      <c r="B1820" s="78"/>
      <c r="C1820" s="72"/>
      <c r="D1820" s="8" t="str">
        <f t="shared" si="94"/>
        <v/>
      </c>
      <c r="E1820" s="8"/>
      <c r="F1820" s="78"/>
      <c r="G1820" s="78"/>
      <c r="H1820" s="78"/>
      <c r="I1820" s="8"/>
      <c r="J1820" s="8"/>
      <c r="K1820" s="78"/>
      <c r="L1820" s="78"/>
      <c r="M1820" s="8" t="str">
        <f t="shared" si="93"/>
        <v/>
      </c>
      <c r="N1820" s="125"/>
      <c r="O1820" s="126"/>
      <c r="P1820" s="96"/>
      <c r="Q1820" s="79"/>
      <c r="R1820" s="96"/>
      <c r="S1820" s="80"/>
      <c r="T1820" s="96"/>
      <c r="U1820" s="79"/>
      <c r="V1820" s="96"/>
      <c r="W1820" s="80"/>
    </row>
    <row r="1821" spans="2:23" x14ac:dyDescent="0.25">
      <c r="B1821" s="78"/>
      <c r="C1821" s="72"/>
      <c r="D1821" s="8" t="str">
        <f t="shared" si="94"/>
        <v/>
      </c>
      <c r="E1821" s="8"/>
      <c r="F1821" s="78"/>
      <c r="G1821" s="78"/>
      <c r="H1821" s="78"/>
      <c r="I1821" s="8"/>
      <c r="J1821" s="8"/>
      <c r="K1821" s="78"/>
      <c r="L1821" s="78"/>
      <c r="M1821" s="8" t="str">
        <f t="shared" si="93"/>
        <v/>
      </c>
      <c r="N1821" s="125"/>
      <c r="O1821" s="126"/>
      <c r="P1821" s="96"/>
      <c r="Q1821" s="79"/>
      <c r="R1821" s="96"/>
      <c r="S1821" s="80"/>
      <c r="T1821" s="96"/>
      <c r="U1821" s="79"/>
      <c r="V1821" s="96"/>
      <c r="W1821" s="80"/>
    </row>
    <row r="1822" spans="2:23" x14ac:dyDescent="0.25">
      <c r="B1822" s="78"/>
      <c r="C1822" s="72"/>
      <c r="D1822" s="8" t="str">
        <f t="shared" si="94"/>
        <v/>
      </c>
      <c r="E1822" s="8"/>
      <c r="F1822" s="78"/>
      <c r="G1822" s="78"/>
      <c r="H1822" s="78"/>
      <c r="I1822" s="8"/>
      <c r="J1822" s="8"/>
      <c r="K1822" s="78"/>
      <c r="L1822" s="78"/>
      <c r="M1822" s="8" t="str">
        <f t="shared" si="93"/>
        <v/>
      </c>
      <c r="N1822" s="125"/>
      <c r="O1822" s="126"/>
      <c r="P1822" s="96"/>
      <c r="Q1822" s="79"/>
      <c r="R1822" s="96"/>
      <c r="S1822" s="80"/>
      <c r="T1822" s="96"/>
      <c r="U1822" s="79"/>
      <c r="V1822" s="96"/>
      <c r="W1822" s="80"/>
    </row>
    <row r="1823" spans="2:23" x14ac:dyDescent="0.25">
      <c r="B1823" s="78"/>
      <c r="C1823" s="72"/>
      <c r="D1823" s="8" t="str">
        <f t="shared" si="94"/>
        <v/>
      </c>
      <c r="E1823" s="8"/>
      <c r="F1823" s="78"/>
      <c r="G1823" s="78"/>
      <c r="H1823" s="78"/>
      <c r="I1823" s="8"/>
      <c r="J1823" s="8"/>
      <c r="K1823" s="78"/>
      <c r="L1823" s="78"/>
      <c r="M1823" s="8" t="str">
        <f t="shared" si="93"/>
        <v/>
      </c>
      <c r="N1823" s="125"/>
      <c r="O1823" s="126"/>
      <c r="P1823" s="96"/>
      <c r="Q1823" s="79"/>
      <c r="R1823" s="96"/>
      <c r="S1823" s="80"/>
      <c r="T1823" s="96"/>
      <c r="U1823" s="79"/>
      <c r="V1823" s="96"/>
      <c r="W1823" s="80"/>
    </row>
    <row r="1824" spans="2:23" x14ac:dyDescent="0.25">
      <c r="B1824" s="78"/>
      <c r="C1824" s="72"/>
      <c r="D1824" s="8" t="str">
        <f t="shared" si="94"/>
        <v/>
      </c>
      <c r="E1824" s="8"/>
      <c r="F1824" s="78"/>
      <c r="G1824" s="78"/>
      <c r="H1824" s="78"/>
      <c r="I1824" s="8"/>
      <c r="J1824" s="8"/>
      <c r="K1824" s="78"/>
      <c r="L1824" s="78"/>
      <c r="M1824" s="8" t="str">
        <f t="shared" si="93"/>
        <v/>
      </c>
      <c r="N1824" s="125"/>
      <c r="O1824" s="126"/>
      <c r="P1824" s="96"/>
      <c r="Q1824" s="79"/>
      <c r="R1824" s="96"/>
      <c r="S1824" s="80"/>
      <c r="T1824" s="96"/>
      <c r="U1824" s="79"/>
      <c r="V1824" s="96"/>
      <c r="W1824" s="80"/>
    </row>
    <row r="1825" spans="2:23" x14ac:dyDescent="0.25">
      <c r="B1825" s="78"/>
      <c r="C1825" s="72"/>
      <c r="D1825" s="8" t="str">
        <f t="shared" si="94"/>
        <v/>
      </c>
      <c r="E1825" s="8"/>
      <c r="F1825" s="78"/>
      <c r="G1825" s="78"/>
      <c r="H1825" s="78"/>
      <c r="I1825" s="8"/>
      <c r="J1825" s="8"/>
      <c r="K1825" s="78"/>
      <c r="L1825" s="78"/>
      <c r="M1825" s="8" t="str">
        <f t="shared" si="93"/>
        <v/>
      </c>
      <c r="N1825" s="125"/>
      <c r="O1825" s="126"/>
      <c r="P1825" s="96"/>
      <c r="Q1825" s="79"/>
      <c r="R1825" s="96"/>
      <c r="S1825" s="80"/>
      <c r="T1825" s="96"/>
      <c r="U1825" s="79"/>
      <c r="V1825" s="96"/>
      <c r="W1825" s="80"/>
    </row>
    <row r="1826" spans="2:23" x14ac:dyDescent="0.25">
      <c r="B1826" s="78"/>
      <c r="C1826" s="72"/>
      <c r="D1826" s="8" t="str">
        <f t="shared" si="94"/>
        <v/>
      </c>
      <c r="E1826" s="8"/>
      <c r="F1826" s="78"/>
      <c r="G1826" s="78"/>
      <c r="H1826" s="78"/>
      <c r="I1826" s="8"/>
      <c r="J1826" s="8"/>
      <c r="K1826" s="78"/>
      <c r="L1826" s="78"/>
      <c r="M1826" s="8" t="str">
        <f t="shared" si="93"/>
        <v/>
      </c>
      <c r="N1826" s="125"/>
      <c r="O1826" s="126"/>
      <c r="P1826" s="96"/>
      <c r="Q1826" s="79"/>
      <c r="R1826" s="96"/>
      <c r="S1826" s="80"/>
      <c r="T1826" s="96"/>
      <c r="U1826" s="79"/>
      <c r="V1826" s="96"/>
      <c r="W1826" s="80"/>
    </row>
    <row r="1827" spans="2:23" x14ac:dyDescent="0.25">
      <c r="B1827" s="78"/>
      <c r="C1827" s="72"/>
      <c r="D1827" s="8" t="str">
        <f t="shared" si="94"/>
        <v/>
      </c>
      <c r="E1827" s="8"/>
      <c r="F1827" s="78"/>
      <c r="G1827" s="78"/>
      <c r="H1827" s="78"/>
      <c r="I1827" s="8"/>
      <c r="J1827" s="8"/>
      <c r="K1827" s="78"/>
      <c r="L1827" s="78"/>
      <c r="M1827" s="8" t="str">
        <f t="shared" si="93"/>
        <v/>
      </c>
      <c r="N1827" s="125"/>
      <c r="O1827" s="126"/>
      <c r="P1827" s="96"/>
      <c r="Q1827" s="79"/>
      <c r="R1827" s="96"/>
      <c r="S1827" s="80"/>
      <c r="T1827" s="96"/>
      <c r="U1827" s="79"/>
      <c r="V1827" s="96"/>
      <c r="W1827" s="80"/>
    </row>
    <row r="1828" spans="2:23" x14ac:dyDescent="0.25">
      <c r="B1828" s="78"/>
      <c r="C1828" s="72"/>
      <c r="D1828" s="8" t="str">
        <f t="shared" si="94"/>
        <v/>
      </c>
      <c r="E1828" s="8"/>
      <c r="F1828" s="78"/>
      <c r="G1828" s="78"/>
      <c r="H1828" s="78"/>
      <c r="I1828" s="8"/>
      <c r="J1828" s="8"/>
      <c r="K1828" s="78"/>
      <c r="L1828" s="78"/>
      <c r="M1828" s="8" t="str">
        <f t="shared" si="93"/>
        <v/>
      </c>
      <c r="N1828" s="125"/>
      <c r="O1828" s="126"/>
      <c r="P1828" s="96"/>
      <c r="Q1828" s="79"/>
      <c r="R1828" s="96"/>
      <c r="S1828" s="80"/>
      <c r="T1828" s="96"/>
      <c r="U1828" s="79"/>
      <c r="V1828" s="96"/>
      <c r="W1828" s="80"/>
    </row>
    <row r="1829" spans="2:23" x14ac:dyDescent="0.25">
      <c r="B1829" s="78"/>
      <c r="C1829" s="72"/>
      <c r="D1829" s="8" t="str">
        <f t="shared" si="94"/>
        <v/>
      </c>
      <c r="E1829" s="8"/>
      <c r="F1829" s="78"/>
      <c r="G1829" s="78"/>
      <c r="H1829" s="78"/>
      <c r="I1829" s="8"/>
      <c r="J1829" s="8"/>
      <c r="K1829" s="78"/>
      <c r="L1829" s="78"/>
      <c r="M1829" s="8" t="str">
        <f t="shared" si="93"/>
        <v/>
      </c>
      <c r="N1829" s="125"/>
      <c r="O1829" s="126"/>
      <c r="P1829" s="96"/>
      <c r="Q1829" s="79"/>
      <c r="R1829" s="96"/>
      <c r="S1829" s="80"/>
      <c r="T1829" s="96"/>
      <c r="U1829" s="79"/>
      <c r="V1829" s="96"/>
      <c r="W1829" s="80"/>
    </row>
    <row r="1830" spans="2:23" x14ac:dyDescent="0.25">
      <c r="B1830" s="78"/>
      <c r="C1830" s="72"/>
      <c r="D1830" s="8" t="str">
        <f t="shared" si="94"/>
        <v/>
      </c>
      <c r="E1830" s="8"/>
      <c r="F1830" s="78"/>
      <c r="G1830" s="78"/>
      <c r="H1830" s="78"/>
      <c r="I1830" s="8"/>
      <c r="J1830" s="8"/>
      <c r="K1830" s="78"/>
      <c r="L1830" s="78"/>
      <c r="M1830" s="8" t="str">
        <f t="shared" si="93"/>
        <v/>
      </c>
      <c r="N1830" s="125"/>
      <c r="O1830" s="126"/>
      <c r="P1830" s="96"/>
      <c r="Q1830" s="79"/>
      <c r="R1830" s="96"/>
      <c r="S1830" s="80"/>
      <c r="T1830" s="96"/>
      <c r="U1830" s="79"/>
      <c r="V1830" s="96"/>
      <c r="W1830" s="80"/>
    </row>
    <row r="1831" spans="2:23" x14ac:dyDescent="0.25">
      <c r="B1831" s="78"/>
      <c r="C1831" s="72"/>
      <c r="D1831" s="8" t="str">
        <f t="shared" si="94"/>
        <v/>
      </c>
      <c r="E1831" s="8"/>
      <c r="F1831" s="78"/>
      <c r="G1831" s="78"/>
      <c r="H1831" s="78"/>
      <c r="I1831" s="8"/>
      <c r="J1831" s="8"/>
      <c r="K1831" s="78"/>
      <c r="L1831" s="78"/>
      <c r="M1831" s="8" t="str">
        <f t="shared" si="93"/>
        <v/>
      </c>
      <c r="N1831" s="125"/>
      <c r="O1831" s="126"/>
      <c r="P1831" s="96"/>
      <c r="Q1831" s="79"/>
      <c r="R1831" s="96"/>
      <c r="S1831" s="80"/>
      <c r="T1831" s="96"/>
      <c r="U1831" s="79"/>
      <c r="V1831" s="96"/>
      <c r="W1831" s="80"/>
    </row>
    <row r="1832" spans="2:23" x14ac:dyDescent="0.25">
      <c r="B1832" s="78"/>
      <c r="C1832" s="72"/>
      <c r="D1832" s="8" t="str">
        <f t="shared" si="94"/>
        <v/>
      </c>
      <c r="E1832" s="8"/>
      <c r="F1832" s="78"/>
      <c r="G1832" s="78"/>
      <c r="H1832" s="78"/>
      <c r="I1832" s="8"/>
      <c r="J1832" s="8"/>
      <c r="K1832" s="78"/>
      <c r="L1832" s="78"/>
      <c r="M1832" s="8" t="str">
        <f t="shared" si="93"/>
        <v/>
      </c>
      <c r="N1832" s="125"/>
      <c r="O1832" s="126"/>
      <c r="P1832" s="96"/>
      <c r="Q1832" s="79"/>
      <c r="R1832" s="96"/>
      <c r="S1832" s="80"/>
      <c r="T1832" s="96"/>
      <c r="U1832" s="79"/>
      <c r="V1832" s="96"/>
      <c r="W1832" s="80"/>
    </row>
    <row r="1833" spans="2:23" x14ac:dyDescent="0.25">
      <c r="B1833" s="78"/>
      <c r="C1833" s="72"/>
      <c r="D1833" s="8" t="str">
        <f t="shared" si="94"/>
        <v/>
      </c>
      <c r="E1833" s="8"/>
      <c r="F1833" s="78"/>
      <c r="G1833" s="78"/>
      <c r="H1833" s="78"/>
      <c r="I1833" s="8"/>
      <c r="J1833" s="8"/>
      <c r="K1833" s="78"/>
      <c r="L1833" s="78"/>
      <c r="M1833" s="8" t="str">
        <f t="shared" si="93"/>
        <v/>
      </c>
      <c r="N1833" s="125"/>
      <c r="O1833" s="126"/>
      <c r="P1833" s="96"/>
      <c r="Q1833" s="79"/>
      <c r="R1833" s="96"/>
      <c r="S1833" s="80"/>
      <c r="T1833" s="96"/>
      <c r="U1833" s="79"/>
      <c r="V1833" s="96"/>
      <c r="W1833" s="80"/>
    </row>
    <row r="1834" spans="2:23" x14ac:dyDescent="0.25">
      <c r="B1834" s="78"/>
      <c r="C1834" s="72"/>
      <c r="D1834" s="8" t="str">
        <f t="shared" si="94"/>
        <v/>
      </c>
      <c r="E1834" s="8"/>
      <c r="F1834" s="78"/>
      <c r="G1834" s="78"/>
      <c r="H1834" s="78"/>
      <c r="I1834" s="8"/>
      <c r="J1834" s="8"/>
      <c r="K1834" s="78"/>
      <c r="L1834" s="78"/>
      <c r="M1834" s="8" t="str">
        <f t="shared" si="93"/>
        <v/>
      </c>
      <c r="N1834" s="125"/>
      <c r="O1834" s="126"/>
      <c r="P1834" s="96"/>
      <c r="Q1834" s="79"/>
      <c r="R1834" s="96"/>
      <c r="S1834" s="80"/>
      <c r="T1834" s="96"/>
      <c r="U1834" s="79"/>
      <c r="V1834" s="96"/>
      <c r="W1834" s="80"/>
    </row>
    <row r="1835" spans="2:23" x14ac:dyDescent="0.25">
      <c r="B1835" s="78"/>
      <c r="C1835" s="72"/>
      <c r="D1835" s="8" t="str">
        <f t="shared" si="94"/>
        <v/>
      </c>
      <c r="E1835" s="8"/>
      <c r="F1835" s="78"/>
      <c r="G1835" s="78"/>
      <c r="H1835" s="78"/>
      <c r="I1835" s="8"/>
      <c r="J1835" s="8"/>
      <c r="K1835" s="78"/>
      <c r="L1835" s="78"/>
      <c r="M1835" s="8" t="str">
        <f t="shared" si="93"/>
        <v/>
      </c>
      <c r="N1835" s="125"/>
      <c r="O1835" s="126"/>
      <c r="P1835" s="96"/>
      <c r="Q1835" s="79"/>
      <c r="R1835" s="96"/>
      <c r="S1835" s="80"/>
      <c r="T1835" s="96"/>
      <c r="U1835" s="79"/>
      <c r="V1835" s="96"/>
      <c r="W1835" s="80"/>
    </row>
    <row r="1836" spans="2:23" x14ac:dyDescent="0.25">
      <c r="B1836" s="78"/>
      <c r="C1836" s="72"/>
      <c r="D1836" s="8" t="str">
        <f t="shared" si="94"/>
        <v/>
      </c>
      <c r="E1836" s="8"/>
      <c r="F1836" s="78"/>
      <c r="G1836" s="78"/>
      <c r="H1836" s="78"/>
      <c r="I1836" s="8"/>
      <c r="J1836" s="8"/>
      <c r="K1836" s="78"/>
      <c r="L1836" s="78"/>
      <c r="M1836" s="8" t="str">
        <f t="shared" si="93"/>
        <v/>
      </c>
      <c r="N1836" s="125"/>
      <c r="O1836" s="126"/>
      <c r="P1836" s="96"/>
      <c r="Q1836" s="79"/>
      <c r="R1836" s="96"/>
      <c r="S1836" s="80"/>
      <c r="T1836" s="96"/>
      <c r="U1836" s="79"/>
      <c r="V1836" s="96"/>
      <c r="W1836" s="80"/>
    </row>
    <row r="1837" spans="2:23" x14ac:dyDescent="0.25">
      <c r="B1837" s="78"/>
      <c r="C1837" s="72"/>
      <c r="D1837" s="8" t="str">
        <f t="shared" si="94"/>
        <v/>
      </c>
      <c r="E1837" s="8"/>
      <c r="F1837" s="78"/>
      <c r="G1837" s="78"/>
      <c r="H1837" s="78"/>
      <c r="I1837" s="8"/>
      <c r="J1837" s="8"/>
      <c r="K1837" s="78"/>
      <c r="L1837" s="78"/>
      <c r="M1837" s="8" t="str">
        <f t="shared" si="93"/>
        <v/>
      </c>
      <c r="N1837" s="125"/>
      <c r="O1837" s="126"/>
      <c r="P1837" s="96"/>
      <c r="Q1837" s="79"/>
      <c r="R1837" s="96"/>
      <c r="S1837" s="80"/>
      <c r="T1837" s="96"/>
      <c r="U1837" s="79"/>
      <c r="V1837" s="96"/>
      <c r="W1837" s="80"/>
    </row>
    <row r="1838" spans="2:23" x14ac:dyDescent="0.25">
      <c r="B1838" s="78"/>
      <c r="C1838" s="72"/>
      <c r="D1838" s="8" t="str">
        <f t="shared" si="94"/>
        <v/>
      </c>
      <c r="E1838" s="8"/>
      <c r="F1838" s="78"/>
      <c r="G1838" s="78"/>
      <c r="H1838" s="78"/>
      <c r="I1838" s="8"/>
      <c r="J1838" s="8"/>
      <c r="K1838" s="78"/>
      <c r="L1838" s="78"/>
      <c r="M1838" s="8" t="str">
        <f t="shared" si="93"/>
        <v/>
      </c>
      <c r="N1838" s="125"/>
      <c r="O1838" s="126"/>
      <c r="P1838" s="96"/>
      <c r="Q1838" s="79"/>
      <c r="R1838" s="96"/>
      <c r="S1838" s="80"/>
      <c r="T1838" s="96"/>
      <c r="U1838" s="79"/>
      <c r="V1838" s="96"/>
      <c r="W1838" s="80"/>
    </row>
    <row r="1839" spans="2:23" x14ac:dyDescent="0.25">
      <c r="B1839" s="78"/>
      <c r="C1839" s="72"/>
      <c r="D1839" s="8" t="str">
        <f t="shared" si="94"/>
        <v/>
      </c>
      <c r="E1839" s="8"/>
      <c r="F1839" s="78"/>
      <c r="G1839" s="78"/>
      <c r="H1839" s="78"/>
      <c r="I1839" s="8"/>
      <c r="J1839" s="8"/>
      <c r="K1839" s="78"/>
      <c r="L1839" s="78"/>
      <c r="M1839" s="8" t="str">
        <f t="shared" si="93"/>
        <v/>
      </c>
      <c r="N1839" s="125"/>
      <c r="O1839" s="126"/>
      <c r="P1839" s="96"/>
      <c r="Q1839" s="79"/>
      <c r="R1839" s="96"/>
      <c r="S1839" s="80"/>
      <c r="T1839" s="96"/>
      <c r="U1839" s="79"/>
      <c r="V1839" s="96"/>
      <c r="W1839" s="80"/>
    </row>
    <row r="1840" spans="2:23" x14ac:dyDescent="0.25">
      <c r="B1840" s="78"/>
      <c r="C1840" s="72"/>
      <c r="D1840" s="8" t="str">
        <f t="shared" si="94"/>
        <v/>
      </c>
      <c r="E1840" s="8"/>
      <c r="F1840" s="78"/>
      <c r="G1840" s="78"/>
      <c r="H1840" s="78"/>
      <c r="I1840" s="8"/>
      <c r="J1840" s="8"/>
      <c r="K1840" s="78"/>
      <c r="L1840" s="78"/>
      <c r="M1840" s="8" t="str">
        <f t="shared" si="93"/>
        <v/>
      </c>
      <c r="N1840" s="125"/>
      <c r="O1840" s="126"/>
      <c r="P1840" s="96"/>
      <c r="Q1840" s="79"/>
      <c r="R1840" s="96"/>
      <c r="S1840" s="80"/>
      <c r="T1840" s="96"/>
      <c r="U1840" s="79"/>
      <c r="V1840" s="96"/>
      <c r="W1840" s="80"/>
    </row>
    <row r="1841" spans="2:23" x14ac:dyDescent="0.25">
      <c r="B1841" s="78"/>
      <c r="C1841" s="72"/>
      <c r="D1841" s="8" t="str">
        <f t="shared" si="94"/>
        <v/>
      </c>
      <c r="E1841" s="8"/>
      <c r="F1841" s="78"/>
      <c r="G1841" s="78"/>
      <c r="H1841" s="78"/>
      <c r="I1841" s="8"/>
      <c r="J1841" s="8"/>
      <c r="K1841" s="78"/>
      <c r="L1841" s="78"/>
      <c r="M1841" s="8" t="str">
        <f t="shared" si="93"/>
        <v/>
      </c>
      <c r="N1841" s="125"/>
      <c r="O1841" s="126"/>
      <c r="P1841" s="96"/>
      <c r="Q1841" s="79"/>
      <c r="R1841" s="96"/>
      <c r="S1841" s="80"/>
      <c r="T1841" s="96"/>
      <c r="U1841" s="79"/>
      <c r="V1841" s="96"/>
      <c r="W1841" s="80"/>
    </row>
    <row r="1842" spans="2:23" x14ac:dyDescent="0.25">
      <c r="B1842" s="78"/>
      <c r="C1842" s="72"/>
      <c r="D1842" s="8" t="str">
        <f t="shared" si="94"/>
        <v/>
      </c>
      <c r="E1842" s="8"/>
      <c r="F1842" s="78"/>
      <c r="G1842" s="78"/>
      <c r="H1842" s="78"/>
      <c r="I1842" s="8"/>
      <c r="J1842" s="8"/>
      <c r="K1842" s="78"/>
      <c r="L1842" s="78"/>
      <c r="M1842" s="8" t="str">
        <f t="shared" si="93"/>
        <v/>
      </c>
      <c r="N1842" s="125"/>
      <c r="O1842" s="126"/>
      <c r="P1842" s="96"/>
      <c r="Q1842" s="79"/>
      <c r="R1842" s="96"/>
      <c r="S1842" s="80"/>
      <c r="T1842" s="96"/>
      <c r="U1842" s="79"/>
      <c r="V1842" s="96"/>
      <c r="W1842" s="80"/>
    </row>
    <row r="1843" spans="2:23" x14ac:dyDescent="0.25">
      <c r="B1843" s="78"/>
      <c r="C1843" s="72"/>
      <c r="D1843" s="8" t="str">
        <f t="shared" si="94"/>
        <v/>
      </c>
      <c r="E1843" s="8"/>
      <c r="F1843" s="78"/>
      <c r="G1843" s="78"/>
      <c r="H1843" s="78"/>
      <c r="I1843" s="8"/>
      <c r="J1843" s="8"/>
      <c r="K1843" s="78"/>
      <c r="L1843" s="78"/>
      <c r="M1843" s="8" t="str">
        <f t="shared" si="93"/>
        <v/>
      </c>
      <c r="N1843" s="125"/>
      <c r="O1843" s="126"/>
      <c r="P1843" s="96"/>
      <c r="Q1843" s="79"/>
      <c r="R1843" s="96"/>
      <c r="S1843" s="80"/>
      <c r="T1843" s="96"/>
      <c r="U1843" s="79"/>
      <c r="V1843" s="96"/>
      <c r="W1843" s="80"/>
    </row>
    <row r="1844" spans="2:23" x14ac:dyDescent="0.25">
      <c r="B1844" s="78"/>
      <c r="C1844" s="72"/>
      <c r="D1844" s="8" t="str">
        <f t="shared" si="94"/>
        <v/>
      </c>
      <c r="E1844" s="8"/>
      <c r="F1844" s="78"/>
      <c r="G1844" s="78"/>
      <c r="H1844" s="78"/>
      <c r="I1844" s="8"/>
      <c r="J1844" s="8"/>
      <c r="K1844" s="78"/>
      <c r="L1844" s="78"/>
      <c r="M1844" s="8" t="str">
        <f t="shared" si="93"/>
        <v/>
      </c>
      <c r="N1844" s="125"/>
      <c r="O1844" s="126"/>
      <c r="P1844" s="96"/>
      <c r="Q1844" s="79"/>
      <c r="R1844" s="96"/>
      <c r="S1844" s="80"/>
      <c r="T1844" s="96"/>
      <c r="U1844" s="79"/>
      <c r="V1844" s="96"/>
      <c r="W1844" s="80"/>
    </row>
    <row r="1845" spans="2:23" x14ac:dyDescent="0.25">
      <c r="B1845" s="78"/>
      <c r="C1845" s="72"/>
      <c r="D1845" s="8" t="str">
        <f t="shared" si="94"/>
        <v/>
      </c>
      <c r="E1845" s="8"/>
      <c r="F1845" s="78"/>
      <c r="G1845" s="78"/>
      <c r="H1845" s="78"/>
      <c r="I1845" s="8"/>
      <c r="J1845" s="8"/>
      <c r="K1845" s="78"/>
      <c r="L1845" s="78"/>
      <c r="M1845" s="8" t="str">
        <f t="shared" si="93"/>
        <v/>
      </c>
      <c r="N1845" s="125"/>
      <c r="O1845" s="126"/>
      <c r="P1845" s="96"/>
      <c r="Q1845" s="79"/>
      <c r="R1845" s="96"/>
      <c r="S1845" s="80"/>
      <c r="T1845" s="96"/>
      <c r="U1845" s="79"/>
      <c r="V1845" s="96"/>
      <c r="W1845" s="80"/>
    </row>
    <row r="1846" spans="2:23" x14ac:dyDescent="0.25">
      <c r="B1846" s="78"/>
      <c r="C1846" s="72"/>
      <c r="D1846" s="8" t="str">
        <f t="shared" si="94"/>
        <v/>
      </c>
      <c r="E1846" s="8"/>
      <c r="F1846" s="78"/>
      <c r="G1846" s="78"/>
      <c r="H1846" s="78"/>
      <c r="I1846" s="8"/>
      <c r="J1846" s="8"/>
      <c r="K1846" s="78"/>
      <c r="L1846" s="78"/>
      <c r="M1846" s="8" t="str">
        <f t="shared" si="93"/>
        <v/>
      </c>
      <c r="N1846" s="125"/>
      <c r="O1846" s="126"/>
      <c r="P1846" s="96"/>
      <c r="Q1846" s="79"/>
      <c r="R1846" s="96"/>
      <c r="S1846" s="80"/>
      <c r="T1846" s="96"/>
      <c r="U1846" s="79"/>
      <c r="V1846" s="96"/>
      <c r="W1846" s="80"/>
    </row>
    <row r="1847" spans="2:23" x14ac:dyDescent="0.25">
      <c r="B1847" s="78"/>
      <c r="C1847" s="72"/>
      <c r="D1847" s="8" t="str">
        <f t="shared" si="94"/>
        <v/>
      </c>
      <c r="E1847" s="8"/>
      <c r="F1847" s="78"/>
      <c r="G1847" s="78"/>
      <c r="H1847" s="78"/>
      <c r="I1847" s="8"/>
      <c r="J1847" s="8"/>
      <c r="K1847" s="78"/>
      <c r="L1847" s="78"/>
      <c r="M1847" s="8" t="str">
        <f t="shared" si="93"/>
        <v/>
      </c>
      <c r="N1847" s="125"/>
      <c r="O1847" s="126"/>
      <c r="P1847" s="96"/>
      <c r="Q1847" s="79"/>
      <c r="R1847" s="96"/>
      <c r="S1847" s="80"/>
      <c r="T1847" s="96"/>
      <c r="U1847" s="79"/>
      <c r="V1847" s="96"/>
      <c r="W1847" s="80"/>
    </row>
    <row r="1848" spans="2:23" x14ac:dyDescent="0.25">
      <c r="B1848" s="78"/>
      <c r="C1848" s="72"/>
      <c r="D1848" s="8" t="str">
        <f t="shared" si="94"/>
        <v/>
      </c>
      <c r="E1848" s="8"/>
      <c r="F1848" s="78"/>
      <c r="G1848" s="78"/>
      <c r="H1848" s="78"/>
      <c r="I1848" s="8"/>
      <c r="J1848" s="8"/>
      <c r="K1848" s="78"/>
      <c r="L1848" s="78"/>
      <c r="M1848" s="8" t="str">
        <f t="shared" si="93"/>
        <v/>
      </c>
      <c r="N1848" s="125"/>
      <c r="O1848" s="126"/>
      <c r="P1848" s="96"/>
      <c r="Q1848" s="79"/>
      <c r="R1848" s="96"/>
      <c r="S1848" s="80"/>
      <c r="T1848" s="96"/>
      <c r="U1848" s="79"/>
      <c r="V1848" s="96"/>
      <c r="W1848" s="80"/>
    </row>
    <row r="1849" spans="2:23" x14ac:dyDescent="0.25">
      <c r="B1849" s="78"/>
      <c r="C1849" s="72"/>
      <c r="D1849" s="8" t="str">
        <f t="shared" si="94"/>
        <v/>
      </c>
      <c r="E1849" s="8"/>
      <c r="F1849" s="78"/>
      <c r="G1849" s="78"/>
      <c r="H1849" s="78"/>
      <c r="I1849" s="8"/>
      <c r="J1849" s="8"/>
      <c r="K1849" s="78"/>
      <c r="L1849" s="78"/>
      <c r="M1849" s="8" t="str">
        <f t="shared" si="93"/>
        <v/>
      </c>
      <c r="N1849" s="125"/>
      <c r="O1849" s="126"/>
      <c r="P1849" s="96"/>
      <c r="Q1849" s="79"/>
      <c r="R1849" s="96"/>
      <c r="S1849" s="80"/>
      <c r="T1849" s="96"/>
      <c r="U1849" s="79"/>
      <c r="V1849" s="96"/>
      <c r="W1849" s="80"/>
    </row>
    <row r="1850" spans="2:23" x14ac:dyDescent="0.25">
      <c r="B1850" s="78"/>
      <c r="C1850" s="72"/>
      <c r="D1850" s="8" t="str">
        <f t="shared" si="94"/>
        <v/>
      </c>
      <c r="E1850" s="8"/>
      <c r="F1850" s="78"/>
      <c r="G1850" s="78"/>
      <c r="H1850" s="78"/>
      <c r="I1850" s="8"/>
      <c r="J1850" s="8"/>
      <c r="K1850" s="78"/>
      <c r="L1850" s="78"/>
      <c r="M1850" s="8" t="str">
        <f t="shared" si="93"/>
        <v/>
      </c>
      <c r="N1850" s="125"/>
      <c r="O1850" s="126"/>
      <c r="P1850" s="96"/>
      <c r="Q1850" s="79"/>
      <c r="R1850" s="96"/>
      <c r="S1850" s="80"/>
      <c r="T1850" s="96"/>
      <c r="U1850" s="79"/>
      <c r="V1850" s="96"/>
      <c r="W1850" s="80"/>
    </row>
    <row r="1851" spans="2:23" x14ac:dyDescent="0.25">
      <c r="B1851" s="78"/>
      <c r="C1851" s="72"/>
      <c r="D1851" s="8" t="str">
        <f t="shared" si="94"/>
        <v/>
      </c>
      <c r="E1851" s="8"/>
      <c r="F1851" s="78"/>
      <c r="G1851" s="78"/>
      <c r="H1851" s="78"/>
      <c r="I1851" s="8"/>
      <c r="J1851" s="8"/>
      <c r="K1851" s="78"/>
      <c r="L1851" s="78"/>
      <c r="M1851" s="8" t="str">
        <f t="shared" si="93"/>
        <v/>
      </c>
      <c r="N1851" s="125"/>
      <c r="O1851" s="126"/>
      <c r="P1851" s="96"/>
      <c r="Q1851" s="79"/>
      <c r="R1851" s="96"/>
      <c r="S1851" s="80"/>
      <c r="T1851" s="96"/>
      <c r="U1851" s="79"/>
      <c r="V1851" s="96"/>
      <c r="W1851" s="80"/>
    </row>
    <row r="1852" spans="2:23" x14ac:dyDescent="0.25">
      <c r="B1852" s="78"/>
      <c r="C1852" s="72"/>
      <c r="D1852" s="8" t="str">
        <f t="shared" si="94"/>
        <v/>
      </c>
      <c r="E1852" s="8"/>
      <c r="F1852" s="78"/>
      <c r="G1852" s="78"/>
      <c r="H1852" s="78"/>
      <c r="I1852" s="8"/>
      <c r="J1852" s="8"/>
      <c r="K1852" s="78"/>
      <c r="L1852" s="78"/>
      <c r="M1852" s="8" t="str">
        <f t="shared" si="93"/>
        <v/>
      </c>
      <c r="N1852" s="125"/>
      <c r="O1852" s="126"/>
      <c r="P1852" s="96"/>
      <c r="Q1852" s="79"/>
      <c r="R1852" s="96"/>
      <c r="S1852" s="80"/>
      <c r="T1852" s="96"/>
      <c r="U1852" s="79"/>
      <c r="V1852" s="96"/>
      <c r="W1852" s="80"/>
    </row>
    <row r="1853" spans="2:23" x14ac:dyDescent="0.25">
      <c r="B1853" s="78"/>
      <c r="C1853" s="72"/>
      <c r="D1853" s="8" t="str">
        <f t="shared" si="94"/>
        <v/>
      </c>
      <c r="E1853" s="8"/>
      <c r="F1853" s="78"/>
      <c r="G1853" s="78"/>
      <c r="H1853" s="78"/>
      <c r="I1853" s="8"/>
      <c r="J1853" s="8"/>
      <c r="K1853" s="78"/>
      <c r="L1853" s="78"/>
      <c r="M1853" s="8" t="str">
        <f t="shared" si="93"/>
        <v/>
      </c>
      <c r="N1853" s="125"/>
      <c r="O1853" s="126"/>
      <c r="P1853" s="96"/>
      <c r="Q1853" s="79"/>
      <c r="R1853" s="96"/>
      <c r="S1853" s="80"/>
      <c r="T1853" s="96"/>
      <c r="U1853" s="79"/>
      <c r="V1853" s="96"/>
      <c r="W1853" s="80"/>
    </row>
    <row r="1854" spans="2:23" x14ac:dyDescent="0.25">
      <c r="B1854" s="78"/>
      <c r="C1854" s="72"/>
      <c r="D1854" s="8" t="str">
        <f t="shared" si="94"/>
        <v/>
      </c>
      <c r="E1854" s="8"/>
      <c r="F1854" s="78"/>
      <c r="G1854" s="78"/>
      <c r="H1854" s="78"/>
      <c r="I1854" s="8"/>
      <c r="J1854" s="8"/>
      <c r="K1854" s="78"/>
      <c r="L1854" s="78"/>
      <c r="M1854" s="8" t="str">
        <f t="shared" si="93"/>
        <v/>
      </c>
      <c r="N1854" s="125"/>
      <c r="O1854" s="126"/>
      <c r="P1854" s="96"/>
      <c r="Q1854" s="79"/>
      <c r="R1854" s="96"/>
      <c r="S1854" s="80"/>
      <c r="T1854" s="96"/>
      <c r="U1854" s="79"/>
      <c r="V1854" s="96"/>
      <c r="W1854" s="80"/>
    </row>
    <row r="1855" spans="2:23" x14ac:dyDescent="0.25">
      <c r="B1855" s="78"/>
      <c r="C1855" s="72"/>
      <c r="D1855" s="8" t="str">
        <f t="shared" si="94"/>
        <v/>
      </c>
      <c r="E1855" s="8"/>
      <c r="F1855" s="78"/>
      <c r="G1855" s="78"/>
      <c r="H1855" s="78"/>
      <c r="I1855" s="8"/>
      <c r="J1855" s="8"/>
      <c r="K1855" s="78"/>
      <c r="L1855" s="78"/>
      <c r="M1855" s="8" t="str">
        <f t="shared" si="93"/>
        <v/>
      </c>
      <c r="N1855" s="125"/>
      <c r="O1855" s="126"/>
      <c r="P1855" s="96"/>
      <c r="Q1855" s="79"/>
      <c r="R1855" s="96"/>
      <c r="S1855" s="80"/>
      <c r="T1855" s="96"/>
      <c r="U1855" s="79"/>
      <c r="V1855" s="96"/>
      <c r="W1855" s="80"/>
    </row>
    <row r="1856" spans="2:23" x14ac:dyDescent="0.25">
      <c r="B1856" s="78"/>
      <c r="C1856" s="72"/>
      <c r="D1856" s="8" t="str">
        <f t="shared" si="94"/>
        <v/>
      </c>
      <c r="E1856" s="8"/>
      <c r="F1856" s="78"/>
      <c r="G1856" s="78"/>
      <c r="H1856" s="78"/>
      <c r="I1856" s="8"/>
      <c r="J1856" s="8"/>
      <c r="K1856" s="78"/>
      <c r="L1856" s="78"/>
      <c r="M1856" s="8" t="str">
        <f t="shared" si="93"/>
        <v/>
      </c>
      <c r="N1856" s="125"/>
      <c r="O1856" s="126"/>
      <c r="P1856" s="96"/>
      <c r="Q1856" s="79"/>
      <c r="R1856" s="96"/>
      <c r="S1856" s="80"/>
      <c r="T1856" s="96"/>
      <c r="U1856" s="79"/>
      <c r="V1856" s="96"/>
      <c r="W1856" s="80"/>
    </row>
    <row r="1857" spans="2:23" x14ac:dyDescent="0.25">
      <c r="B1857" s="78"/>
      <c r="C1857" s="72"/>
      <c r="D1857" s="8" t="str">
        <f t="shared" si="94"/>
        <v/>
      </c>
      <c r="E1857" s="8"/>
      <c r="F1857" s="78"/>
      <c r="G1857" s="78"/>
      <c r="H1857" s="78"/>
      <c r="I1857" s="8"/>
      <c r="J1857" s="8"/>
      <c r="K1857" s="78"/>
      <c r="L1857" s="78"/>
      <c r="M1857" s="8" t="str">
        <f t="shared" si="93"/>
        <v/>
      </c>
      <c r="N1857" s="125"/>
      <c r="O1857" s="126"/>
      <c r="P1857" s="96"/>
      <c r="Q1857" s="79"/>
      <c r="R1857" s="96"/>
      <c r="S1857" s="80"/>
      <c r="T1857" s="96"/>
      <c r="U1857" s="79"/>
      <c r="V1857" s="96"/>
      <c r="W1857" s="80"/>
    </row>
    <row r="1858" spans="2:23" x14ac:dyDescent="0.25">
      <c r="B1858" s="78"/>
      <c r="C1858" s="72"/>
      <c r="D1858" s="8" t="str">
        <f t="shared" si="94"/>
        <v/>
      </c>
      <c r="E1858" s="8"/>
      <c r="F1858" s="78"/>
      <c r="G1858" s="78"/>
      <c r="H1858" s="78"/>
      <c r="I1858" s="8"/>
      <c r="J1858" s="8"/>
      <c r="K1858" s="78"/>
      <c r="L1858" s="78"/>
      <c r="M1858" s="8" t="str">
        <f t="shared" si="93"/>
        <v/>
      </c>
      <c r="N1858" s="125"/>
      <c r="O1858" s="126"/>
      <c r="P1858" s="96"/>
      <c r="Q1858" s="79"/>
      <c r="R1858" s="96"/>
      <c r="S1858" s="80"/>
      <c r="T1858" s="96"/>
      <c r="U1858" s="79"/>
      <c r="V1858" s="96"/>
      <c r="W1858" s="80"/>
    </row>
    <row r="1859" spans="2:23" x14ac:dyDescent="0.25">
      <c r="B1859" s="78"/>
      <c r="C1859" s="72"/>
      <c r="D1859" s="8" t="str">
        <f t="shared" si="94"/>
        <v/>
      </c>
      <c r="E1859" s="8"/>
      <c r="F1859" s="78"/>
      <c r="G1859" s="78"/>
      <c r="H1859" s="78"/>
      <c r="I1859" s="8"/>
      <c r="J1859" s="8"/>
      <c r="K1859" s="78"/>
      <c r="L1859" s="78"/>
      <c r="M1859" s="8" t="str">
        <f t="shared" ref="M1859:M1908" si="95">+D1859&amp;K1859&amp;L1859</f>
        <v/>
      </c>
      <c r="N1859" s="125"/>
      <c r="O1859" s="126"/>
      <c r="P1859" s="96"/>
      <c r="Q1859" s="79"/>
      <c r="R1859" s="96"/>
      <c r="S1859" s="80"/>
      <c r="T1859" s="96"/>
      <c r="U1859" s="79"/>
      <c r="V1859" s="96"/>
      <c r="W1859" s="80"/>
    </row>
    <row r="1860" spans="2:23" x14ac:dyDescent="0.25">
      <c r="B1860" s="78"/>
      <c r="C1860" s="72"/>
      <c r="D1860" s="8" t="str">
        <f t="shared" ref="D1860:D1908" si="96">+B1860&amp;C1860</f>
        <v/>
      </c>
      <c r="E1860" s="8"/>
      <c r="F1860" s="78"/>
      <c r="G1860" s="78"/>
      <c r="H1860" s="78"/>
      <c r="I1860" s="8"/>
      <c r="J1860" s="8"/>
      <c r="K1860" s="78"/>
      <c r="L1860" s="78"/>
      <c r="M1860" s="8" t="str">
        <f t="shared" si="95"/>
        <v/>
      </c>
      <c r="N1860" s="125"/>
      <c r="O1860" s="126"/>
      <c r="P1860" s="96"/>
      <c r="Q1860" s="79"/>
      <c r="R1860" s="96"/>
      <c r="S1860" s="80"/>
      <c r="T1860" s="96"/>
      <c r="U1860" s="79"/>
      <c r="V1860" s="96"/>
      <c r="W1860" s="80"/>
    </row>
    <row r="1861" spans="2:23" x14ac:dyDescent="0.25">
      <c r="B1861" s="78"/>
      <c r="C1861" s="72"/>
      <c r="D1861" s="8" t="str">
        <f t="shared" si="96"/>
        <v/>
      </c>
      <c r="E1861" s="8"/>
      <c r="F1861" s="78"/>
      <c r="G1861" s="78"/>
      <c r="H1861" s="78"/>
      <c r="I1861" s="8"/>
      <c r="J1861" s="8"/>
      <c r="K1861" s="78"/>
      <c r="L1861" s="78"/>
      <c r="M1861" s="8" t="str">
        <f t="shared" si="95"/>
        <v/>
      </c>
      <c r="N1861" s="125"/>
      <c r="O1861" s="126"/>
      <c r="P1861" s="96"/>
      <c r="Q1861" s="79"/>
      <c r="R1861" s="96"/>
      <c r="S1861" s="80"/>
      <c r="T1861" s="96"/>
      <c r="U1861" s="79"/>
      <c r="V1861" s="96"/>
      <c r="W1861" s="80"/>
    </row>
    <row r="1862" spans="2:23" x14ac:dyDescent="0.25">
      <c r="B1862" s="78"/>
      <c r="C1862" s="72"/>
      <c r="D1862" s="8" t="str">
        <f t="shared" si="96"/>
        <v/>
      </c>
      <c r="E1862" s="8"/>
      <c r="F1862" s="78"/>
      <c r="G1862" s="78"/>
      <c r="H1862" s="78"/>
      <c r="I1862" s="8"/>
      <c r="J1862" s="8"/>
      <c r="K1862" s="78"/>
      <c r="L1862" s="78"/>
      <c r="M1862" s="8" t="str">
        <f t="shared" si="95"/>
        <v/>
      </c>
      <c r="N1862" s="125"/>
      <c r="O1862" s="126"/>
      <c r="P1862" s="96"/>
      <c r="Q1862" s="79"/>
      <c r="R1862" s="96"/>
      <c r="S1862" s="80"/>
      <c r="T1862" s="96"/>
      <c r="U1862" s="79"/>
      <c r="V1862" s="96"/>
      <c r="W1862" s="80"/>
    </row>
    <row r="1863" spans="2:23" x14ac:dyDescent="0.25">
      <c r="B1863" s="78"/>
      <c r="C1863" s="72"/>
      <c r="D1863" s="8" t="str">
        <f t="shared" si="96"/>
        <v/>
      </c>
      <c r="E1863" s="8"/>
      <c r="F1863" s="78"/>
      <c r="G1863" s="78"/>
      <c r="H1863" s="78"/>
      <c r="I1863" s="8"/>
      <c r="J1863" s="8"/>
      <c r="K1863" s="78"/>
      <c r="L1863" s="78"/>
      <c r="M1863" s="8" t="str">
        <f t="shared" si="95"/>
        <v/>
      </c>
      <c r="N1863" s="125"/>
      <c r="O1863" s="126"/>
      <c r="P1863" s="96"/>
      <c r="Q1863" s="79"/>
      <c r="R1863" s="96"/>
      <c r="S1863" s="80"/>
      <c r="T1863" s="96"/>
      <c r="U1863" s="79"/>
      <c r="V1863" s="96"/>
      <c r="W1863" s="80"/>
    </row>
    <row r="1864" spans="2:23" x14ac:dyDescent="0.25">
      <c r="B1864" s="78"/>
      <c r="C1864" s="72"/>
      <c r="D1864" s="8" t="str">
        <f t="shared" si="96"/>
        <v/>
      </c>
      <c r="E1864" s="8"/>
      <c r="F1864" s="78"/>
      <c r="G1864" s="78"/>
      <c r="H1864" s="78"/>
      <c r="I1864" s="8"/>
      <c r="J1864" s="8"/>
      <c r="K1864" s="78"/>
      <c r="L1864" s="78"/>
      <c r="M1864" s="8" t="str">
        <f t="shared" si="95"/>
        <v/>
      </c>
      <c r="N1864" s="125"/>
      <c r="O1864" s="126"/>
      <c r="P1864" s="96"/>
      <c r="Q1864" s="79"/>
      <c r="R1864" s="96"/>
      <c r="S1864" s="80"/>
      <c r="T1864" s="96"/>
      <c r="U1864" s="79"/>
      <c r="V1864" s="96"/>
      <c r="W1864" s="80"/>
    </row>
    <row r="1865" spans="2:23" x14ac:dyDescent="0.25">
      <c r="B1865" s="78"/>
      <c r="C1865" s="72"/>
      <c r="D1865" s="8" t="str">
        <f t="shared" si="96"/>
        <v/>
      </c>
      <c r="E1865" s="8"/>
      <c r="F1865" s="78"/>
      <c r="G1865" s="78"/>
      <c r="H1865" s="78"/>
      <c r="I1865" s="8"/>
      <c r="J1865" s="8"/>
      <c r="K1865" s="78"/>
      <c r="L1865" s="78"/>
      <c r="M1865" s="8" t="str">
        <f t="shared" si="95"/>
        <v/>
      </c>
      <c r="N1865" s="125"/>
      <c r="O1865" s="126"/>
      <c r="P1865" s="96"/>
      <c r="Q1865" s="79"/>
      <c r="R1865" s="96"/>
      <c r="S1865" s="80"/>
      <c r="T1865" s="96"/>
      <c r="U1865" s="79"/>
      <c r="V1865" s="96"/>
      <c r="W1865" s="80"/>
    </row>
    <row r="1866" spans="2:23" x14ac:dyDescent="0.25">
      <c r="B1866" s="78"/>
      <c r="C1866" s="72"/>
      <c r="D1866" s="8" t="str">
        <f t="shared" si="96"/>
        <v/>
      </c>
      <c r="E1866" s="8"/>
      <c r="F1866" s="78"/>
      <c r="G1866" s="78"/>
      <c r="H1866" s="78"/>
      <c r="I1866" s="8"/>
      <c r="J1866" s="8"/>
      <c r="K1866" s="78"/>
      <c r="L1866" s="78"/>
      <c r="M1866" s="8" t="str">
        <f t="shared" si="95"/>
        <v/>
      </c>
      <c r="N1866" s="125"/>
      <c r="O1866" s="126"/>
      <c r="P1866" s="96"/>
      <c r="Q1866" s="79"/>
      <c r="R1866" s="96"/>
      <c r="S1866" s="80"/>
      <c r="T1866" s="96"/>
      <c r="U1866" s="79"/>
      <c r="V1866" s="96"/>
      <c r="W1866" s="80"/>
    </row>
    <row r="1867" spans="2:23" x14ac:dyDescent="0.25">
      <c r="B1867" s="78"/>
      <c r="C1867" s="72"/>
      <c r="D1867" s="8" t="str">
        <f t="shared" si="96"/>
        <v/>
      </c>
      <c r="E1867" s="8"/>
      <c r="F1867" s="78"/>
      <c r="G1867" s="78"/>
      <c r="H1867" s="78"/>
      <c r="I1867" s="8"/>
      <c r="J1867" s="8"/>
      <c r="K1867" s="78"/>
      <c r="L1867" s="78"/>
      <c r="M1867" s="8" t="str">
        <f t="shared" si="95"/>
        <v/>
      </c>
      <c r="N1867" s="125"/>
      <c r="O1867" s="126"/>
      <c r="P1867" s="96"/>
      <c r="Q1867" s="79"/>
      <c r="R1867" s="96"/>
      <c r="S1867" s="80"/>
      <c r="T1867" s="96"/>
      <c r="U1867" s="79"/>
      <c r="V1867" s="96"/>
      <c r="W1867" s="80"/>
    </row>
    <row r="1868" spans="2:23" x14ac:dyDescent="0.25">
      <c r="B1868" s="78"/>
      <c r="C1868" s="72"/>
      <c r="D1868" s="8" t="str">
        <f t="shared" si="96"/>
        <v/>
      </c>
      <c r="E1868" s="8"/>
      <c r="F1868" s="78"/>
      <c r="G1868" s="78"/>
      <c r="H1868" s="78"/>
      <c r="I1868" s="8"/>
      <c r="J1868" s="8"/>
      <c r="K1868" s="78"/>
      <c r="L1868" s="78"/>
      <c r="M1868" s="8" t="str">
        <f t="shared" si="95"/>
        <v/>
      </c>
      <c r="N1868" s="125"/>
      <c r="O1868" s="126"/>
      <c r="P1868" s="96"/>
      <c r="Q1868" s="79"/>
      <c r="R1868" s="96"/>
      <c r="S1868" s="80"/>
      <c r="T1868" s="96"/>
      <c r="U1868" s="79"/>
      <c r="V1868" s="96"/>
      <c r="W1868" s="80"/>
    </row>
    <row r="1869" spans="2:23" x14ac:dyDescent="0.25">
      <c r="B1869" s="78"/>
      <c r="C1869" s="72"/>
      <c r="D1869" s="8" t="str">
        <f t="shared" si="96"/>
        <v/>
      </c>
      <c r="E1869" s="8"/>
      <c r="F1869" s="78"/>
      <c r="G1869" s="78"/>
      <c r="H1869" s="78"/>
      <c r="I1869" s="8"/>
      <c r="J1869" s="8"/>
      <c r="K1869" s="78"/>
      <c r="L1869" s="78"/>
      <c r="M1869" s="8" t="str">
        <f t="shared" si="95"/>
        <v/>
      </c>
      <c r="N1869" s="125"/>
      <c r="O1869" s="126"/>
      <c r="P1869" s="96"/>
      <c r="Q1869" s="79"/>
      <c r="R1869" s="96"/>
      <c r="S1869" s="80"/>
      <c r="T1869" s="96"/>
      <c r="U1869" s="79"/>
      <c r="V1869" s="96"/>
      <c r="W1869" s="80"/>
    </row>
    <row r="1870" spans="2:23" x14ac:dyDescent="0.25">
      <c r="B1870" s="78"/>
      <c r="C1870" s="72"/>
      <c r="D1870" s="8" t="str">
        <f t="shared" si="96"/>
        <v/>
      </c>
      <c r="E1870" s="8"/>
      <c r="F1870" s="78"/>
      <c r="G1870" s="78"/>
      <c r="H1870" s="78"/>
      <c r="I1870" s="8"/>
      <c r="J1870" s="8"/>
      <c r="K1870" s="78"/>
      <c r="L1870" s="78"/>
      <c r="M1870" s="8" t="str">
        <f t="shared" si="95"/>
        <v/>
      </c>
      <c r="N1870" s="125"/>
      <c r="O1870" s="126"/>
      <c r="P1870" s="96"/>
      <c r="Q1870" s="79"/>
      <c r="R1870" s="96"/>
      <c r="S1870" s="80"/>
      <c r="T1870" s="96"/>
      <c r="U1870" s="79"/>
      <c r="V1870" s="96"/>
      <c r="W1870" s="80"/>
    </row>
    <row r="1871" spans="2:23" x14ac:dyDescent="0.25">
      <c r="B1871" s="78"/>
      <c r="C1871" s="72"/>
      <c r="D1871" s="8" t="str">
        <f t="shared" si="96"/>
        <v/>
      </c>
      <c r="E1871" s="8"/>
      <c r="F1871" s="78"/>
      <c r="G1871" s="78"/>
      <c r="H1871" s="78"/>
      <c r="I1871" s="8"/>
      <c r="J1871" s="8"/>
      <c r="K1871" s="78"/>
      <c r="L1871" s="78"/>
      <c r="M1871" s="8" t="str">
        <f t="shared" si="95"/>
        <v/>
      </c>
      <c r="N1871" s="125"/>
      <c r="O1871" s="126"/>
      <c r="P1871" s="96"/>
      <c r="Q1871" s="79"/>
      <c r="R1871" s="96"/>
      <c r="S1871" s="80"/>
      <c r="T1871" s="96"/>
      <c r="U1871" s="79"/>
      <c r="V1871" s="96"/>
      <c r="W1871" s="80"/>
    </row>
    <row r="1872" spans="2:23" x14ac:dyDescent="0.25">
      <c r="B1872" s="78"/>
      <c r="C1872" s="72"/>
      <c r="D1872" s="8" t="str">
        <f t="shared" si="96"/>
        <v/>
      </c>
      <c r="E1872" s="8"/>
      <c r="F1872" s="78"/>
      <c r="G1872" s="78"/>
      <c r="H1872" s="78"/>
      <c r="I1872" s="8"/>
      <c r="J1872" s="8"/>
      <c r="K1872" s="78"/>
      <c r="L1872" s="78"/>
      <c r="M1872" s="8" t="str">
        <f t="shared" si="95"/>
        <v/>
      </c>
      <c r="N1872" s="125"/>
      <c r="O1872" s="126"/>
      <c r="P1872" s="96"/>
      <c r="Q1872" s="79"/>
      <c r="R1872" s="96"/>
      <c r="S1872" s="80"/>
      <c r="T1872" s="96"/>
      <c r="U1872" s="79"/>
      <c r="V1872" s="96"/>
      <c r="W1872" s="80"/>
    </row>
    <row r="1873" spans="2:23" x14ac:dyDescent="0.25">
      <c r="B1873" s="78"/>
      <c r="C1873" s="72"/>
      <c r="D1873" s="8" t="str">
        <f t="shared" si="96"/>
        <v/>
      </c>
      <c r="E1873" s="8"/>
      <c r="F1873" s="78"/>
      <c r="G1873" s="78"/>
      <c r="H1873" s="78"/>
      <c r="I1873" s="8"/>
      <c r="J1873" s="8"/>
      <c r="K1873" s="78"/>
      <c r="L1873" s="78"/>
      <c r="M1873" s="8" t="str">
        <f t="shared" si="95"/>
        <v/>
      </c>
      <c r="N1873" s="125"/>
      <c r="O1873" s="126"/>
      <c r="P1873" s="96"/>
      <c r="Q1873" s="79"/>
      <c r="R1873" s="96"/>
      <c r="S1873" s="80"/>
      <c r="T1873" s="96"/>
      <c r="U1873" s="79"/>
      <c r="V1873" s="96"/>
      <c r="W1873" s="80"/>
    </row>
    <row r="1874" spans="2:23" x14ac:dyDescent="0.25">
      <c r="B1874" s="78"/>
      <c r="C1874" s="72"/>
      <c r="D1874" s="8" t="str">
        <f t="shared" si="96"/>
        <v/>
      </c>
      <c r="E1874" s="8"/>
      <c r="F1874" s="78"/>
      <c r="G1874" s="78"/>
      <c r="H1874" s="78"/>
      <c r="I1874" s="8"/>
      <c r="J1874" s="8"/>
      <c r="K1874" s="78"/>
      <c r="L1874" s="78"/>
      <c r="M1874" s="8" t="str">
        <f t="shared" si="95"/>
        <v/>
      </c>
      <c r="N1874" s="125"/>
      <c r="O1874" s="126"/>
      <c r="P1874" s="96"/>
      <c r="Q1874" s="79"/>
      <c r="R1874" s="96"/>
      <c r="S1874" s="80"/>
      <c r="T1874" s="96"/>
      <c r="U1874" s="79"/>
      <c r="V1874" s="96"/>
      <c r="W1874" s="80"/>
    </row>
    <row r="1875" spans="2:23" x14ac:dyDescent="0.25">
      <c r="B1875" s="78"/>
      <c r="C1875" s="72"/>
      <c r="D1875" s="8" t="str">
        <f t="shared" si="96"/>
        <v/>
      </c>
      <c r="E1875" s="8"/>
      <c r="F1875" s="78"/>
      <c r="G1875" s="78"/>
      <c r="H1875" s="78"/>
      <c r="I1875" s="8"/>
      <c r="J1875" s="8"/>
      <c r="K1875" s="78"/>
      <c r="L1875" s="78"/>
      <c r="M1875" s="8" t="str">
        <f t="shared" si="95"/>
        <v/>
      </c>
      <c r="N1875" s="125"/>
      <c r="O1875" s="126"/>
      <c r="P1875" s="96"/>
      <c r="Q1875" s="79"/>
      <c r="R1875" s="96"/>
      <c r="S1875" s="80"/>
      <c r="T1875" s="96"/>
      <c r="U1875" s="79"/>
      <c r="V1875" s="96"/>
      <c r="W1875" s="80"/>
    </row>
    <row r="1876" spans="2:23" x14ac:dyDescent="0.25">
      <c r="B1876" s="78"/>
      <c r="C1876" s="72"/>
      <c r="D1876" s="8" t="str">
        <f t="shared" si="96"/>
        <v/>
      </c>
      <c r="E1876" s="8"/>
      <c r="F1876" s="78"/>
      <c r="G1876" s="78"/>
      <c r="H1876" s="78"/>
      <c r="I1876" s="8"/>
      <c r="J1876" s="8"/>
      <c r="K1876" s="78"/>
      <c r="L1876" s="78"/>
      <c r="M1876" s="8" t="str">
        <f t="shared" si="95"/>
        <v/>
      </c>
      <c r="N1876" s="125"/>
      <c r="O1876" s="126"/>
      <c r="P1876" s="96"/>
      <c r="Q1876" s="79"/>
      <c r="R1876" s="96"/>
      <c r="S1876" s="80"/>
      <c r="T1876" s="96"/>
      <c r="U1876" s="79"/>
      <c r="V1876" s="96"/>
      <c r="W1876" s="80"/>
    </row>
    <row r="1877" spans="2:23" x14ac:dyDescent="0.25">
      <c r="B1877" s="78"/>
      <c r="C1877" s="72"/>
      <c r="D1877" s="8" t="str">
        <f t="shared" si="96"/>
        <v/>
      </c>
      <c r="E1877" s="8"/>
      <c r="F1877" s="78"/>
      <c r="G1877" s="78"/>
      <c r="H1877" s="78"/>
      <c r="I1877" s="8"/>
      <c r="J1877" s="8"/>
      <c r="K1877" s="78"/>
      <c r="L1877" s="78"/>
      <c r="M1877" s="8" t="str">
        <f t="shared" si="95"/>
        <v/>
      </c>
      <c r="N1877" s="125"/>
      <c r="O1877" s="126"/>
      <c r="P1877" s="96"/>
      <c r="Q1877" s="79"/>
      <c r="R1877" s="96"/>
      <c r="S1877" s="80"/>
      <c r="T1877" s="96"/>
      <c r="U1877" s="79"/>
      <c r="V1877" s="96"/>
      <c r="W1877" s="80"/>
    </row>
    <row r="1878" spans="2:23" x14ac:dyDescent="0.25">
      <c r="B1878" s="78"/>
      <c r="C1878" s="72"/>
      <c r="D1878" s="8" t="str">
        <f t="shared" si="96"/>
        <v/>
      </c>
      <c r="E1878" s="8"/>
      <c r="F1878" s="78"/>
      <c r="G1878" s="78"/>
      <c r="H1878" s="78"/>
      <c r="I1878" s="8"/>
      <c r="J1878" s="8"/>
      <c r="K1878" s="78"/>
      <c r="L1878" s="78"/>
      <c r="M1878" s="8" t="str">
        <f t="shared" si="95"/>
        <v/>
      </c>
      <c r="N1878" s="125"/>
      <c r="O1878" s="126"/>
      <c r="P1878" s="96"/>
      <c r="Q1878" s="79"/>
      <c r="R1878" s="96"/>
      <c r="S1878" s="80"/>
      <c r="T1878" s="96"/>
      <c r="U1878" s="79"/>
      <c r="V1878" s="96"/>
      <c r="W1878" s="80"/>
    </row>
    <row r="1879" spans="2:23" x14ac:dyDescent="0.25">
      <c r="B1879" s="78"/>
      <c r="C1879" s="72"/>
      <c r="D1879" s="8" t="str">
        <f t="shared" si="96"/>
        <v/>
      </c>
      <c r="E1879" s="8"/>
      <c r="F1879" s="78"/>
      <c r="G1879" s="78"/>
      <c r="H1879" s="78"/>
      <c r="I1879" s="8"/>
      <c r="J1879" s="8"/>
      <c r="K1879" s="78"/>
      <c r="L1879" s="78"/>
      <c r="M1879" s="8" t="str">
        <f t="shared" si="95"/>
        <v/>
      </c>
      <c r="N1879" s="125"/>
      <c r="O1879" s="126"/>
      <c r="P1879" s="96"/>
      <c r="Q1879" s="79"/>
      <c r="R1879" s="96"/>
      <c r="S1879" s="80"/>
      <c r="T1879" s="96"/>
      <c r="U1879" s="79"/>
      <c r="V1879" s="96"/>
      <c r="W1879" s="80"/>
    </row>
    <row r="1880" spans="2:23" x14ac:dyDescent="0.25">
      <c r="B1880" s="78"/>
      <c r="C1880" s="72"/>
      <c r="D1880" s="8" t="str">
        <f t="shared" si="96"/>
        <v/>
      </c>
      <c r="E1880" s="8"/>
      <c r="F1880" s="78"/>
      <c r="G1880" s="78"/>
      <c r="H1880" s="78"/>
      <c r="I1880" s="8"/>
      <c r="J1880" s="8"/>
      <c r="K1880" s="78"/>
      <c r="L1880" s="78"/>
      <c r="M1880" s="8" t="str">
        <f t="shared" si="95"/>
        <v/>
      </c>
      <c r="N1880" s="125"/>
      <c r="O1880" s="126"/>
      <c r="P1880" s="96"/>
      <c r="Q1880" s="79"/>
      <c r="R1880" s="96"/>
      <c r="S1880" s="80"/>
      <c r="T1880" s="96"/>
      <c r="U1880" s="79"/>
      <c r="V1880" s="96"/>
      <c r="W1880" s="80"/>
    </row>
    <row r="1881" spans="2:23" x14ac:dyDescent="0.25">
      <c r="B1881" s="78"/>
      <c r="C1881" s="72"/>
      <c r="D1881" s="8" t="str">
        <f t="shared" si="96"/>
        <v/>
      </c>
      <c r="E1881" s="8"/>
      <c r="F1881" s="78"/>
      <c r="G1881" s="78"/>
      <c r="H1881" s="78"/>
      <c r="I1881" s="8"/>
      <c r="J1881" s="8"/>
      <c r="K1881" s="78"/>
      <c r="L1881" s="78"/>
      <c r="M1881" s="8" t="str">
        <f t="shared" si="95"/>
        <v/>
      </c>
      <c r="N1881" s="125"/>
      <c r="O1881" s="126"/>
      <c r="P1881" s="96"/>
      <c r="Q1881" s="79"/>
      <c r="R1881" s="96"/>
      <c r="S1881" s="80"/>
      <c r="T1881" s="96"/>
      <c r="U1881" s="79"/>
      <c r="V1881" s="96"/>
      <c r="W1881" s="80"/>
    </row>
    <row r="1882" spans="2:23" x14ac:dyDescent="0.25">
      <c r="B1882" s="78"/>
      <c r="C1882" s="72"/>
      <c r="D1882" s="8" t="str">
        <f t="shared" si="96"/>
        <v/>
      </c>
      <c r="E1882" s="8"/>
      <c r="F1882" s="78"/>
      <c r="G1882" s="78"/>
      <c r="H1882" s="78"/>
      <c r="I1882" s="8"/>
      <c r="J1882" s="8"/>
      <c r="K1882" s="78"/>
      <c r="L1882" s="78"/>
      <c r="M1882" s="8" t="str">
        <f t="shared" si="95"/>
        <v/>
      </c>
      <c r="N1882" s="125"/>
      <c r="O1882" s="126"/>
      <c r="P1882" s="96"/>
      <c r="Q1882" s="79"/>
      <c r="R1882" s="96"/>
      <c r="S1882" s="80"/>
      <c r="T1882" s="96"/>
      <c r="U1882" s="79"/>
      <c r="V1882" s="96"/>
      <c r="W1882" s="80"/>
    </row>
    <row r="1883" spans="2:23" x14ac:dyDescent="0.25">
      <c r="B1883" s="78"/>
      <c r="C1883" s="72"/>
      <c r="D1883" s="8" t="str">
        <f t="shared" si="96"/>
        <v/>
      </c>
      <c r="E1883" s="8"/>
      <c r="F1883" s="78"/>
      <c r="G1883" s="78"/>
      <c r="H1883" s="78"/>
      <c r="I1883" s="8"/>
      <c r="J1883" s="8"/>
      <c r="K1883" s="78"/>
      <c r="L1883" s="78"/>
      <c r="M1883" s="8" t="str">
        <f t="shared" si="95"/>
        <v/>
      </c>
      <c r="N1883" s="125"/>
      <c r="O1883" s="126"/>
      <c r="P1883" s="96"/>
      <c r="Q1883" s="79"/>
      <c r="R1883" s="96"/>
      <c r="S1883" s="80"/>
      <c r="T1883" s="96"/>
      <c r="U1883" s="79"/>
      <c r="V1883" s="96"/>
      <c r="W1883" s="80"/>
    </row>
    <row r="1884" spans="2:23" x14ac:dyDescent="0.25">
      <c r="B1884" s="78"/>
      <c r="C1884" s="72"/>
      <c r="D1884" s="8" t="str">
        <f t="shared" si="96"/>
        <v/>
      </c>
      <c r="E1884" s="8"/>
      <c r="F1884" s="78"/>
      <c r="G1884" s="78"/>
      <c r="H1884" s="78"/>
      <c r="I1884" s="8"/>
      <c r="J1884" s="8"/>
      <c r="K1884" s="78"/>
      <c r="L1884" s="78"/>
      <c r="M1884" s="8" t="str">
        <f t="shared" si="95"/>
        <v/>
      </c>
      <c r="N1884" s="125"/>
      <c r="O1884" s="126"/>
      <c r="P1884" s="96"/>
      <c r="Q1884" s="79"/>
      <c r="R1884" s="96"/>
      <c r="S1884" s="80"/>
      <c r="T1884" s="96"/>
      <c r="U1884" s="79"/>
      <c r="V1884" s="96"/>
      <c r="W1884" s="80"/>
    </row>
    <row r="1885" spans="2:23" x14ac:dyDescent="0.25">
      <c r="B1885" s="78"/>
      <c r="C1885" s="72"/>
      <c r="D1885" s="8" t="str">
        <f t="shared" si="96"/>
        <v/>
      </c>
      <c r="E1885" s="8"/>
      <c r="F1885" s="78"/>
      <c r="G1885" s="78"/>
      <c r="H1885" s="78"/>
      <c r="I1885" s="8"/>
      <c r="J1885" s="8"/>
      <c r="K1885" s="78"/>
      <c r="L1885" s="78"/>
      <c r="M1885" s="8" t="str">
        <f t="shared" si="95"/>
        <v/>
      </c>
      <c r="N1885" s="125"/>
      <c r="O1885" s="126"/>
      <c r="P1885" s="96"/>
      <c r="Q1885" s="79"/>
      <c r="R1885" s="96"/>
      <c r="S1885" s="80"/>
      <c r="T1885" s="96"/>
      <c r="U1885" s="79"/>
      <c r="V1885" s="96"/>
      <c r="W1885" s="80"/>
    </row>
    <row r="1886" spans="2:23" x14ac:dyDescent="0.25">
      <c r="B1886" s="78"/>
      <c r="C1886" s="72"/>
      <c r="D1886" s="8" t="str">
        <f t="shared" si="96"/>
        <v/>
      </c>
      <c r="E1886" s="8"/>
      <c r="F1886" s="78"/>
      <c r="G1886" s="78"/>
      <c r="H1886" s="78"/>
      <c r="I1886" s="8"/>
      <c r="J1886" s="8"/>
      <c r="K1886" s="78"/>
      <c r="L1886" s="78"/>
      <c r="M1886" s="8" t="str">
        <f t="shared" si="95"/>
        <v/>
      </c>
      <c r="N1886" s="125"/>
      <c r="O1886" s="126"/>
      <c r="P1886" s="96"/>
      <c r="Q1886" s="79"/>
      <c r="R1886" s="96"/>
      <c r="S1886" s="80"/>
      <c r="T1886" s="96"/>
      <c r="U1886" s="79"/>
      <c r="V1886" s="96"/>
      <c r="W1886" s="80"/>
    </row>
    <row r="1887" spans="2:23" x14ac:dyDescent="0.25">
      <c r="B1887" s="78"/>
      <c r="C1887" s="72"/>
      <c r="D1887" s="8" t="str">
        <f t="shared" si="96"/>
        <v/>
      </c>
      <c r="E1887" s="8"/>
      <c r="F1887" s="78"/>
      <c r="G1887" s="78"/>
      <c r="H1887" s="78"/>
      <c r="I1887" s="8"/>
      <c r="J1887" s="8"/>
      <c r="K1887" s="78"/>
      <c r="L1887" s="78"/>
      <c r="M1887" s="8" t="str">
        <f t="shared" si="95"/>
        <v/>
      </c>
      <c r="N1887" s="125"/>
      <c r="O1887" s="126"/>
      <c r="P1887" s="96"/>
      <c r="Q1887" s="79"/>
      <c r="R1887" s="96"/>
      <c r="S1887" s="80"/>
      <c r="T1887" s="96"/>
      <c r="U1887" s="79"/>
      <c r="V1887" s="96"/>
      <c r="W1887" s="80"/>
    </row>
    <row r="1888" spans="2:23" x14ac:dyDescent="0.25">
      <c r="B1888" s="78"/>
      <c r="C1888" s="72"/>
      <c r="D1888" s="8" t="str">
        <f t="shared" si="96"/>
        <v/>
      </c>
      <c r="E1888" s="8"/>
      <c r="F1888" s="78"/>
      <c r="G1888" s="78"/>
      <c r="H1888" s="78"/>
      <c r="I1888" s="8"/>
      <c r="J1888" s="8"/>
      <c r="K1888" s="78"/>
      <c r="L1888" s="78"/>
      <c r="M1888" s="8" t="str">
        <f t="shared" si="95"/>
        <v/>
      </c>
      <c r="N1888" s="125"/>
      <c r="O1888" s="126"/>
      <c r="P1888" s="96"/>
      <c r="Q1888" s="79"/>
      <c r="R1888" s="96"/>
      <c r="S1888" s="80"/>
      <c r="T1888" s="96"/>
      <c r="U1888" s="79"/>
      <c r="V1888" s="96"/>
      <c r="W1888" s="80"/>
    </row>
    <row r="1889" spans="2:23" x14ac:dyDescent="0.25">
      <c r="B1889" s="78"/>
      <c r="C1889" s="72"/>
      <c r="D1889" s="8" t="str">
        <f t="shared" si="96"/>
        <v/>
      </c>
      <c r="E1889" s="8"/>
      <c r="F1889" s="78"/>
      <c r="G1889" s="78"/>
      <c r="H1889" s="78"/>
      <c r="I1889" s="8"/>
      <c r="J1889" s="8"/>
      <c r="K1889" s="78"/>
      <c r="L1889" s="78"/>
      <c r="M1889" s="8" t="str">
        <f t="shared" si="95"/>
        <v/>
      </c>
      <c r="N1889" s="125"/>
      <c r="O1889" s="126"/>
      <c r="P1889" s="96"/>
      <c r="Q1889" s="79"/>
      <c r="R1889" s="96"/>
      <c r="S1889" s="80"/>
      <c r="T1889" s="96"/>
      <c r="U1889" s="79"/>
      <c r="V1889" s="96"/>
      <c r="W1889" s="80"/>
    </row>
    <row r="1890" spans="2:23" x14ac:dyDescent="0.25">
      <c r="B1890" s="78"/>
      <c r="C1890" s="72"/>
      <c r="D1890" s="8" t="str">
        <f t="shared" si="96"/>
        <v/>
      </c>
      <c r="E1890" s="8"/>
      <c r="F1890" s="78"/>
      <c r="G1890" s="78"/>
      <c r="H1890" s="78"/>
      <c r="I1890" s="8"/>
      <c r="J1890" s="8"/>
      <c r="K1890" s="78"/>
      <c r="L1890" s="78"/>
      <c r="M1890" s="8" t="str">
        <f t="shared" si="95"/>
        <v/>
      </c>
      <c r="N1890" s="125"/>
      <c r="O1890" s="126"/>
      <c r="P1890" s="96"/>
      <c r="Q1890" s="79"/>
      <c r="R1890" s="96"/>
      <c r="S1890" s="80"/>
      <c r="T1890" s="96"/>
      <c r="U1890" s="79"/>
      <c r="V1890" s="96"/>
      <c r="W1890" s="80"/>
    </row>
    <row r="1891" spans="2:23" x14ac:dyDescent="0.25">
      <c r="B1891" s="78"/>
      <c r="C1891" s="72"/>
      <c r="D1891" s="8" t="str">
        <f t="shared" si="96"/>
        <v/>
      </c>
      <c r="E1891" s="8"/>
      <c r="F1891" s="78"/>
      <c r="G1891" s="78"/>
      <c r="H1891" s="78"/>
      <c r="I1891" s="8"/>
      <c r="J1891" s="8"/>
      <c r="K1891" s="78"/>
      <c r="L1891" s="78"/>
      <c r="M1891" s="8" t="str">
        <f t="shared" si="95"/>
        <v/>
      </c>
      <c r="N1891" s="125"/>
      <c r="O1891" s="126"/>
      <c r="P1891" s="96"/>
      <c r="Q1891" s="79"/>
      <c r="R1891" s="96"/>
      <c r="S1891" s="80"/>
      <c r="T1891" s="96"/>
      <c r="U1891" s="79"/>
      <c r="V1891" s="96"/>
      <c r="W1891" s="80"/>
    </row>
    <row r="1892" spans="2:23" x14ac:dyDescent="0.25">
      <c r="B1892" s="78"/>
      <c r="C1892" s="72"/>
      <c r="D1892" s="8" t="str">
        <f t="shared" si="96"/>
        <v/>
      </c>
      <c r="E1892" s="8"/>
      <c r="F1892" s="78"/>
      <c r="G1892" s="78"/>
      <c r="H1892" s="78"/>
      <c r="I1892" s="8"/>
      <c r="J1892" s="8"/>
      <c r="K1892" s="78"/>
      <c r="L1892" s="78"/>
      <c r="M1892" s="8" t="str">
        <f t="shared" si="95"/>
        <v/>
      </c>
      <c r="N1892" s="125"/>
      <c r="O1892" s="126"/>
      <c r="P1892" s="96"/>
      <c r="Q1892" s="79"/>
      <c r="R1892" s="96"/>
      <c r="S1892" s="80"/>
      <c r="T1892" s="96"/>
      <c r="U1892" s="79"/>
      <c r="V1892" s="96"/>
      <c r="W1892" s="80"/>
    </row>
    <row r="1893" spans="2:23" x14ac:dyDescent="0.25">
      <c r="B1893" s="78"/>
      <c r="C1893" s="72"/>
      <c r="D1893" s="8" t="str">
        <f t="shared" si="96"/>
        <v/>
      </c>
      <c r="E1893" s="8"/>
      <c r="F1893" s="78"/>
      <c r="G1893" s="78"/>
      <c r="H1893" s="78"/>
      <c r="I1893" s="8"/>
      <c r="J1893" s="8"/>
      <c r="K1893" s="78"/>
      <c r="L1893" s="78"/>
      <c r="M1893" s="8" t="str">
        <f t="shared" si="95"/>
        <v/>
      </c>
      <c r="N1893" s="125"/>
      <c r="O1893" s="126"/>
      <c r="P1893" s="96"/>
      <c r="Q1893" s="79"/>
      <c r="R1893" s="96"/>
      <c r="S1893" s="80"/>
      <c r="T1893" s="96"/>
      <c r="U1893" s="79"/>
      <c r="V1893" s="96"/>
      <c r="W1893" s="80"/>
    </row>
    <row r="1894" spans="2:23" x14ac:dyDescent="0.25">
      <c r="B1894" s="78"/>
      <c r="C1894" s="72"/>
      <c r="D1894" s="8" t="str">
        <f t="shared" si="96"/>
        <v/>
      </c>
      <c r="E1894" s="8"/>
      <c r="F1894" s="78"/>
      <c r="G1894" s="78"/>
      <c r="H1894" s="78"/>
      <c r="I1894" s="8"/>
      <c r="J1894" s="8"/>
      <c r="K1894" s="78"/>
      <c r="L1894" s="78"/>
      <c r="M1894" s="8" t="str">
        <f t="shared" si="95"/>
        <v/>
      </c>
      <c r="N1894" s="125"/>
      <c r="O1894" s="126"/>
      <c r="P1894" s="96"/>
      <c r="Q1894" s="79"/>
      <c r="R1894" s="96"/>
      <c r="S1894" s="80"/>
      <c r="T1894" s="96"/>
      <c r="U1894" s="79"/>
      <c r="V1894" s="96"/>
      <c r="W1894" s="80"/>
    </row>
    <row r="1895" spans="2:23" x14ac:dyDescent="0.25">
      <c r="B1895" s="78"/>
      <c r="C1895" s="72"/>
      <c r="D1895" s="8" t="str">
        <f t="shared" si="96"/>
        <v/>
      </c>
      <c r="E1895" s="8"/>
      <c r="F1895" s="78"/>
      <c r="G1895" s="78"/>
      <c r="H1895" s="78"/>
      <c r="I1895" s="8"/>
      <c r="J1895" s="8"/>
      <c r="K1895" s="78"/>
      <c r="L1895" s="78"/>
      <c r="M1895" s="8" t="str">
        <f t="shared" si="95"/>
        <v/>
      </c>
      <c r="N1895" s="125"/>
      <c r="O1895" s="126"/>
      <c r="P1895" s="96"/>
      <c r="Q1895" s="79"/>
      <c r="R1895" s="96"/>
      <c r="S1895" s="80"/>
      <c r="T1895" s="96"/>
      <c r="U1895" s="79"/>
      <c r="V1895" s="96"/>
      <c r="W1895" s="80"/>
    </row>
    <row r="1896" spans="2:23" x14ac:dyDescent="0.25">
      <c r="B1896" s="78"/>
      <c r="C1896" s="72"/>
      <c r="D1896" s="8" t="str">
        <f t="shared" si="96"/>
        <v/>
      </c>
      <c r="E1896" s="8"/>
      <c r="F1896" s="78"/>
      <c r="G1896" s="78"/>
      <c r="H1896" s="78"/>
      <c r="I1896" s="8"/>
      <c r="J1896" s="8"/>
      <c r="K1896" s="78"/>
      <c r="L1896" s="78"/>
      <c r="M1896" s="8" t="str">
        <f t="shared" si="95"/>
        <v/>
      </c>
      <c r="N1896" s="125"/>
      <c r="O1896" s="126"/>
      <c r="P1896" s="96"/>
      <c r="Q1896" s="79"/>
      <c r="R1896" s="96"/>
      <c r="S1896" s="80"/>
      <c r="T1896" s="96"/>
      <c r="U1896" s="79"/>
      <c r="V1896" s="96"/>
      <c r="W1896" s="80"/>
    </row>
    <row r="1897" spans="2:23" x14ac:dyDescent="0.25">
      <c r="B1897" s="78"/>
      <c r="C1897" s="72"/>
      <c r="D1897" s="8" t="str">
        <f t="shared" si="96"/>
        <v/>
      </c>
      <c r="E1897" s="8"/>
      <c r="F1897" s="78"/>
      <c r="G1897" s="78"/>
      <c r="H1897" s="78"/>
      <c r="I1897" s="8"/>
      <c r="J1897" s="8"/>
      <c r="K1897" s="78"/>
      <c r="L1897" s="78"/>
      <c r="M1897" s="8" t="str">
        <f t="shared" si="95"/>
        <v/>
      </c>
      <c r="N1897" s="125"/>
      <c r="O1897" s="126"/>
      <c r="P1897" s="96"/>
      <c r="Q1897" s="79"/>
      <c r="R1897" s="96"/>
      <c r="S1897" s="80"/>
      <c r="T1897" s="96"/>
      <c r="U1897" s="79"/>
      <c r="V1897" s="96"/>
      <c r="W1897" s="80"/>
    </row>
    <row r="1898" spans="2:23" x14ac:dyDescent="0.25">
      <c r="B1898" s="78"/>
      <c r="C1898" s="72"/>
      <c r="D1898" s="8" t="str">
        <f t="shared" si="96"/>
        <v/>
      </c>
      <c r="E1898" s="8"/>
      <c r="F1898" s="78"/>
      <c r="G1898" s="78"/>
      <c r="H1898" s="78"/>
      <c r="I1898" s="8"/>
      <c r="J1898" s="8"/>
      <c r="K1898" s="78"/>
      <c r="L1898" s="78"/>
      <c r="M1898" s="8" t="str">
        <f t="shared" si="95"/>
        <v/>
      </c>
      <c r="N1898" s="125"/>
      <c r="O1898" s="126"/>
      <c r="P1898" s="96"/>
      <c r="Q1898" s="79"/>
      <c r="R1898" s="96"/>
      <c r="S1898" s="80"/>
      <c r="T1898" s="96"/>
      <c r="U1898" s="79"/>
      <c r="V1898" s="96"/>
      <c r="W1898" s="80"/>
    </row>
    <row r="1899" spans="2:23" x14ac:dyDescent="0.25">
      <c r="B1899" s="78"/>
      <c r="C1899" s="72"/>
      <c r="D1899" s="8" t="str">
        <f t="shared" si="96"/>
        <v/>
      </c>
      <c r="E1899" s="8"/>
      <c r="F1899" s="78"/>
      <c r="G1899" s="78"/>
      <c r="H1899" s="78"/>
      <c r="I1899" s="8"/>
      <c r="J1899" s="8"/>
      <c r="K1899" s="78"/>
      <c r="L1899" s="78"/>
      <c r="M1899" s="8" t="str">
        <f t="shared" si="95"/>
        <v/>
      </c>
      <c r="N1899" s="125"/>
      <c r="O1899" s="126"/>
      <c r="P1899" s="96"/>
      <c r="Q1899" s="79"/>
      <c r="R1899" s="96"/>
      <c r="S1899" s="80"/>
      <c r="T1899" s="96"/>
      <c r="U1899" s="79"/>
      <c r="V1899" s="96"/>
      <c r="W1899" s="80"/>
    </row>
    <row r="1900" spans="2:23" x14ac:dyDescent="0.25">
      <c r="B1900" s="78"/>
      <c r="C1900" s="72"/>
      <c r="D1900" s="8" t="str">
        <f t="shared" si="96"/>
        <v/>
      </c>
      <c r="E1900" s="8"/>
      <c r="F1900" s="78"/>
      <c r="G1900" s="78"/>
      <c r="H1900" s="78"/>
      <c r="I1900" s="8"/>
      <c r="J1900" s="8"/>
      <c r="K1900" s="78"/>
      <c r="L1900" s="78"/>
      <c r="M1900" s="8" t="str">
        <f t="shared" si="95"/>
        <v/>
      </c>
      <c r="N1900" s="125"/>
      <c r="O1900" s="126"/>
      <c r="P1900" s="96"/>
      <c r="Q1900" s="79"/>
      <c r="R1900" s="96"/>
      <c r="S1900" s="80"/>
      <c r="T1900" s="96"/>
      <c r="U1900" s="79"/>
      <c r="V1900" s="96"/>
      <c r="W1900" s="80"/>
    </row>
    <row r="1901" spans="2:23" x14ac:dyDescent="0.25">
      <c r="B1901" s="78"/>
      <c r="C1901" s="72"/>
      <c r="D1901" s="8" t="str">
        <f t="shared" si="96"/>
        <v/>
      </c>
      <c r="E1901" s="8"/>
      <c r="F1901" s="78"/>
      <c r="G1901" s="78"/>
      <c r="H1901" s="78"/>
      <c r="I1901" s="8"/>
      <c r="J1901" s="8"/>
      <c r="K1901" s="78"/>
      <c r="L1901" s="78"/>
      <c r="M1901" s="8" t="str">
        <f t="shared" si="95"/>
        <v/>
      </c>
      <c r="N1901" s="125"/>
      <c r="O1901" s="126"/>
      <c r="P1901" s="96"/>
      <c r="Q1901" s="79"/>
      <c r="R1901" s="96"/>
      <c r="S1901" s="80"/>
      <c r="T1901" s="96"/>
      <c r="U1901" s="79"/>
      <c r="V1901" s="96"/>
      <c r="W1901" s="80"/>
    </row>
    <row r="1902" spans="2:23" x14ac:dyDescent="0.25">
      <c r="B1902" s="78"/>
      <c r="C1902" s="72"/>
      <c r="D1902" s="8" t="str">
        <f t="shared" si="96"/>
        <v/>
      </c>
      <c r="E1902" s="8"/>
      <c r="F1902" s="78"/>
      <c r="G1902" s="78"/>
      <c r="H1902" s="78"/>
      <c r="I1902" s="8"/>
      <c r="J1902" s="8"/>
      <c r="K1902" s="78"/>
      <c r="L1902" s="78"/>
      <c r="M1902" s="8" t="str">
        <f t="shared" si="95"/>
        <v/>
      </c>
      <c r="N1902" s="125"/>
      <c r="O1902" s="126"/>
      <c r="P1902" s="96"/>
      <c r="Q1902" s="79"/>
      <c r="R1902" s="96"/>
      <c r="S1902" s="80"/>
      <c r="T1902" s="96"/>
      <c r="U1902" s="79"/>
      <c r="V1902" s="96"/>
      <c r="W1902" s="80"/>
    </row>
    <row r="1903" spans="2:23" x14ac:dyDescent="0.25">
      <c r="B1903" s="78"/>
      <c r="C1903" s="72"/>
      <c r="D1903" s="8" t="str">
        <f t="shared" si="96"/>
        <v/>
      </c>
      <c r="E1903" s="8"/>
      <c r="F1903" s="78"/>
      <c r="G1903" s="78"/>
      <c r="H1903" s="78"/>
      <c r="I1903" s="8"/>
      <c r="J1903" s="8"/>
      <c r="K1903" s="78"/>
      <c r="L1903" s="78"/>
      <c r="M1903" s="8" t="str">
        <f t="shared" si="95"/>
        <v/>
      </c>
      <c r="N1903" s="125"/>
      <c r="O1903" s="126"/>
      <c r="P1903" s="96"/>
      <c r="Q1903" s="79"/>
      <c r="R1903" s="96"/>
      <c r="S1903" s="80"/>
      <c r="T1903" s="96"/>
      <c r="U1903" s="79"/>
      <c r="V1903" s="96"/>
      <c r="W1903" s="80"/>
    </row>
    <row r="1904" spans="2:23" x14ac:dyDescent="0.25">
      <c r="B1904" s="78"/>
      <c r="C1904" s="72"/>
      <c r="D1904" s="8" t="str">
        <f t="shared" si="96"/>
        <v/>
      </c>
      <c r="E1904" s="8"/>
      <c r="F1904" s="78"/>
      <c r="G1904" s="78"/>
      <c r="H1904" s="78"/>
      <c r="I1904" s="8"/>
      <c r="J1904" s="8"/>
      <c r="K1904" s="78"/>
      <c r="L1904" s="78"/>
      <c r="M1904" s="8" t="str">
        <f t="shared" si="95"/>
        <v/>
      </c>
      <c r="N1904" s="125"/>
      <c r="O1904" s="126"/>
      <c r="P1904" s="96"/>
      <c r="Q1904" s="79"/>
      <c r="R1904" s="96"/>
      <c r="S1904" s="80"/>
      <c r="T1904" s="96"/>
      <c r="U1904" s="79"/>
      <c r="V1904" s="96"/>
      <c r="W1904" s="80"/>
    </row>
    <row r="1905" spans="2:23" x14ac:dyDescent="0.25">
      <c r="B1905" s="78"/>
      <c r="C1905" s="72"/>
      <c r="D1905" s="8" t="str">
        <f t="shared" si="96"/>
        <v/>
      </c>
      <c r="E1905" s="8"/>
      <c r="F1905" s="78"/>
      <c r="G1905" s="78"/>
      <c r="H1905" s="78"/>
      <c r="I1905" s="8"/>
      <c r="J1905" s="8"/>
      <c r="K1905" s="78"/>
      <c r="L1905" s="78"/>
      <c r="M1905" s="8" t="str">
        <f t="shared" si="95"/>
        <v/>
      </c>
      <c r="N1905" s="125"/>
      <c r="O1905" s="126"/>
      <c r="P1905" s="96"/>
      <c r="Q1905" s="79"/>
      <c r="R1905" s="96"/>
      <c r="S1905" s="80"/>
      <c r="T1905" s="96"/>
      <c r="U1905" s="79"/>
      <c r="V1905" s="96"/>
      <c r="W1905" s="80"/>
    </row>
    <row r="1906" spans="2:23" x14ac:dyDescent="0.25">
      <c r="B1906" s="78"/>
      <c r="C1906" s="72"/>
      <c r="D1906" s="8" t="str">
        <f t="shared" si="96"/>
        <v/>
      </c>
      <c r="E1906" s="8"/>
      <c r="F1906" s="78"/>
      <c r="G1906" s="78"/>
      <c r="H1906" s="78"/>
      <c r="I1906" s="8"/>
      <c r="J1906" s="8"/>
      <c r="K1906" s="78"/>
      <c r="L1906" s="78"/>
      <c r="M1906" s="8" t="str">
        <f t="shared" si="95"/>
        <v/>
      </c>
      <c r="N1906" s="125"/>
      <c r="O1906" s="126"/>
      <c r="P1906" s="96"/>
      <c r="Q1906" s="79"/>
      <c r="R1906" s="96"/>
      <c r="S1906" s="80"/>
      <c r="T1906" s="96"/>
      <c r="U1906" s="79"/>
      <c r="V1906" s="96"/>
      <c r="W1906" s="80"/>
    </row>
    <row r="1907" spans="2:23" x14ac:dyDescent="0.25">
      <c r="B1907" s="78"/>
      <c r="C1907" s="72"/>
      <c r="D1907" s="8" t="str">
        <f t="shared" si="96"/>
        <v/>
      </c>
      <c r="E1907" s="8"/>
      <c r="F1907" s="78"/>
      <c r="G1907" s="78"/>
      <c r="H1907" s="78"/>
      <c r="I1907" s="8"/>
      <c r="J1907" s="8"/>
      <c r="K1907" s="78"/>
      <c r="L1907" s="78"/>
      <c r="M1907" s="8" t="str">
        <f t="shared" si="95"/>
        <v/>
      </c>
      <c r="N1907" s="125"/>
      <c r="O1907" s="126"/>
      <c r="P1907" s="96"/>
      <c r="Q1907" s="79"/>
      <c r="R1907" s="96"/>
      <c r="S1907" s="80"/>
      <c r="T1907" s="96"/>
      <c r="U1907" s="79"/>
      <c r="V1907" s="96"/>
      <c r="W1907" s="80"/>
    </row>
    <row r="1908" spans="2:23" x14ac:dyDescent="0.25">
      <c r="B1908" s="78"/>
      <c r="C1908" s="72"/>
      <c r="D1908" s="8" t="str">
        <f t="shared" si="96"/>
        <v/>
      </c>
      <c r="E1908" s="8"/>
      <c r="F1908" s="78"/>
      <c r="G1908" s="78"/>
      <c r="H1908" s="78"/>
      <c r="I1908" s="8"/>
      <c r="J1908" s="8"/>
      <c r="K1908" s="78"/>
      <c r="L1908" s="78"/>
      <c r="M1908" s="8" t="str">
        <f t="shared" si="95"/>
        <v/>
      </c>
      <c r="N1908" s="125"/>
      <c r="O1908" s="126"/>
      <c r="P1908" s="96"/>
      <c r="Q1908" s="79"/>
      <c r="R1908" s="96"/>
      <c r="S1908" s="80"/>
      <c r="T1908" s="96"/>
      <c r="U1908" s="79"/>
      <c r="V1908" s="96"/>
      <c r="W1908" s="80"/>
    </row>
    <row r="1909" spans="2:23" x14ac:dyDescent="0.25">
      <c r="B1909" s="108"/>
      <c r="C1909" s="108"/>
      <c r="D1909" s="108"/>
      <c r="E1909" s="108"/>
      <c r="F1909" s="108"/>
      <c r="G1909" s="108"/>
      <c r="H1909" s="108"/>
      <c r="I1909" s="108"/>
      <c r="J1909" s="108"/>
      <c r="K1909" s="108"/>
      <c r="L1909" s="108"/>
      <c r="M1909" s="108"/>
      <c r="N1909" s="125"/>
      <c r="O1909" s="126"/>
      <c r="P1909" s="96"/>
      <c r="Q1909" s="108"/>
      <c r="R1909" s="108"/>
      <c r="S1909" s="108"/>
      <c r="T1909" s="108"/>
      <c r="U1909" s="108"/>
      <c r="V1909" s="108"/>
      <c r="W1909" s="108"/>
    </row>
  </sheetData>
  <autoFilter ref="A2:AA1909"/>
  <pageMargins left="0.7" right="0.7" top="0.75" bottom="0.75" header="0.3" footer="0.3"/>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L39"/>
  <sheetViews>
    <sheetView topLeftCell="G1" workbookViewId="0">
      <selection activeCell="G19" sqref="G19"/>
    </sheetView>
  </sheetViews>
  <sheetFormatPr baseColWidth="10" defaultRowHeight="15" x14ac:dyDescent="0.25"/>
  <cols>
    <col min="2" max="2" width="23.5703125" customWidth="1"/>
    <col min="4" max="4" width="30.28515625" customWidth="1"/>
    <col min="7" max="7" width="71.140625" customWidth="1"/>
    <col min="10" max="10" width="23" customWidth="1"/>
    <col min="12" max="12" width="18.28515625" customWidth="1"/>
  </cols>
  <sheetData>
    <row r="4" spans="2:12" x14ac:dyDescent="0.25">
      <c r="B4" s="14" t="s">
        <v>25</v>
      </c>
      <c r="D4" s="15" t="s">
        <v>32</v>
      </c>
      <c r="G4" s="14" t="s">
        <v>6</v>
      </c>
      <c r="J4" s="14" t="s">
        <v>12</v>
      </c>
      <c r="L4" s="14" t="s">
        <v>13</v>
      </c>
    </row>
    <row r="5" spans="2:12" ht="15.75" thickBot="1" x14ac:dyDescent="0.3">
      <c r="B5" s="4" t="s">
        <v>26</v>
      </c>
      <c r="D5" s="3" t="s">
        <v>33</v>
      </c>
      <c r="G5" s="72" t="s">
        <v>74</v>
      </c>
      <c r="J5" s="77" t="s">
        <v>453</v>
      </c>
      <c r="L5" s="89" t="s">
        <v>97</v>
      </c>
    </row>
    <row r="6" spans="2:12" ht="15.75" thickBot="1" x14ac:dyDescent="0.3">
      <c r="B6" s="4" t="s">
        <v>89</v>
      </c>
      <c r="D6" s="3" t="s">
        <v>34</v>
      </c>
      <c r="G6" s="72" t="s">
        <v>75</v>
      </c>
      <c r="J6" s="77" t="s">
        <v>454</v>
      </c>
      <c r="L6" s="89" t="s">
        <v>98</v>
      </c>
    </row>
    <row r="7" spans="2:12" ht="15.75" thickBot="1" x14ac:dyDescent="0.3">
      <c r="B7" s="4" t="s">
        <v>451</v>
      </c>
      <c r="D7" s="3" t="s">
        <v>35</v>
      </c>
      <c r="G7" s="72" t="s">
        <v>72</v>
      </c>
      <c r="J7" s="89" t="s">
        <v>455</v>
      </c>
      <c r="L7" s="76"/>
    </row>
    <row r="8" spans="2:12" x14ac:dyDescent="0.25">
      <c r="D8" s="3" t="s">
        <v>45</v>
      </c>
      <c r="G8" s="72" t="s">
        <v>73</v>
      </c>
      <c r="J8" s="89" t="s">
        <v>456</v>
      </c>
      <c r="L8" s="8"/>
    </row>
    <row r="9" spans="2:12" x14ac:dyDescent="0.25">
      <c r="D9" s="3" t="s">
        <v>46</v>
      </c>
      <c r="G9" s="72" t="s">
        <v>71</v>
      </c>
      <c r="J9" s="89" t="s">
        <v>457</v>
      </c>
      <c r="L9" s="8"/>
    </row>
    <row r="10" spans="2:12" x14ac:dyDescent="0.25">
      <c r="D10" s="3" t="s">
        <v>47</v>
      </c>
      <c r="G10" s="72" t="s">
        <v>68</v>
      </c>
      <c r="J10" s="89" t="s">
        <v>458</v>
      </c>
      <c r="L10" s="16"/>
    </row>
    <row r="11" spans="2:12" x14ac:dyDescent="0.25">
      <c r="D11" s="3" t="s">
        <v>36</v>
      </c>
      <c r="G11" s="72" t="s">
        <v>67</v>
      </c>
      <c r="J11" s="77" t="s">
        <v>30</v>
      </c>
      <c r="L11" s="16"/>
    </row>
    <row r="12" spans="2:12" x14ac:dyDescent="0.25">
      <c r="D12" s="3" t="s">
        <v>37</v>
      </c>
      <c r="G12" s="72" t="s">
        <v>70</v>
      </c>
      <c r="J12" s="77" t="s">
        <v>31</v>
      </c>
      <c r="L12" s="16"/>
    </row>
    <row r="13" spans="2:12" x14ac:dyDescent="0.25">
      <c r="D13" s="3" t="s">
        <v>48</v>
      </c>
      <c r="G13" s="72" t="s">
        <v>69</v>
      </c>
      <c r="L13" s="16"/>
    </row>
    <row r="14" spans="2:12" x14ac:dyDescent="0.25">
      <c r="D14" s="3" t="s">
        <v>38</v>
      </c>
      <c r="G14" s="72"/>
      <c r="L14" s="16"/>
    </row>
    <row r="15" spans="2:12" x14ac:dyDescent="0.25">
      <c r="D15" s="3" t="s">
        <v>76</v>
      </c>
      <c r="G15" s="3"/>
    </row>
    <row r="16" spans="2:12" x14ac:dyDescent="0.25">
      <c r="D16" s="3" t="s">
        <v>77</v>
      </c>
      <c r="G16" s="3"/>
    </row>
    <row r="17" spans="4:7" x14ac:dyDescent="0.25">
      <c r="D17" s="3" t="s">
        <v>78</v>
      </c>
      <c r="G17" s="3"/>
    </row>
    <row r="18" spans="4:7" x14ac:dyDescent="0.25">
      <c r="D18" s="3" t="s">
        <v>79</v>
      </c>
    </row>
    <row r="19" spans="4:7" x14ac:dyDescent="0.25">
      <c r="D19" s="3" t="s">
        <v>49</v>
      </c>
    </row>
    <row r="20" spans="4:7" x14ac:dyDescent="0.25">
      <c r="D20" s="3" t="s">
        <v>50</v>
      </c>
    </row>
    <row r="21" spans="4:7" x14ac:dyDescent="0.25">
      <c r="D21" s="3" t="s">
        <v>39</v>
      </c>
    </row>
    <row r="22" spans="4:7" x14ac:dyDescent="0.25">
      <c r="D22" s="3" t="s">
        <v>40</v>
      </c>
    </row>
    <row r="23" spans="4:7" x14ac:dyDescent="0.25">
      <c r="D23" s="3" t="s">
        <v>41</v>
      </c>
    </row>
    <row r="24" spans="4:7" x14ac:dyDescent="0.25">
      <c r="D24" s="3" t="s">
        <v>51</v>
      </c>
    </row>
    <row r="25" spans="4:7" x14ac:dyDescent="0.25">
      <c r="D25" s="3" t="s">
        <v>42</v>
      </c>
    </row>
    <row r="26" spans="4:7" x14ac:dyDescent="0.25">
      <c r="D26" s="3" t="s">
        <v>52</v>
      </c>
    </row>
    <row r="27" spans="4:7" x14ac:dyDescent="0.25">
      <c r="D27" s="3" t="s">
        <v>53</v>
      </c>
    </row>
    <row r="28" spans="4:7" x14ac:dyDescent="0.25">
      <c r="D28" s="3" t="s">
        <v>54</v>
      </c>
    </row>
    <row r="29" spans="4:7" x14ac:dyDescent="0.25">
      <c r="D29" s="3" t="s">
        <v>43</v>
      </c>
    </row>
    <row r="30" spans="4:7" x14ac:dyDescent="0.25">
      <c r="D30" s="3" t="s">
        <v>80</v>
      </c>
    </row>
    <row r="31" spans="4:7" x14ac:dyDescent="0.25">
      <c r="D31" s="3" t="s">
        <v>81</v>
      </c>
    </row>
    <row r="32" spans="4:7" x14ac:dyDescent="0.25">
      <c r="D32" s="3" t="s">
        <v>82</v>
      </c>
    </row>
    <row r="33" spans="4:4" x14ac:dyDescent="0.25">
      <c r="D33" s="3" t="s">
        <v>106</v>
      </c>
    </row>
    <row r="34" spans="4:4" x14ac:dyDescent="0.25">
      <c r="D34" s="3" t="s">
        <v>55</v>
      </c>
    </row>
    <row r="35" spans="4:4" x14ac:dyDescent="0.25">
      <c r="D35" s="3" t="s">
        <v>56</v>
      </c>
    </row>
    <row r="36" spans="4:4" x14ac:dyDescent="0.25">
      <c r="D36" s="3" t="s">
        <v>57</v>
      </c>
    </row>
    <row r="37" spans="4:4" x14ac:dyDescent="0.25">
      <c r="D37" s="3" t="s">
        <v>83</v>
      </c>
    </row>
    <row r="38" spans="4:4" x14ac:dyDescent="0.25">
      <c r="D38" s="3" t="s">
        <v>58</v>
      </c>
    </row>
    <row r="39" spans="4:4" x14ac:dyDescent="0.25">
      <c r="D39" s="3" t="s">
        <v>44</v>
      </c>
    </row>
  </sheetData>
  <dataValidations count="1">
    <dataValidation type="list" allowBlank="1" showInputMessage="1" showErrorMessage="1" sqref="L6">
      <formula1>$L$5:$L$6</formula1>
    </dataValidation>
  </dataValidations>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B24"/>
  <sheetViews>
    <sheetView workbookViewId="0">
      <selection activeCell="I18" sqref="I18"/>
    </sheetView>
  </sheetViews>
  <sheetFormatPr baseColWidth="10" defaultRowHeight="15" x14ac:dyDescent="0.25"/>
  <cols>
    <col min="1" max="1" width="48.28515625" customWidth="1"/>
    <col min="2" max="2" width="19.42578125" customWidth="1"/>
  </cols>
  <sheetData>
    <row r="3" spans="1:2" x14ac:dyDescent="0.25">
      <c r="A3" s="278" t="s">
        <v>1030</v>
      </c>
      <c r="B3" t="s">
        <v>1033</v>
      </c>
    </row>
    <row r="4" spans="1:2" x14ac:dyDescent="0.25">
      <c r="A4" s="279" t="s">
        <v>74</v>
      </c>
      <c r="B4" s="280">
        <v>5204121</v>
      </c>
    </row>
    <row r="5" spans="1:2" x14ac:dyDescent="0.25">
      <c r="A5" s="279" t="s">
        <v>73</v>
      </c>
      <c r="B5" s="280">
        <v>3345038</v>
      </c>
    </row>
    <row r="6" spans="1:2" x14ac:dyDescent="0.25">
      <c r="A6" s="279" t="s">
        <v>67</v>
      </c>
      <c r="B6" s="280">
        <v>5361995</v>
      </c>
    </row>
    <row r="7" spans="1:2" x14ac:dyDescent="0.25">
      <c r="A7" s="279" t="s">
        <v>70</v>
      </c>
      <c r="B7" s="280">
        <v>25211319</v>
      </c>
    </row>
    <row r="8" spans="1:2" x14ac:dyDescent="0.25">
      <c r="A8" s="279" t="s">
        <v>69</v>
      </c>
      <c r="B8" s="280">
        <v>22425671</v>
      </c>
    </row>
    <row r="9" spans="1:2" x14ac:dyDescent="0.25">
      <c r="A9" s="279" t="s">
        <v>1031</v>
      </c>
      <c r="B9" s="280">
        <v>0</v>
      </c>
    </row>
    <row r="10" spans="1:2" x14ac:dyDescent="0.25">
      <c r="A10" s="279" t="s">
        <v>1032</v>
      </c>
      <c r="B10" s="280">
        <v>61548144</v>
      </c>
    </row>
    <row r="17" spans="1:2" x14ac:dyDescent="0.25">
      <c r="A17" s="292" t="s">
        <v>1034</v>
      </c>
      <c r="B17" s="292"/>
    </row>
    <row r="18" spans="1:2" x14ac:dyDescent="0.25">
      <c r="A18" s="281" t="s">
        <v>1035</v>
      </c>
      <c r="B18" s="281" t="s">
        <v>1036</v>
      </c>
    </row>
    <row r="19" spans="1:2" x14ac:dyDescent="0.25">
      <c r="A19" s="282" t="s">
        <v>74</v>
      </c>
      <c r="B19" s="283">
        <v>5204121</v>
      </c>
    </row>
    <row r="20" spans="1:2" x14ac:dyDescent="0.25">
      <c r="A20" s="282" t="s">
        <v>73</v>
      </c>
      <c r="B20" s="283">
        <v>3345038</v>
      </c>
    </row>
    <row r="21" spans="1:2" x14ac:dyDescent="0.25">
      <c r="A21" s="282" t="s">
        <v>67</v>
      </c>
      <c r="B21" s="283">
        <v>5361995</v>
      </c>
    </row>
    <row r="22" spans="1:2" x14ac:dyDescent="0.25">
      <c r="A22" s="282" t="s">
        <v>70</v>
      </c>
      <c r="B22" s="283">
        <v>25211319</v>
      </c>
    </row>
    <row r="23" spans="1:2" x14ac:dyDescent="0.25">
      <c r="A23" s="282" t="s">
        <v>69</v>
      </c>
      <c r="B23" s="283">
        <v>22425671</v>
      </c>
    </row>
    <row r="24" spans="1:2" x14ac:dyDescent="0.25">
      <c r="A24" s="281" t="s">
        <v>1037</v>
      </c>
      <c r="B24" s="284">
        <f>SUM(B19:B23)</f>
        <v>61548144</v>
      </c>
    </row>
  </sheetData>
  <mergeCells count="1">
    <mergeCell ref="A17:B17"/>
  </mergeCell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K382"/>
  <sheetViews>
    <sheetView tabSelected="1" topLeftCell="V143" zoomScale="69" zoomScaleNormal="69" workbookViewId="0">
      <selection activeCell="AJ145" sqref="AJ145"/>
    </sheetView>
  </sheetViews>
  <sheetFormatPr baseColWidth="10" defaultColWidth="11.42578125" defaultRowHeight="15.75" x14ac:dyDescent="0.25"/>
  <cols>
    <col min="1" max="1" width="3.5703125" style="35" customWidth="1"/>
    <col min="2" max="2" width="19.85546875" style="34" customWidth="1"/>
    <col min="3" max="3" width="15.42578125" style="34" customWidth="1"/>
    <col min="4" max="4" width="15.7109375" style="35" customWidth="1"/>
    <col min="5" max="5" width="19.42578125" style="36" hidden="1" customWidth="1"/>
    <col min="6" max="6" width="14.85546875" style="37" customWidth="1"/>
    <col min="7" max="7" width="17.7109375" style="37" customWidth="1"/>
    <col min="8" max="8" width="19.85546875" style="38" customWidth="1"/>
    <col min="9" max="9" width="19.85546875" style="37" customWidth="1"/>
    <col min="10" max="10" width="16.28515625" style="39" customWidth="1"/>
    <col min="11" max="11" width="15.7109375" style="35" customWidth="1"/>
    <col min="12" max="12" width="19.85546875" style="37" customWidth="1"/>
    <col min="13" max="13" width="18.5703125" style="40" hidden="1" customWidth="1"/>
    <col min="14" max="14" width="19.85546875" style="41" customWidth="1"/>
    <col min="15" max="15" width="18.85546875" style="39" hidden="1" customWidth="1"/>
    <col min="16" max="16" width="17.5703125" style="39" hidden="1" customWidth="1"/>
    <col min="17" max="17" width="18.85546875" style="39" hidden="1" customWidth="1"/>
    <col min="18" max="18" width="19.42578125" style="39" hidden="1" customWidth="1"/>
    <col min="19" max="19" width="22.7109375" style="115" hidden="1" customWidth="1"/>
    <col min="20" max="20" width="22.42578125" style="37" hidden="1" customWidth="1"/>
    <col min="21" max="21" width="13.42578125" style="34" customWidth="1"/>
    <col min="22" max="22" width="12.5703125" style="42" customWidth="1"/>
    <col min="23" max="23" width="13" style="43" customWidth="1"/>
    <col min="24" max="24" width="12.42578125" style="43" customWidth="1"/>
    <col min="25" max="25" width="19.140625" style="44" customWidth="1"/>
    <col min="26" max="26" width="20.42578125" style="44" customWidth="1"/>
    <col min="27" max="27" width="20" style="44" customWidth="1"/>
    <col min="28" max="28" width="31" style="47" customWidth="1"/>
    <col min="29" max="29" width="25.7109375" style="46" customWidth="1"/>
    <col min="30" max="30" width="19.85546875" style="35" customWidth="1"/>
    <col min="31" max="31" width="19.85546875" style="44" customWidth="1"/>
    <col min="32" max="32" width="19.85546875" style="35" customWidth="1"/>
    <col min="33" max="35" width="19.85546875" style="35" hidden="1" customWidth="1"/>
    <col min="36" max="36" width="28" style="35" customWidth="1"/>
    <col min="37" max="37" width="21" style="35" customWidth="1"/>
    <col min="38" max="16384" width="11.42578125" style="35"/>
  </cols>
  <sheetData>
    <row r="1" spans="2:35" s="1" customFormat="1" ht="15" customHeight="1" thickBot="1" x14ac:dyDescent="0.4">
      <c r="B1" s="293" t="s">
        <v>517</v>
      </c>
      <c r="C1" s="293"/>
      <c r="D1" s="293"/>
      <c r="E1" s="293"/>
      <c r="F1" s="293"/>
      <c r="G1" s="293"/>
      <c r="H1" s="293"/>
      <c r="I1" s="293"/>
      <c r="J1" s="293"/>
      <c r="K1" s="293"/>
      <c r="L1" s="293"/>
      <c r="M1" s="293"/>
      <c r="N1" s="293"/>
      <c r="O1" s="293"/>
      <c r="P1" s="293"/>
      <c r="Q1" s="293"/>
      <c r="R1" s="293"/>
      <c r="S1" s="293"/>
      <c r="T1" s="293"/>
      <c r="U1" s="293"/>
      <c r="V1" s="293"/>
      <c r="W1" s="293"/>
      <c r="X1" s="293"/>
      <c r="Y1" s="293"/>
      <c r="Z1" s="293"/>
      <c r="AA1" s="293"/>
      <c r="AB1" s="293"/>
      <c r="AC1" s="293"/>
      <c r="AD1" s="293"/>
      <c r="AE1" s="293"/>
      <c r="AF1" s="293"/>
      <c r="AG1" s="293"/>
      <c r="AH1" s="293"/>
      <c r="AI1" s="294"/>
    </row>
    <row r="2" spans="2:35" s="1" customFormat="1" ht="15" customHeight="1" thickTop="1" thickBot="1" x14ac:dyDescent="0.4">
      <c r="B2" s="295"/>
      <c r="C2" s="295"/>
      <c r="D2" s="295"/>
      <c r="E2" s="295"/>
      <c r="F2" s="295"/>
      <c r="G2" s="295"/>
      <c r="H2" s="295"/>
      <c r="I2" s="295"/>
      <c r="J2" s="295"/>
      <c r="K2" s="295"/>
      <c r="L2" s="295"/>
      <c r="M2" s="295"/>
      <c r="N2" s="295"/>
      <c r="O2" s="295"/>
      <c r="P2" s="295"/>
      <c r="Q2" s="295"/>
      <c r="R2" s="295"/>
      <c r="S2" s="295"/>
      <c r="T2" s="295"/>
      <c r="U2" s="295"/>
      <c r="V2" s="295"/>
      <c r="W2" s="295"/>
      <c r="X2" s="295"/>
      <c r="Y2" s="295"/>
      <c r="Z2" s="295"/>
      <c r="AA2" s="295"/>
      <c r="AB2" s="295"/>
      <c r="AC2" s="295"/>
      <c r="AD2" s="295"/>
      <c r="AE2" s="295"/>
      <c r="AF2" s="295"/>
      <c r="AG2" s="295"/>
      <c r="AH2" s="295"/>
      <c r="AI2" s="296"/>
    </row>
    <row r="3" spans="2:35" s="1" customFormat="1" ht="15" customHeight="1" thickTop="1" thickBot="1" x14ac:dyDescent="0.4">
      <c r="B3" s="295"/>
      <c r="C3" s="295"/>
      <c r="D3" s="295"/>
      <c r="E3" s="295"/>
      <c r="F3" s="295"/>
      <c r="G3" s="295"/>
      <c r="H3" s="295"/>
      <c r="I3" s="295"/>
      <c r="J3" s="295"/>
      <c r="K3" s="295"/>
      <c r="L3" s="295"/>
      <c r="M3" s="295"/>
      <c r="N3" s="295"/>
      <c r="O3" s="295"/>
      <c r="P3" s="295"/>
      <c r="Q3" s="295"/>
      <c r="R3" s="295"/>
      <c r="S3" s="295"/>
      <c r="T3" s="295"/>
      <c r="U3" s="295"/>
      <c r="V3" s="295"/>
      <c r="W3" s="295"/>
      <c r="X3" s="295"/>
      <c r="Y3" s="295"/>
      <c r="Z3" s="295"/>
      <c r="AA3" s="295"/>
      <c r="AB3" s="295"/>
      <c r="AC3" s="295"/>
      <c r="AD3" s="295"/>
      <c r="AE3" s="295"/>
      <c r="AF3" s="295"/>
      <c r="AG3" s="295"/>
      <c r="AH3" s="295"/>
      <c r="AI3" s="296"/>
    </row>
    <row r="4" spans="2:35" s="2" customFormat="1" ht="15" customHeight="1" thickTop="1" thickBot="1" x14ac:dyDescent="0.4">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c r="AD4" s="295"/>
      <c r="AE4" s="295"/>
      <c r="AF4" s="295"/>
      <c r="AG4" s="295"/>
      <c r="AH4" s="295"/>
      <c r="AI4" s="296"/>
    </row>
    <row r="5" spans="2:35" s="2" customFormat="1" ht="15" customHeight="1" thickTop="1" thickBot="1" x14ac:dyDescent="0.4">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6"/>
    </row>
    <row r="6" spans="2:35" s="2" customFormat="1" ht="15" customHeight="1" thickTop="1" thickBot="1" x14ac:dyDescent="0.4">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c r="AD6" s="295"/>
      <c r="AE6" s="295"/>
      <c r="AF6" s="295"/>
      <c r="AG6" s="295"/>
      <c r="AH6" s="295"/>
      <c r="AI6" s="296"/>
    </row>
    <row r="7" spans="2:35" s="2" customFormat="1" ht="15" customHeight="1" thickTop="1" thickBot="1" x14ac:dyDescent="0.4">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6"/>
    </row>
    <row r="8" spans="2:35" s="2" customFormat="1" ht="15" customHeight="1" thickTop="1" thickBot="1" x14ac:dyDescent="0.4">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8"/>
    </row>
    <row r="9" spans="2:35" s="22" customFormat="1" ht="27.75" customHeight="1" thickTop="1" thickBot="1" x14ac:dyDescent="0.35">
      <c r="B9" s="299" t="s">
        <v>0</v>
      </c>
      <c r="C9" s="300"/>
      <c r="D9" s="300"/>
      <c r="E9" s="300"/>
      <c r="F9" s="300"/>
      <c r="G9" s="300"/>
      <c r="H9" s="301"/>
      <c r="I9" s="307" t="s">
        <v>518</v>
      </c>
      <c r="J9" s="307"/>
      <c r="K9" s="307"/>
      <c r="L9" s="302" t="s">
        <v>1</v>
      </c>
      <c r="M9" s="309" t="s">
        <v>519</v>
      </c>
      <c r="N9" s="309"/>
      <c r="O9" s="309"/>
      <c r="P9" s="309"/>
      <c r="Q9" s="309"/>
      <c r="R9" s="309"/>
      <c r="S9" s="309"/>
      <c r="T9" s="309"/>
      <c r="U9" s="309"/>
      <c r="V9" s="309"/>
      <c r="W9" s="310" t="s">
        <v>2</v>
      </c>
      <c r="X9" s="311"/>
      <c r="Y9" s="21">
        <f>AA12</f>
        <v>2025652</v>
      </c>
      <c r="Z9" s="23"/>
      <c r="AA9" s="23"/>
      <c r="AB9" s="306"/>
      <c r="AC9" s="306"/>
      <c r="AD9" s="306"/>
      <c r="AE9" s="306"/>
      <c r="AF9" s="306"/>
      <c r="AG9" s="306"/>
      <c r="AH9" s="306"/>
      <c r="AI9" s="306"/>
    </row>
    <row r="10" spans="2:35" s="22" customFormat="1" ht="27.75" customHeight="1" thickTop="1" thickBot="1" x14ac:dyDescent="0.35">
      <c r="B10" s="303" t="s">
        <v>3</v>
      </c>
      <c r="C10" s="304"/>
      <c r="D10" s="304"/>
      <c r="E10" s="304"/>
      <c r="F10" s="304"/>
      <c r="G10" s="304"/>
      <c r="H10" s="305"/>
      <c r="I10" s="308" t="s">
        <v>452</v>
      </c>
      <c r="J10" s="308"/>
      <c r="K10" s="308"/>
      <c r="L10" s="302"/>
      <c r="M10" s="309"/>
      <c r="N10" s="309"/>
      <c r="O10" s="309"/>
      <c r="P10" s="309"/>
      <c r="Q10" s="309"/>
      <c r="R10" s="309"/>
      <c r="S10" s="309"/>
      <c r="T10" s="309"/>
      <c r="U10" s="309"/>
      <c r="V10" s="309"/>
      <c r="W10" s="310" t="s">
        <v>4</v>
      </c>
      <c r="X10" s="311"/>
      <c r="Y10" s="23"/>
      <c r="Z10" s="23"/>
      <c r="AA10" s="23"/>
      <c r="AB10" s="306"/>
      <c r="AC10" s="306"/>
      <c r="AD10" s="306"/>
      <c r="AE10" s="306"/>
      <c r="AF10" s="306"/>
      <c r="AG10" s="306"/>
      <c r="AH10" s="306"/>
      <c r="AI10" s="306"/>
    </row>
    <row r="11" spans="2:35" s="22" customFormat="1" ht="37.5" customHeight="1" thickTop="1" thickBot="1" x14ac:dyDescent="0.3">
      <c r="B11" s="303" t="s">
        <v>5</v>
      </c>
      <c r="C11" s="304"/>
      <c r="D11" s="304"/>
      <c r="E11" s="304"/>
      <c r="F11" s="304"/>
      <c r="G11" s="304"/>
      <c r="H11" s="305"/>
      <c r="I11" s="312" t="s">
        <v>84</v>
      </c>
      <c r="J11" s="313"/>
      <c r="K11" s="313"/>
      <c r="L11" s="313"/>
      <c r="M11" s="313"/>
      <c r="N11" s="313"/>
      <c r="O11" s="24"/>
      <c r="P11" s="24"/>
      <c r="Q11" s="24"/>
      <c r="R11" s="24"/>
      <c r="S11" s="110"/>
      <c r="T11" s="25"/>
      <c r="U11" s="26"/>
      <c r="V11" s="27"/>
      <c r="W11" s="306"/>
      <c r="X11" s="306"/>
      <c r="Y11" s="306"/>
      <c r="Z11" s="306"/>
      <c r="AA11" s="306"/>
      <c r="AB11" s="306"/>
      <c r="AC11" s="306"/>
      <c r="AD11" s="306"/>
      <c r="AE11" s="306"/>
      <c r="AF11" s="28"/>
      <c r="AG11" s="29"/>
      <c r="AH11" s="29"/>
      <c r="AI11" s="29"/>
    </row>
    <row r="12" spans="2:35" s="60" customFormat="1" ht="23.25" customHeight="1" thickTop="1" thickBot="1" x14ac:dyDescent="0.3">
      <c r="B12" s="48"/>
      <c r="C12" s="48"/>
      <c r="D12" s="49"/>
      <c r="E12" s="50"/>
      <c r="F12" s="51"/>
      <c r="G12" s="51"/>
      <c r="H12" s="51"/>
      <c r="I12" s="52"/>
      <c r="J12" s="52"/>
      <c r="K12" s="53"/>
      <c r="L12" s="277"/>
      <c r="M12" s="277"/>
      <c r="N12" s="277"/>
      <c r="O12" s="54">
        <f>+SUBTOTAL(9,O14:O378)</f>
        <v>314686820</v>
      </c>
      <c r="P12" s="84"/>
      <c r="Q12" s="24"/>
      <c r="R12" s="24"/>
      <c r="S12" s="111">
        <f>+SUBTOTAL(9,S14:S378)</f>
        <v>106607624</v>
      </c>
      <c r="T12" s="111">
        <f>+SUBTOTAL(9,T14:T378)</f>
        <v>262748015.63999999</v>
      </c>
      <c r="U12" s="24"/>
      <c r="V12" s="56"/>
      <c r="W12" s="24"/>
      <c r="X12" s="24"/>
      <c r="Y12" s="111">
        <f>+SUBTOTAL(9,Y14:Y378)</f>
        <v>735771</v>
      </c>
      <c r="Z12" s="111">
        <f>+SUBTOTAL(9,Z14:Z378)</f>
        <v>1289881</v>
      </c>
      <c r="AA12" s="111">
        <f>+SUBTOTAL(9,AA14:AA378)</f>
        <v>2025652</v>
      </c>
      <c r="AB12" s="57"/>
      <c r="AC12" s="58"/>
      <c r="AD12" s="111">
        <f>+SUBTOTAL(9,AD14:AD378)</f>
        <v>0</v>
      </c>
      <c r="AE12" s="59"/>
      <c r="AF12" s="111">
        <f>+SUBTOTAL(9,AF14:AF378)</f>
        <v>2025652</v>
      </c>
      <c r="AG12" s="59"/>
      <c r="AH12" s="55">
        <f>+SUBTOTAL(9,AH14:AH378)</f>
        <v>0</v>
      </c>
      <c r="AI12" s="55">
        <f>+SUBTOTAL(9,AI14:AI378)</f>
        <v>2025652</v>
      </c>
    </row>
    <row r="13" spans="2:35" s="20" customFormat="1" ht="58.5" customHeight="1" thickTop="1" thickBot="1" x14ac:dyDescent="0.3">
      <c r="B13" s="18" t="s">
        <v>25</v>
      </c>
      <c r="C13" s="18" t="s">
        <v>27</v>
      </c>
      <c r="D13" s="18" t="s">
        <v>6</v>
      </c>
      <c r="E13" s="18" t="s">
        <v>7</v>
      </c>
      <c r="F13" s="18" t="s">
        <v>65</v>
      </c>
      <c r="G13" s="18" t="s">
        <v>8</v>
      </c>
      <c r="H13" s="18" t="s">
        <v>9</v>
      </c>
      <c r="I13" s="18" t="s">
        <v>10</v>
      </c>
      <c r="J13" s="18" t="s">
        <v>11</v>
      </c>
      <c r="K13" s="18" t="s">
        <v>12</v>
      </c>
      <c r="L13" s="18" t="s">
        <v>13</v>
      </c>
      <c r="M13" s="63" t="s">
        <v>14</v>
      </c>
      <c r="N13" s="18" t="s">
        <v>15</v>
      </c>
      <c r="O13" s="85" t="s">
        <v>92</v>
      </c>
      <c r="P13" s="91" t="s">
        <v>93</v>
      </c>
      <c r="Q13" s="85" t="s">
        <v>85</v>
      </c>
      <c r="R13" s="91" t="s">
        <v>86</v>
      </c>
      <c r="S13" s="112" t="s">
        <v>87</v>
      </c>
      <c r="T13" s="91" t="s">
        <v>88</v>
      </c>
      <c r="U13" s="18" t="s">
        <v>16</v>
      </c>
      <c r="V13" s="19" t="s">
        <v>17</v>
      </c>
      <c r="W13" s="85" t="s">
        <v>94</v>
      </c>
      <c r="X13" s="91" t="s">
        <v>95</v>
      </c>
      <c r="Y13" s="85" t="s">
        <v>90</v>
      </c>
      <c r="Z13" s="91" t="s">
        <v>91</v>
      </c>
      <c r="AA13" s="19" t="s">
        <v>96</v>
      </c>
      <c r="AB13" s="18" t="s">
        <v>18</v>
      </c>
      <c r="AC13" s="18" t="s">
        <v>19</v>
      </c>
      <c r="AD13" s="18" t="s">
        <v>20</v>
      </c>
      <c r="AE13" s="18" t="s">
        <v>66</v>
      </c>
      <c r="AF13" s="18" t="s">
        <v>21</v>
      </c>
      <c r="AG13" s="18" t="s">
        <v>22</v>
      </c>
      <c r="AH13" s="18" t="s">
        <v>23</v>
      </c>
      <c r="AI13" s="18" t="s">
        <v>24</v>
      </c>
    </row>
    <row r="14" spans="2:35" s="33" customFormat="1" ht="87.6" hidden="1" customHeight="1" thickTop="1" x14ac:dyDescent="0.25">
      <c r="B14" s="30" t="s">
        <v>26</v>
      </c>
      <c r="C14" s="71">
        <v>25</v>
      </c>
      <c r="D14" s="30" t="s">
        <v>73</v>
      </c>
      <c r="E14" s="62" t="str">
        <f>+Tabla1[[#This Row],[CODIGO ACTIVIDAD EN PPP Y LINEAMIENTO]]&amp;Tabla1[[#This Row],[ENTORNO/COMPONENTE]]</f>
        <v>25Entorno cuidador Laboral “Bienestar en nuestro entorno laboral”</v>
      </c>
      <c r="F14" s="61" t="str">
        <f>+VLOOKUP(Tabla1[[#This Row],[Columna1]],IG!$D$3:$L$1908,3,FALSE)</f>
        <v>ENTORNOS CUIDADORES</v>
      </c>
      <c r="G14" s="61" t="str">
        <f>+VLOOKUP(Tabla1[[#This Row],[Columna1]],IG!$D$3:$W$1908,4,FALSE)</f>
        <v>INTER ACCIÓN INTEGRADA PRÁCTICAS DE PROMOCIÓN DEL CUIDADO DE LA SALUD DE LOS TRABAJADORES INFORMALES Y GESTIÓN DEL RIESGO EN LAS UNIDADES DE TRABAJO INFORMAL</v>
      </c>
      <c r="H14" s="61" t="str">
        <f>+VLOOKUP(Tabla1[[#This Row],[Columna1]],IG!$D$3:$W$1908,5,FALSE)</f>
        <v xml:space="preserve">Caracterización de las condiciones de salud y trabajo para la concertación de planes en UTI con trabajadores informales   </v>
      </c>
      <c r="I14" s="61" t="str">
        <f>+VLOOKUP(Tabla1[[#This Row],[Columna1]],IG!$D$3:$W$1908,6,FALSE)</f>
        <v>Unidad de Trabajo Informal con caracterización</v>
      </c>
      <c r="J14" s="61" t="str">
        <f>+VLOOKUP(Tabla1[[#This Row],[Columna1]],IG!$D$3:$W$1908,7,FALSE)</f>
        <v>Subred</v>
      </c>
      <c r="K14" s="30" t="s">
        <v>30</v>
      </c>
      <c r="L14" s="31" t="s">
        <v>97</v>
      </c>
      <c r="M14" s="62" t="str">
        <f>+Tabla1[[#This Row],[Columna1]]&amp;Tabla1[[#This Row],[LOCALIDAD]]&amp;Tabla1[[#This Row],[MES]]</f>
        <v>25Entorno cuidador Laboral “Bienestar en nuestro entorno laboral”SUBREDA. DICIEMBRE 2024</v>
      </c>
      <c r="N14" s="30" t="s">
        <v>520</v>
      </c>
      <c r="O14" s="64">
        <f>+VLOOKUP(Tabla1[[#This Row],[concatenar]],IG!$M$3:$W$1908,2,FALSE)</f>
        <v>39359</v>
      </c>
      <c r="P14" s="64">
        <f>+VLOOKUP(Tabla1[[#This Row],[concatenar]],IG!$M$3:$W$1908,3,FALSE)</f>
        <v>0</v>
      </c>
      <c r="Q14" s="116">
        <f>+VLOOKUP(Tabla1[[#This Row],[concatenar]],IG!$M$3:$W$1908,8,FALSE)</f>
        <v>174</v>
      </c>
      <c r="R14" s="109">
        <f>+VLOOKUP(Tabla1[[#This Row],[concatenar]],IG!$M$3:$W$1908,9,FALSE)</f>
        <v>0</v>
      </c>
      <c r="S14" s="113">
        <f>+VLOOKUP(Tabla1[[#This Row],[concatenar]],IG!$M$3:$W$1908,10,FALSE)</f>
        <v>6848466</v>
      </c>
      <c r="T14" s="113">
        <f>+VLOOKUP(Tabla1[[#This Row],[concatenar]],IG!$M$3:$W$1908,11,FALSE)</f>
        <v>0</v>
      </c>
      <c r="U14" s="30" t="s">
        <v>35</v>
      </c>
      <c r="V14" s="32">
        <v>1</v>
      </c>
      <c r="W14" s="30">
        <v>1</v>
      </c>
      <c r="X14" s="30"/>
      <c r="Y14" s="65">
        <f>ROUND(Tabla1[[#This Row],[VALOR UNITARIO SEGUIMIENTO FINANCIERO
2024]]*Tabla1[[#This Row],[MET AFECTADA PORLA GLOSA
RECURSOS 2024]]*Tabla1[[#This Row],[Porcentaje de Glosa]],0)</f>
        <v>39359</v>
      </c>
      <c r="Z14" s="65">
        <f>ROUND(Tabla1[[#This Row],[VALOR UNITARIO SEGUIMIENTO FINANCIERO
2025]]*Tabla1[[#This Row],[META AFECTADA PORLA GLOSA
RECURSOS 2025]]*Tabla1[[#This Row],[Porcentaje de Glosa]],0)</f>
        <v>0</v>
      </c>
      <c r="AA14" s="65">
        <f>ROUND(Tabla1[[#This Row],[VALOR DE LA GLOSA 2024]]+Tabla1[[#This Row],[VALOR DE LA GLOSA 2025]],0)</f>
        <v>39359</v>
      </c>
      <c r="AB14" s="70" t="s">
        <v>524</v>
      </c>
      <c r="AC14" s="30" t="s">
        <v>1038</v>
      </c>
      <c r="AD14" s="127">
        <v>0</v>
      </c>
      <c r="AE14" s="30" t="s">
        <v>1053</v>
      </c>
      <c r="AF14" s="127">
        <f>ROUND(Tabla1[[#This Row],[VALOR TOTAL DE LA GLOSA]]-Tabla1[[#This Row],[Valor soportado por la Subred]],0)</f>
        <v>39359</v>
      </c>
      <c r="AG14" s="30"/>
      <c r="AH14" s="30"/>
      <c r="AI14" s="127">
        <f>ROUND(Tabla1[[#This Row],[VALOR GLOSA DEFINITIVA]]-Tabla1[[#This Row],[VALOR LEVANTADO EN LIQUIDACION]],0)</f>
        <v>39359</v>
      </c>
    </row>
    <row r="15" spans="2:35" s="33" customFormat="1" ht="87.6" hidden="1" customHeight="1" x14ac:dyDescent="0.25">
      <c r="B15" s="30" t="s">
        <v>26</v>
      </c>
      <c r="C15" s="71">
        <v>25</v>
      </c>
      <c r="D15" s="30" t="s">
        <v>73</v>
      </c>
      <c r="E15" s="62" t="str">
        <f>+Tabla1[[#This Row],[CODIGO ACTIVIDAD EN PPP Y LINEAMIENTO]]&amp;Tabla1[[#This Row],[ENTORNO/COMPONENTE]]</f>
        <v>25Entorno cuidador Laboral “Bienestar en nuestro entorno laboral”</v>
      </c>
      <c r="F15" s="61" t="str">
        <f>+VLOOKUP(Tabla1[[#This Row],[Columna1]],IG!$D$3:$L$1908,3,FALSE)</f>
        <v>ENTORNOS CUIDADORES</v>
      </c>
      <c r="G15" s="61" t="str">
        <f>+VLOOKUP(Tabla1[[#This Row],[Columna1]],IG!$D$3:$W$1908,4,FALSE)</f>
        <v>INTER ACCIÓN INTEGRADA PRÁCTICAS DE PROMOCIÓN DEL CUIDADO DE LA SALUD DE LOS TRABAJADORES INFORMALES Y GESTIÓN DEL RIESGO EN LAS UNIDADES DE TRABAJO INFORMAL</v>
      </c>
      <c r="H15" s="61" t="str">
        <f>+VLOOKUP(Tabla1[[#This Row],[Columna1]],IG!$D$3:$W$1908,5,FALSE)</f>
        <v xml:space="preserve">Caracterización de las condiciones de salud y trabajo para la concertación de planes en UTI con trabajadores informales   </v>
      </c>
      <c r="I15" s="61" t="str">
        <f>+VLOOKUP(Tabla1[[#This Row],[Columna1]],IG!$D$3:$W$1908,6,FALSE)</f>
        <v>Unidad de Trabajo Informal con caracterización</v>
      </c>
      <c r="J15" s="61" t="str">
        <f>+VLOOKUP(Tabla1[[#This Row],[Columna1]],IG!$D$3:$W$1908,7,FALSE)</f>
        <v>Subred</v>
      </c>
      <c r="K15" s="30" t="s">
        <v>30</v>
      </c>
      <c r="L15" s="31" t="s">
        <v>98</v>
      </c>
      <c r="M15" s="62" t="str">
        <f>+Tabla1[[#This Row],[Columna1]]&amp;Tabla1[[#This Row],[LOCALIDAD]]&amp;Tabla1[[#This Row],[MES]]</f>
        <v>25Entorno cuidador Laboral “Bienestar en nuestro entorno laboral”SUBREDB. ENERO 2025</v>
      </c>
      <c r="N15" s="30" t="s">
        <v>520</v>
      </c>
      <c r="O15" s="64">
        <f>+VLOOKUP(Tabla1[[#This Row],[concatenar]],IG!$M$3:$W$1908,2,FALSE)</f>
        <v>39359</v>
      </c>
      <c r="P15" s="64">
        <f>+VLOOKUP(Tabla1[[#This Row],[concatenar]],IG!$M$3:$W$1908,3,FALSE)</f>
        <v>40630.295700000002</v>
      </c>
      <c r="Q15" s="116" t="s">
        <v>105</v>
      </c>
      <c r="R15" s="109">
        <f>+VLOOKUP(Tabla1[[#This Row],[concatenar]],IG!$M$3:$W$1908,9,FALSE)</f>
        <v>195</v>
      </c>
      <c r="S15" s="114">
        <f>+VLOOKUP(Tabla1[[#This Row],[concatenar]],IG!$M$3:$W$1908,10,FALSE)</f>
        <v>0</v>
      </c>
      <c r="T15" s="64">
        <f>+VLOOKUP(Tabla1[[#This Row],[concatenar]],IG!$M$3:$W$1908,11,FALSE)</f>
        <v>7922907.6615000004</v>
      </c>
      <c r="U15" s="30" t="s">
        <v>35</v>
      </c>
      <c r="V15" s="32">
        <v>1</v>
      </c>
      <c r="W15" s="30"/>
      <c r="X15" s="30">
        <v>1</v>
      </c>
      <c r="Y15" s="65">
        <f>ROUND(Tabla1[[#This Row],[VALOR UNITARIO SEGUIMIENTO FINANCIERO
2024]]*Tabla1[[#This Row],[MET AFECTADA PORLA GLOSA
RECURSOS 2024]]*Tabla1[[#This Row],[Porcentaje de Glosa]],0)</f>
        <v>0</v>
      </c>
      <c r="Z15" s="65">
        <f>ROUND(Tabla1[[#This Row],[VALOR UNITARIO SEGUIMIENTO FINANCIERO
2025]]*Tabla1[[#This Row],[META AFECTADA PORLA GLOSA
RECURSOS 2025]]*Tabla1[[#This Row],[Porcentaje de Glosa]],0)</f>
        <v>40630</v>
      </c>
      <c r="AA15" s="65">
        <f>ROUND(Tabla1[[#This Row],[VALOR DE LA GLOSA 2024]]+Tabla1[[#This Row],[VALOR DE LA GLOSA 2025]],0)</f>
        <v>40630</v>
      </c>
      <c r="AB15" s="70" t="s">
        <v>525</v>
      </c>
      <c r="AC15" s="30" t="s">
        <v>1038</v>
      </c>
      <c r="AD15" s="127">
        <v>0</v>
      </c>
      <c r="AE15" s="30" t="s">
        <v>1054</v>
      </c>
      <c r="AF15" s="127">
        <f>ROUND(Tabla1[[#This Row],[VALOR TOTAL DE LA GLOSA]]-Tabla1[[#This Row],[Valor soportado por la Subred]],0)</f>
        <v>40630</v>
      </c>
      <c r="AG15" s="30"/>
      <c r="AH15" s="30"/>
      <c r="AI15" s="127">
        <f>ROUND(Tabla1[[#This Row],[VALOR GLOSA DEFINITIVA]]-Tabla1[[#This Row],[VALOR LEVANTADO EN LIQUIDACION]],0)</f>
        <v>40630</v>
      </c>
    </row>
    <row r="16" spans="2:35" s="33" customFormat="1" ht="87.6" hidden="1" customHeight="1" x14ac:dyDescent="0.25">
      <c r="B16" s="30" t="s">
        <v>26</v>
      </c>
      <c r="C16" s="71">
        <v>29</v>
      </c>
      <c r="D16" s="30" t="s">
        <v>73</v>
      </c>
      <c r="E16" s="62" t="str">
        <f>+Tabla1[[#This Row],[CODIGO ACTIVIDAD EN PPP Y LINEAMIENTO]]&amp;Tabla1[[#This Row],[ENTORNO/COMPONENTE]]</f>
        <v>29Entorno cuidador Laboral “Bienestar en nuestro entorno laboral”</v>
      </c>
      <c r="F16" s="61" t="str">
        <f>+VLOOKUP(Tabla1[[#This Row],[Columna1]],IG!$D$3:$L$1908,3,FALSE)</f>
        <v>ENTORNOS CUIDADORES</v>
      </c>
      <c r="G16" s="61" t="str">
        <f>+VLOOKUP(Tabla1[[#This Row],[Columna1]],IG!$D$3:$W$1908,4,FALSE)</f>
        <v>INTER ACCIÓN INTEGRADA PRÁCTICAS DE PROMOCIÓN DEL CUIDADO DE LA SALUD DE LOS TRABAJADORES INFORMALES Y GESTIÓN DEL RIESGO EN LAS UNIDADES DE TRABAJO INFORMAL</v>
      </c>
      <c r="H16" s="61" t="str">
        <f>+VLOOKUP(Tabla1[[#This Row],[Columna1]],IG!$D$3:$W$1908,5,FALSE)</f>
        <v xml:space="preserve">Asesorías de seguimiento a la continuidad de cambios en la UTI y monitoreo del cuidado de la salud de los trabajadores de la economía informal </v>
      </c>
      <c r="I16" s="61" t="str">
        <f>+VLOOKUP(Tabla1[[#This Row],[Columna1]],IG!$D$3:$W$1908,6,FALSE)</f>
        <v>Asesorías de seguimiento a la continuidad de cambios en la UTI y monitoreo del cuidado de la salud de los trabajadores de la economía informal.</v>
      </c>
      <c r="J16" s="61" t="str">
        <f>+VLOOKUP(Tabla1[[#This Row],[Columna1]],IG!$D$3:$W$1908,7,FALSE)</f>
        <v>Subred</v>
      </c>
      <c r="K16" s="30" t="s">
        <v>30</v>
      </c>
      <c r="L16" s="31" t="s">
        <v>98</v>
      </c>
      <c r="M16" s="62" t="str">
        <f>+Tabla1[[#This Row],[Columna1]]&amp;Tabla1[[#This Row],[LOCALIDAD]]&amp;Tabla1[[#This Row],[MES]]</f>
        <v>29Entorno cuidador Laboral “Bienestar en nuestro entorno laboral”SUBREDB. ENERO 2025</v>
      </c>
      <c r="N16" s="30" t="s">
        <v>520</v>
      </c>
      <c r="O16" s="64">
        <f>+VLOOKUP(Tabla1[[#This Row],[concatenar]],IG!$M$3:$W$1908,2,FALSE)</f>
        <v>39359</v>
      </c>
      <c r="P16" s="64">
        <f>+VLOOKUP(Tabla1[[#This Row],[concatenar]],IG!$M$3:$W$1908,3,FALSE)</f>
        <v>40630.295700000002</v>
      </c>
      <c r="Q16" s="116">
        <f>+VLOOKUP(Tabla1[[#This Row],[concatenar]],IG!$M$3:$W$1908,8,FALSE)</f>
        <v>0</v>
      </c>
      <c r="R16" s="109">
        <f>+VLOOKUP(Tabla1[[#This Row],[concatenar]],IG!$M$3:$W$1908,9,FALSE)</f>
        <v>32</v>
      </c>
      <c r="S16" s="114">
        <f>+VLOOKUP(Tabla1[[#This Row],[concatenar]],IG!$M$3:$W$1908,10,FALSE)</f>
        <v>0</v>
      </c>
      <c r="T16" s="64">
        <f>+VLOOKUP(Tabla1[[#This Row],[concatenar]],IG!$M$3:$W$1908,11,FALSE)</f>
        <v>1300169.4624000001</v>
      </c>
      <c r="U16" s="30" t="s">
        <v>35</v>
      </c>
      <c r="V16" s="32">
        <v>1</v>
      </c>
      <c r="W16" s="30"/>
      <c r="X16" s="30">
        <v>1</v>
      </c>
      <c r="Y16" s="65">
        <f>ROUND(Tabla1[[#This Row],[VALOR UNITARIO SEGUIMIENTO FINANCIERO
2024]]*Tabla1[[#This Row],[MET AFECTADA PORLA GLOSA
RECURSOS 2024]]*Tabla1[[#This Row],[Porcentaje de Glosa]],0)</f>
        <v>0</v>
      </c>
      <c r="Z16" s="65">
        <f>ROUND(Tabla1[[#This Row],[VALOR UNITARIO SEGUIMIENTO FINANCIERO
2025]]*Tabla1[[#This Row],[META AFECTADA PORLA GLOSA
RECURSOS 2025]]*Tabla1[[#This Row],[Porcentaje de Glosa]],0)</f>
        <v>40630</v>
      </c>
      <c r="AA16" s="65">
        <f>ROUND(Tabla1[[#This Row],[VALOR DE LA GLOSA 2024]]+Tabla1[[#This Row],[VALOR DE LA GLOSA 2025]],0)</f>
        <v>40630</v>
      </c>
      <c r="AB16" s="70" t="s">
        <v>526</v>
      </c>
      <c r="AC16" s="30" t="s">
        <v>1038</v>
      </c>
      <c r="AD16" s="127">
        <v>0</v>
      </c>
      <c r="AE16" s="30" t="s">
        <v>1055</v>
      </c>
      <c r="AF16" s="127">
        <f>ROUND(Tabla1[[#This Row],[VALOR TOTAL DE LA GLOSA]]-Tabla1[[#This Row],[Valor soportado por la Subred]],0)</f>
        <v>40630</v>
      </c>
      <c r="AG16" s="30"/>
      <c r="AH16" s="30"/>
      <c r="AI16" s="127">
        <f>ROUND(Tabla1[[#This Row],[VALOR GLOSA DEFINITIVA]]-Tabla1[[#This Row],[VALOR LEVANTADO EN LIQUIDACION]],0)</f>
        <v>40630</v>
      </c>
    </row>
    <row r="17" spans="2:35" s="33" customFormat="1" ht="87.6" hidden="1" customHeight="1" x14ac:dyDescent="0.25">
      <c r="B17" s="30" t="s">
        <v>26</v>
      </c>
      <c r="C17" s="71">
        <v>34</v>
      </c>
      <c r="D17" s="30" t="s">
        <v>73</v>
      </c>
      <c r="E17" s="62" t="str">
        <f>+Tabla1[[#This Row],[CODIGO ACTIVIDAD EN PPP Y LINEAMIENTO]]&amp;Tabla1[[#This Row],[ENTORNO/COMPONENTE]]</f>
        <v>34Entorno cuidador Laboral “Bienestar en nuestro entorno laboral”</v>
      </c>
      <c r="F17" s="61" t="str">
        <f>+VLOOKUP(Tabla1[[#This Row],[Columna1]],IG!$D$3:$L$1908,3,FALSE)</f>
        <v>ENTORNOS CUIDADORES</v>
      </c>
      <c r="G17" s="61" t="str">
        <f>+VLOOKUP(Tabla1[[#This Row],[Columna1]],IG!$D$3:$W$1908,4,FALSE)</f>
        <v>INTER ACCIÓN INTEGRADA PRÁCTICAS DE PROMOCIÓN DEL CUIDADO DE LA SALUD DE LOS TRABAJADORES INFORMALES Y GESTIÓN DEL RIESGO EN LAS UNIDADES DE TRABAJO INFORMAL</v>
      </c>
      <c r="H17" s="61" t="str">
        <f>+VLOOKUP(Tabla1[[#This Row],[Columna1]],IG!$D$3:$W$1908,5,FALSE)</f>
        <v>Gestión en los niveles meso y micro de la salud pública del Entorno cuidador Laboral “Bienestar en nuestro entorno laboral”</v>
      </c>
      <c r="I17" s="61" t="str">
        <f>+VLOOKUP(Tabla1[[#This Row],[Columna1]],IG!$D$3:$W$1908,6,FALSE)</f>
        <v>Gestión estratégica y táctica del entorno cuidador laboral con reporte mensual</v>
      </c>
      <c r="J17" s="61" t="str">
        <f>+VLOOKUP(Tabla1[[#This Row],[Columna1]],IG!$D$3:$W$1908,7,FALSE)</f>
        <v>Subred</v>
      </c>
      <c r="K17" s="30" t="s">
        <v>30</v>
      </c>
      <c r="L17" s="31" t="s">
        <v>97</v>
      </c>
      <c r="M17" s="62" t="str">
        <f>+Tabla1[[#This Row],[Columna1]]&amp;Tabla1[[#This Row],[LOCALIDAD]]&amp;Tabla1[[#This Row],[MES]]</f>
        <v>34Entorno cuidador Laboral “Bienestar en nuestro entorno laboral”SUBREDA. DICIEMBRE 2024</v>
      </c>
      <c r="N17" s="30" t="s">
        <v>521</v>
      </c>
      <c r="O17" s="64">
        <f>+VLOOKUP(Tabla1[[#This Row],[concatenar]],IG!$M$3:$W$1908,2,FALSE)</f>
        <v>31731720</v>
      </c>
      <c r="P17" s="64">
        <f>+VLOOKUP(Tabla1[[#This Row],[concatenar]],IG!$M$3:$W$1908,3,FALSE)</f>
        <v>0</v>
      </c>
      <c r="Q17" s="116">
        <f>+VLOOKUP(Tabla1[[#This Row],[concatenar]],IG!$M$3:$W$1908,8,FALSE)</f>
        <v>1</v>
      </c>
      <c r="R17" s="109">
        <f>+VLOOKUP(Tabla1[[#This Row],[concatenar]],IG!$M$3:$W$1908,9,FALSE)</f>
        <v>0</v>
      </c>
      <c r="S17" s="114">
        <f>+VLOOKUP(Tabla1[[#This Row],[concatenar]],IG!$M$3:$W$1908,10,FALSE)</f>
        <v>31731720</v>
      </c>
      <c r="T17" s="64">
        <f>+VLOOKUP(Tabla1[[#This Row],[concatenar]],IG!$M$3:$W$1908,11,FALSE)</f>
        <v>0</v>
      </c>
      <c r="U17" s="30" t="s">
        <v>51</v>
      </c>
      <c r="V17" s="32">
        <v>0.05</v>
      </c>
      <c r="W17" s="30">
        <v>1</v>
      </c>
      <c r="X17" s="30"/>
      <c r="Y17" s="65">
        <f>ROUND(Tabla1[[#This Row],[VALOR UNITARIO SEGUIMIENTO FINANCIERO
2024]]*Tabla1[[#This Row],[MET AFECTADA PORLA GLOSA
RECURSOS 2024]]*Tabla1[[#This Row],[Porcentaje de Glosa]],0)</f>
        <v>1586586</v>
      </c>
      <c r="Z17" s="65">
        <f>ROUND(Tabla1[[#This Row],[VALOR UNITARIO SEGUIMIENTO FINANCIERO
2025]]*Tabla1[[#This Row],[META AFECTADA PORLA GLOSA
RECURSOS 2025]]*Tabla1[[#This Row],[Porcentaje de Glosa]],0)</f>
        <v>0</v>
      </c>
      <c r="AA17" s="65">
        <f>ROUND(Tabla1[[#This Row],[VALOR DE LA GLOSA 2024]]+Tabla1[[#This Row],[VALOR DE LA GLOSA 2025]],0)</f>
        <v>1586586</v>
      </c>
      <c r="AB17" s="70" t="s">
        <v>527</v>
      </c>
      <c r="AC17" s="30" t="s">
        <v>1039</v>
      </c>
      <c r="AD17" s="127">
        <v>1586586</v>
      </c>
      <c r="AE17" s="30" t="s">
        <v>1056</v>
      </c>
      <c r="AF17" s="127">
        <f>ROUND(Tabla1[[#This Row],[VALOR TOTAL DE LA GLOSA]]-Tabla1[[#This Row],[Valor soportado por la Subred]],0)</f>
        <v>0</v>
      </c>
      <c r="AG17" s="30"/>
      <c r="AH17" s="30"/>
      <c r="AI17" s="127">
        <f>ROUND(Tabla1[[#This Row],[VALOR GLOSA DEFINITIVA]]-Tabla1[[#This Row],[VALOR LEVANTADO EN LIQUIDACION]],0)</f>
        <v>0</v>
      </c>
    </row>
    <row r="18" spans="2:35" s="33" customFormat="1" ht="87.6" hidden="1" customHeight="1" x14ac:dyDescent="0.25">
      <c r="B18" s="30" t="s">
        <v>26</v>
      </c>
      <c r="C18" s="71">
        <v>34</v>
      </c>
      <c r="D18" s="30" t="s">
        <v>73</v>
      </c>
      <c r="E18" s="62" t="str">
        <f>+Tabla1[[#This Row],[CODIGO ACTIVIDAD EN PPP Y LINEAMIENTO]]&amp;Tabla1[[#This Row],[ENTORNO/COMPONENTE]]</f>
        <v>34Entorno cuidador Laboral “Bienestar en nuestro entorno laboral”</v>
      </c>
      <c r="F18" s="61" t="str">
        <f>+VLOOKUP(Tabla1[[#This Row],[Columna1]],IG!$D$3:$L$1908,3,FALSE)</f>
        <v>ENTORNOS CUIDADORES</v>
      </c>
      <c r="G18" s="61" t="str">
        <f>+VLOOKUP(Tabla1[[#This Row],[Columna1]],IG!$D$3:$W$1908,4,FALSE)</f>
        <v>INTER ACCIÓN INTEGRADA PRÁCTICAS DE PROMOCIÓN DEL CUIDADO DE LA SALUD DE LOS TRABAJADORES INFORMALES Y GESTIÓN DEL RIESGO EN LAS UNIDADES DE TRABAJO INFORMAL</v>
      </c>
      <c r="H18" s="61" t="str">
        <f>+VLOOKUP(Tabla1[[#This Row],[Columna1]],IG!$D$3:$W$1908,5,FALSE)</f>
        <v>Gestión en los niveles meso y micro de la salud pública del Entorno cuidador Laboral “Bienestar en nuestro entorno laboral”</v>
      </c>
      <c r="I18" s="61" t="str">
        <f>+VLOOKUP(Tabla1[[#This Row],[Columna1]],IG!$D$3:$W$1908,6,FALSE)</f>
        <v>Gestión estratégica y táctica del entorno cuidador laboral con reporte mensual</v>
      </c>
      <c r="J18" s="61" t="str">
        <f>+VLOOKUP(Tabla1[[#This Row],[Columna1]],IG!$D$3:$W$1908,7,FALSE)</f>
        <v>Subred</v>
      </c>
      <c r="K18" s="30" t="s">
        <v>30</v>
      </c>
      <c r="L18" s="31" t="s">
        <v>98</v>
      </c>
      <c r="M18" s="62" t="str">
        <f>+Tabla1[[#This Row],[Columna1]]&amp;Tabla1[[#This Row],[LOCALIDAD]]&amp;Tabla1[[#This Row],[MES]]</f>
        <v>34Entorno cuidador Laboral “Bienestar en nuestro entorno laboral”SUBREDB. ENERO 2025</v>
      </c>
      <c r="N18" s="30" t="s">
        <v>521</v>
      </c>
      <c r="O18" s="64">
        <f>+VLOOKUP(Tabla1[[#This Row],[concatenar]],IG!$M$3:$W$1908,2,FALSE)</f>
        <v>31731720</v>
      </c>
      <c r="P18" s="64">
        <f>+VLOOKUP(Tabla1[[#This Row],[concatenar]],IG!$M$3:$W$1908,3,FALSE)</f>
        <v>32756654.556000002</v>
      </c>
      <c r="Q18" s="116">
        <f>+VLOOKUP(Tabla1[[#This Row],[concatenar]],IG!$M$3:$W$1908,8,FALSE)</f>
        <v>0</v>
      </c>
      <c r="R18" s="109">
        <f>+VLOOKUP(Tabla1[[#This Row],[concatenar]],IG!$M$3:$W$1908,9,FALSE)</f>
        <v>1</v>
      </c>
      <c r="S18" s="114">
        <f>+VLOOKUP(Tabla1[[#This Row],[concatenar]],IG!$M$3:$W$1908,10,FALSE)</f>
        <v>0</v>
      </c>
      <c r="T18" s="64">
        <f>+VLOOKUP(Tabla1[[#This Row],[concatenar]],IG!$M$3:$W$1908,11,FALSE)</f>
        <v>32756654.556000002</v>
      </c>
      <c r="U18" s="30" t="s">
        <v>51</v>
      </c>
      <c r="V18" s="32">
        <v>0.05</v>
      </c>
      <c r="W18" s="30">
        <v>0</v>
      </c>
      <c r="X18" s="30">
        <v>1</v>
      </c>
      <c r="Y18" s="65">
        <f>ROUND(Tabla1[[#This Row],[VALOR UNITARIO SEGUIMIENTO FINANCIERO
2024]]*Tabla1[[#This Row],[MET AFECTADA PORLA GLOSA
RECURSOS 2024]]*Tabla1[[#This Row],[Porcentaje de Glosa]],0)</f>
        <v>0</v>
      </c>
      <c r="Z18" s="65">
        <f>ROUND(Tabla1[[#This Row],[VALOR UNITARIO SEGUIMIENTO FINANCIERO
2025]]*Tabla1[[#This Row],[META AFECTADA PORLA GLOSA
RECURSOS 2025]]*Tabla1[[#This Row],[Porcentaje de Glosa]],0)</f>
        <v>1637833</v>
      </c>
      <c r="AA18" s="65">
        <f>ROUND(Tabla1[[#This Row],[VALOR DE LA GLOSA 2024]]+Tabla1[[#This Row],[VALOR DE LA GLOSA 2025]],0)</f>
        <v>1637833</v>
      </c>
      <c r="AB18" s="70" t="s">
        <v>528</v>
      </c>
      <c r="AC18" s="30" t="s">
        <v>1039</v>
      </c>
      <c r="AD18" s="127">
        <v>1637833</v>
      </c>
      <c r="AE18" s="30" t="s">
        <v>1057</v>
      </c>
      <c r="AF18" s="127">
        <f>ROUND(Tabla1[[#This Row],[VALOR TOTAL DE LA GLOSA]]-Tabla1[[#This Row],[Valor soportado por la Subred]],0)</f>
        <v>0</v>
      </c>
      <c r="AG18" s="30"/>
      <c r="AH18" s="30"/>
      <c r="AI18" s="127">
        <f>ROUND(Tabla1[[#This Row],[VALOR GLOSA DEFINITIVA]]-Tabla1[[#This Row],[VALOR LEVANTADO EN LIQUIDACION]],0)</f>
        <v>0</v>
      </c>
    </row>
    <row r="19" spans="2:35" s="33" customFormat="1" ht="87.6" hidden="1" customHeight="1" x14ac:dyDescent="0.25">
      <c r="B19" s="30" t="s">
        <v>26</v>
      </c>
      <c r="C19" s="71">
        <v>65</v>
      </c>
      <c r="D19" s="30" t="s">
        <v>67</v>
      </c>
      <c r="E19" s="62" t="str">
        <f>+Tabla1[[#This Row],[CODIGO ACTIVIDAD EN PPP Y LINEAMIENTO]]&amp;Tabla1[[#This Row],[ENTORNO/COMPONENTE]]</f>
        <v>65Macro, meso y micro gestión de la salud pública</v>
      </c>
      <c r="F19" s="61" t="str">
        <f>+VLOOKUP(Tabla1[[#This Row],[Columna1]],IG!$D$3:$L$1908,3,FALSE)</f>
        <v>ENTORNOS CUIDADORES</v>
      </c>
      <c r="G19" s="61" t="str">
        <f>+VLOOKUP(Tabla1[[#This Row],[Columna1]],IG!$D$3:$W$1908,4,FALSE)</f>
        <v>Macro, meso y micro gestión de la salud pública</v>
      </c>
      <c r="H19" s="61" t="str">
        <f>+VLOOKUP(Tabla1[[#This Row],[Columna1]],IG!$D$3:$W$1908,5,FALSE)</f>
        <v xml:space="preserve">Monitoreo y seguimiento de la Gestión de la Salud Púbica (GSP) y Plan de Salud Pública de Intervenciones Colectivas (PSPIC) implementados </v>
      </c>
      <c r="I19" s="61" t="str">
        <f>+VLOOKUP(Tabla1[[#This Row],[Columna1]],IG!$D$3:$W$1908,6,FALSE)</f>
        <v>Avance del plan de acción.</v>
      </c>
      <c r="J19" s="61" t="str">
        <f>+VLOOKUP(Tabla1[[#This Row],[Columna1]],IG!$D$3:$W$1908,7,FALSE)</f>
        <v>Subred</v>
      </c>
      <c r="K19" s="30" t="s">
        <v>30</v>
      </c>
      <c r="L19" s="31" t="s">
        <v>97</v>
      </c>
      <c r="M19" s="62" t="str">
        <f>+Tabla1[[#This Row],[Columna1]]&amp;Tabla1[[#This Row],[LOCALIDAD]]&amp;Tabla1[[#This Row],[MES]]</f>
        <v>65Macro, meso y micro gestión de la salud públicaSUBREDA. DICIEMBRE 2024</v>
      </c>
      <c r="N19" s="30" t="s">
        <v>522</v>
      </c>
      <c r="O19" s="64">
        <f>+VLOOKUP(Tabla1[[#This Row],[concatenar]],IG!$M$3:$W$1908,2,FALSE)</f>
        <v>28434808</v>
      </c>
      <c r="P19" s="64">
        <f>+VLOOKUP(Tabla1[[#This Row],[concatenar]],IG!$M$3:$W$1908,3,FALSE)</f>
        <v>0</v>
      </c>
      <c r="Q19" s="116">
        <f>+VLOOKUP(Tabla1[[#This Row],[concatenar]],IG!$M$3:$W$1908,8,FALSE)</f>
        <v>1</v>
      </c>
      <c r="R19" s="109">
        <f>+VLOOKUP(Tabla1[[#This Row],[concatenar]],IG!$M$3:$W$1908,9,FALSE)</f>
        <v>0</v>
      </c>
      <c r="S19" s="114">
        <f>+VLOOKUP(Tabla1[[#This Row],[concatenar]],IG!$M$3:$W$1908,10,FALSE)</f>
        <v>28434808</v>
      </c>
      <c r="T19" s="64">
        <f>+VLOOKUP(Tabla1[[#This Row],[concatenar]],IG!$M$3:$W$1908,11,FALSE)</f>
        <v>0</v>
      </c>
      <c r="U19" s="30" t="s">
        <v>58</v>
      </c>
      <c r="V19" s="32">
        <v>0.05</v>
      </c>
      <c r="W19" s="30">
        <v>1</v>
      </c>
      <c r="X19" s="30">
        <v>0</v>
      </c>
      <c r="Y19" s="65">
        <f>ROUND(Tabla1[[#This Row],[VALOR UNITARIO SEGUIMIENTO FINANCIERO
2024]]*Tabla1[[#This Row],[MET AFECTADA PORLA GLOSA
RECURSOS 2024]]*Tabla1[[#This Row],[Porcentaje de Glosa]],0)</f>
        <v>1421740</v>
      </c>
      <c r="Z19" s="65">
        <f>ROUND(Tabla1[[#This Row],[VALOR UNITARIO SEGUIMIENTO FINANCIERO
2025]]*Tabla1[[#This Row],[META AFECTADA PORLA GLOSA
RECURSOS 2025]]*Tabla1[[#This Row],[Porcentaje de Glosa]],0)</f>
        <v>0</v>
      </c>
      <c r="AA19" s="65">
        <f>ROUND(Tabla1[[#This Row],[VALOR DE LA GLOSA 2024]]+Tabla1[[#This Row],[VALOR DE LA GLOSA 2025]],0)</f>
        <v>1421740</v>
      </c>
      <c r="AB19" s="70" t="s">
        <v>529</v>
      </c>
      <c r="AC19" s="30" t="s">
        <v>1040</v>
      </c>
      <c r="AD19" s="127">
        <v>1421740</v>
      </c>
      <c r="AE19" s="30" t="s">
        <v>1090</v>
      </c>
      <c r="AF19" s="127">
        <f>ROUND(Tabla1[[#This Row],[VALOR TOTAL DE LA GLOSA]]-Tabla1[[#This Row],[Valor soportado por la Subred]],0)</f>
        <v>0</v>
      </c>
      <c r="AG19" s="30"/>
      <c r="AH19" s="30"/>
      <c r="AI19" s="127">
        <f>ROUND(Tabla1[[#This Row],[VALOR GLOSA DEFINITIVA]]-Tabla1[[#This Row],[VALOR LEVANTADO EN LIQUIDACION]],0)</f>
        <v>0</v>
      </c>
    </row>
    <row r="20" spans="2:35" s="33" customFormat="1" ht="87.6" hidden="1" customHeight="1" x14ac:dyDescent="0.25">
      <c r="B20" s="30" t="s">
        <v>26</v>
      </c>
      <c r="C20" s="71">
        <v>65</v>
      </c>
      <c r="D20" s="30" t="s">
        <v>67</v>
      </c>
      <c r="E20" s="62" t="str">
        <f>+Tabla1[[#This Row],[CODIGO ACTIVIDAD EN PPP Y LINEAMIENTO]]&amp;Tabla1[[#This Row],[ENTORNO/COMPONENTE]]</f>
        <v>65Macro, meso y micro gestión de la salud pública</v>
      </c>
      <c r="F20" s="61" t="str">
        <f>+VLOOKUP(Tabla1[[#This Row],[Columna1]],IG!$D$3:$L$1908,3,FALSE)</f>
        <v>ENTORNOS CUIDADORES</v>
      </c>
      <c r="G20" s="61" t="str">
        <f>+VLOOKUP(Tabla1[[#This Row],[Columna1]],IG!$D$3:$W$1908,4,FALSE)</f>
        <v>Macro, meso y micro gestión de la salud pública</v>
      </c>
      <c r="H20" s="61" t="str">
        <f>+VLOOKUP(Tabla1[[#This Row],[Columna1]],IG!$D$3:$W$1908,5,FALSE)</f>
        <v xml:space="preserve">Monitoreo y seguimiento de la Gestión de la Salud Púbica (GSP) y Plan de Salud Pública de Intervenciones Colectivas (PSPIC) implementados </v>
      </c>
      <c r="I20" s="61" t="str">
        <f>+VLOOKUP(Tabla1[[#This Row],[Columna1]],IG!$D$3:$W$1908,6,FALSE)</f>
        <v>Avance del plan de acción.</v>
      </c>
      <c r="J20" s="61" t="str">
        <f>+VLOOKUP(Tabla1[[#This Row],[Columna1]],IG!$D$3:$W$1908,7,FALSE)</f>
        <v>Subred</v>
      </c>
      <c r="K20" s="30" t="s">
        <v>30</v>
      </c>
      <c r="L20" s="31" t="s">
        <v>98</v>
      </c>
      <c r="M20" s="62" t="str">
        <f>+Tabla1[[#This Row],[Columna1]]&amp;Tabla1[[#This Row],[LOCALIDAD]]&amp;Tabla1[[#This Row],[MES]]</f>
        <v>65Macro, meso y micro gestión de la salud públicaSUBREDB. ENERO 2025</v>
      </c>
      <c r="N20" s="30" t="s">
        <v>522</v>
      </c>
      <c r="O20" s="64">
        <f>+VLOOKUP(Tabla1[[#This Row],[concatenar]],IG!$M$3:$W$1908,2,FALSE)</f>
        <v>28434808</v>
      </c>
      <c r="P20" s="64">
        <f>+VLOOKUP(Tabla1[[#This Row],[concatenar]],IG!$M$3:$W$1908,3,FALSE)</f>
        <v>29353252.2984</v>
      </c>
      <c r="Q20" s="116">
        <f>+VLOOKUP(Tabla1[[#This Row],[concatenar]],IG!$M$3:$W$1908,8,FALSE)</f>
        <v>0</v>
      </c>
      <c r="R20" s="109">
        <f>+VLOOKUP(Tabla1[[#This Row],[concatenar]],IG!$M$3:$W$1908,9,FALSE)</f>
        <v>1</v>
      </c>
      <c r="S20" s="114">
        <f>+VLOOKUP(Tabla1[[#This Row],[concatenar]],IG!$M$3:$W$1908,10,FALSE)</f>
        <v>0</v>
      </c>
      <c r="T20" s="64">
        <f>+VLOOKUP(Tabla1[[#This Row],[concatenar]],IG!$M$3:$W$1908,11,FALSE)</f>
        <v>29353252.2984</v>
      </c>
      <c r="U20" s="30" t="s">
        <v>58</v>
      </c>
      <c r="V20" s="32">
        <v>0.05</v>
      </c>
      <c r="W20" s="30">
        <v>0</v>
      </c>
      <c r="X20" s="30">
        <v>1</v>
      </c>
      <c r="Y20" s="65">
        <f>ROUND(Tabla1[[#This Row],[VALOR UNITARIO SEGUIMIENTO FINANCIERO
2024]]*Tabla1[[#This Row],[MET AFECTADA PORLA GLOSA
RECURSOS 2024]]*Tabla1[[#This Row],[Porcentaje de Glosa]],0)</f>
        <v>0</v>
      </c>
      <c r="Z20" s="65">
        <f>ROUND(Tabla1[[#This Row],[VALOR UNITARIO SEGUIMIENTO FINANCIERO
2025]]*Tabla1[[#This Row],[META AFECTADA PORLA GLOSA
RECURSOS 2025]]*Tabla1[[#This Row],[Porcentaje de Glosa]],0)</f>
        <v>1467663</v>
      </c>
      <c r="AA20" s="65">
        <f>ROUND(Tabla1[[#This Row],[VALOR DE LA GLOSA 2024]]+Tabla1[[#This Row],[VALOR DE LA GLOSA 2025]],0)</f>
        <v>1467663</v>
      </c>
      <c r="AB20" s="70" t="s">
        <v>530</v>
      </c>
      <c r="AC20" s="30" t="s">
        <v>1040</v>
      </c>
      <c r="AD20" s="127">
        <v>1467663</v>
      </c>
      <c r="AE20" s="30" t="s">
        <v>1090</v>
      </c>
      <c r="AF20" s="127">
        <f>ROUND(Tabla1[[#This Row],[VALOR TOTAL DE LA GLOSA]]-Tabla1[[#This Row],[Valor soportado por la Subred]],0)</f>
        <v>0</v>
      </c>
      <c r="AG20" s="30"/>
      <c r="AH20" s="30"/>
      <c r="AI20" s="127">
        <f>ROUND(Tabla1[[#This Row],[VALOR GLOSA DEFINITIVA]]-Tabla1[[#This Row],[VALOR LEVANTADO EN LIQUIDACION]],0)</f>
        <v>0</v>
      </c>
    </row>
    <row r="21" spans="2:35" s="33" customFormat="1" ht="87.6" hidden="1" customHeight="1" x14ac:dyDescent="0.25">
      <c r="B21" s="30" t="s">
        <v>26</v>
      </c>
      <c r="C21" s="71">
        <v>76</v>
      </c>
      <c r="D21" s="30" t="s">
        <v>67</v>
      </c>
      <c r="E21" s="62" t="str">
        <f>+Tabla1[[#This Row],[CODIGO ACTIVIDAD EN PPP Y LINEAMIENTO]]&amp;Tabla1[[#This Row],[ENTORNO/COMPONENTE]]</f>
        <v>76Macro, meso y micro gestión de la salud pública</v>
      </c>
      <c r="F21" s="61" t="str">
        <f>+VLOOKUP(Tabla1[[#This Row],[Columna1]],IG!$D$3:$L$1908,3,FALSE)</f>
        <v>ENTORNOS CUIDADORES</v>
      </c>
      <c r="G21" s="61" t="str">
        <f>+VLOOKUP(Tabla1[[#This Row],[Columna1]],IG!$D$3:$W$1908,4,FALSE)</f>
        <v>IMPLEMENTACIÓN CONCEPTUAL, METODOLÓGICA Y TÉCNICA</v>
      </c>
      <c r="H21" s="61" t="str">
        <f>+VLOOKUP(Tabla1[[#This Row],[Columna1]],IG!$D$3:$W$1908,5,FALSE)</f>
        <v>Seguimiento supervisión y monitoreo de la modalidad extramural del PAI</v>
      </c>
      <c r="I21" s="61" t="str">
        <f>+VLOOKUP(Tabla1[[#This Row],[Columna1]],IG!$D$3:$W$1908,6,FALSE)</f>
        <v>Avance mensual al plan de acción</v>
      </c>
      <c r="J21" s="61" t="str">
        <f>+VLOOKUP(Tabla1[[#This Row],[Columna1]],IG!$D$3:$W$1908,7,FALSE)</f>
        <v>Subred</v>
      </c>
      <c r="K21" s="30" t="s">
        <v>30</v>
      </c>
      <c r="L21" s="31" t="s">
        <v>97</v>
      </c>
      <c r="M21" s="62" t="str">
        <f>+Tabla1[[#This Row],[Columna1]]&amp;Tabla1[[#This Row],[LOCALIDAD]]&amp;Tabla1[[#This Row],[MES]]</f>
        <v>76Macro, meso y micro gestión de la salud públicaSUBREDA. DICIEMBRE 2024</v>
      </c>
      <c r="N21" s="30" t="s">
        <v>523</v>
      </c>
      <c r="O21" s="64">
        <f>+VLOOKUP(Tabla1[[#This Row],[concatenar]],IG!$M$3:$W$1908,2,FALSE)</f>
        <v>6181480</v>
      </c>
      <c r="P21" s="64">
        <f>+VLOOKUP(Tabla1[[#This Row],[concatenar]],IG!$M$3:$W$1908,3,FALSE)</f>
        <v>0</v>
      </c>
      <c r="Q21" s="116">
        <f>+VLOOKUP(Tabla1[[#This Row],[concatenar]],IG!$M$3:$W$1908,8,FALSE)</f>
        <v>4</v>
      </c>
      <c r="R21" s="109">
        <f>+VLOOKUP(Tabla1[[#This Row],[concatenar]],IG!$M$3:$W$1908,9,FALSE)</f>
        <v>0</v>
      </c>
      <c r="S21" s="114">
        <f>+VLOOKUP(Tabla1[[#This Row],[concatenar]],IG!$M$3:$W$1908,10,FALSE)</f>
        <v>24725920</v>
      </c>
      <c r="T21" s="64">
        <f>+VLOOKUP(Tabla1[[#This Row],[concatenar]],IG!$M$3:$W$1908,11,FALSE)</f>
        <v>0</v>
      </c>
      <c r="U21" s="30" t="s">
        <v>35</v>
      </c>
      <c r="V21" s="32">
        <v>1</v>
      </c>
      <c r="W21" s="30">
        <v>0.4</v>
      </c>
      <c r="X21" s="30"/>
      <c r="Y21" s="65">
        <f>ROUND(Tabla1[[#This Row],[VALOR UNITARIO SEGUIMIENTO FINANCIERO
2024]]*Tabla1[[#This Row],[MET AFECTADA PORLA GLOSA
RECURSOS 2024]]*Tabla1[[#This Row],[Porcentaje de Glosa]],0)</f>
        <v>2472592</v>
      </c>
      <c r="Z21" s="65">
        <f>ROUND(Tabla1[[#This Row],[VALOR UNITARIO SEGUIMIENTO FINANCIERO
2025]]*Tabla1[[#This Row],[META AFECTADA PORLA GLOSA
RECURSOS 2025]]*Tabla1[[#This Row],[Porcentaje de Glosa]],0)</f>
        <v>0</v>
      </c>
      <c r="AA21" s="65">
        <f>ROUND(Tabla1[[#This Row],[VALOR DE LA GLOSA 2024]]+Tabla1[[#This Row],[VALOR DE LA GLOSA 2025]],0)</f>
        <v>2472592</v>
      </c>
      <c r="AB21" s="70" t="s">
        <v>531</v>
      </c>
      <c r="AC21" s="30" t="s">
        <v>1038</v>
      </c>
      <c r="AD21" s="127">
        <v>0</v>
      </c>
      <c r="AE21" s="30" t="s">
        <v>1091</v>
      </c>
      <c r="AF21" s="127">
        <f>ROUND(Tabla1[[#This Row],[VALOR TOTAL DE LA GLOSA]]-Tabla1[[#This Row],[Valor soportado por la Subred]],0)</f>
        <v>2472592</v>
      </c>
      <c r="AG21" s="30"/>
      <c r="AH21" s="30"/>
      <c r="AI21" s="127">
        <f>ROUND(Tabla1[[#This Row],[VALOR GLOSA DEFINITIVA]]-Tabla1[[#This Row],[VALOR LEVANTADO EN LIQUIDACION]],0)</f>
        <v>2472592</v>
      </c>
    </row>
    <row r="22" spans="2:35" s="33" customFormat="1" ht="87.6" hidden="1" customHeight="1" x14ac:dyDescent="0.25">
      <c r="B22" s="30" t="s">
        <v>26</v>
      </c>
      <c r="C22" s="71">
        <v>129</v>
      </c>
      <c r="D22" s="30" t="s">
        <v>69</v>
      </c>
      <c r="E22" s="62" t="str">
        <f>+Tabla1[[#This Row],[CODIGO ACTIVIDAD EN PPP Y LINEAMIENTO]]&amp;Tabla1[[#This Row],[ENTORNO/COMPONENTE]]</f>
        <v>129Vigilancia en salud pública</v>
      </c>
      <c r="F22" s="61" t="str">
        <f>+VLOOKUP(Tabla1[[#This Row],[Columna1]],IG!$D$3:$L$1908,3,FALSE)</f>
        <v>ENTORNOS CUIDADORES</v>
      </c>
      <c r="G22" s="61" t="str">
        <f>+VLOOKUP(Tabla1[[#This Row],[Columna1]],IG!$D$3:$W$1908,4,FALSE)</f>
        <v>Gestión de la información para la vigilancia en salud pública</v>
      </c>
      <c r="H22" s="61" t="str">
        <f>+VLOOKUP(Tabla1[[#This Row],[Columna1]],IG!$D$3:$W$1908,5,FALSE)</f>
        <v xml:space="preserve">Atención de urgencias y emergencias en Salud Pública por parte del equipo de respuesta inmediata - ERI
</v>
      </c>
      <c r="I22" s="61" t="str">
        <f>+VLOOKUP(Tabla1[[#This Row],[Columna1]],IG!$D$3:$W$1908,6,FALSE)</f>
        <v>Urgencia en salud pública atendida.</v>
      </c>
      <c r="J22" s="61" t="str">
        <f>+VLOOKUP(Tabla1[[#This Row],[Columna1]],IG!$D$3:$W$1908,7,FALSE)</f>
        <v>Subred</v>
      </c>
      <c r="K22" s="30" t="s">
        <v>30</v>
      </c>
      <c r="L22" s="31" t="s">
        <v>97</v>
      </c>
      <c r="M22" s="62" t="str">
        <f>+Tabla1[[#This Row],[Columna1]]&amp;Tabla1[[#This Row],[LOCALIDAD]]&amp;Tabla1[[#This Row],[MES]]</f>
        <v>129Vigilancia en salud públicaSUBREDA. DICIEMBRE 2024</v>
      </c>
      <c r="N22" s="30" t="s">
        <v>532</v>
      </c>
      <c r="O22" s="64">
        <f>+VLOOKUP(Tabla1[[#This Row],[concatenar]],IG!$M$3:$W$1908,2,FALSE)</f>
        <v>14011416</v>
      </c>
      <c r="P22" s="64">
        <f>+VLOOKUP(Tabla1[[#This Row],[concatenar]],IG!$M$3:$W$1908,3,FALSE)</f>
        <v>0</v>
      </c>
      <c r="Q22" s="116">
        <f>+VLOOKUP(Tabla1[[#This Row],[concatenar]],IG!$M$3:$W$1908,8,FALSE)</f>
        <v>3</v>
      </c>
      <c r="R22" s="109">
        <f>+VLOOKUP(Tabla1[[#This Row],[concatenar]],IG!$M$3:$W$1908,9,FALSE)</f>
        <v>0</v>
      </c>
      <c r="S22" s="114">
        <f>+VLOOKUP(Tabla1[[#This Row],[concatenar]],IG!$M$3:$W$1908,10,FALSE)</f>
        <v>42034248</v>
      </c>
      <c r="T22" s="64">
        <f>+VLOOKUP(Tabla1[[#This Row],[concatenar]],IG!$M$3:$W$1908,11,FALSE)</f>
        <v>0</v>
      </c>
      <c r="U22" s="30" t="s">
        <v>35</v>
      </c>
      <c r="V22" s="32">
        <v>1</v>
      </c>
      <c r="W22" s="30">
        <v>0.15</v>
      </c>
      <c r="X22" s="30">
        <v>0</v>
      </c>
      <c r="Y22" s="65">
        <f>ROUND(Tabla1[[#This Row],[VALOR UNITARIO SEGUIMIENTO FINANCIERO
2024]]*Tabla1[[#This Row],[MET AFECTADA PORLA GLOSA
RECURSOS 2024]]*Tabla1[[#This Row],[Porcentaje de Glosa]],0)</f>
        <v>2101712</v>
      </c>
      <c r="Z22" s="65">
        <f>ROUND(Tabla1[[#This Row],[VALOR UNITARIO SEGUIMIENTO FINANCIERO
2025]]*Tabla1[[#This Row],[META AFECTADA PORLA GLOSA
RECURSOS 2025]]*Tabla1[[#This Row],[Porcentaje de Glosa]],0)</f>
        <v>0</v>
      </c>
      <c r="AA22" s="65">
        <f>ROUND(Tabla1[[#This Row],[VALOR DE LA GLOSA 2024]]+Tabla1[[#This Row],[VALOR DE LA GLOSA 2025]],0)</f>
        <v>2101712</v>
      </c>
      <c r="AB22" s="70" t="s">
        <v>539</v>
      </c>
      <c r="AC22" s="30" t="s">
        <v>1041</v>
      </c>
      <c r="AD22" s="127">
        <v>0</v>
      </c>
      <c r="AE22" s="30" t="s">
        <v>1102</v>
      </c>
      <c r="AF22" s="127">
        <f>ROUND(Tabla1[[#This Row],[VALOR TOTAL DE LA GLOSA]]-Tabla1[[#This Row],[Valor soportado por la Subred]],0)</f>
        <v>2101712</v>
      </c>
      <c r="AG22" s="30"/>
      <c r="AH22" s="30"/>
      <c r="AI22" s="127">
        <f>ROUND(Tabla1[[#This Row],[VALOR GLOSA DEFINITIVA]]-Tabla1[[#This Row],[VALOR LEVANTADO EN LIQUIDACION]],0)</f>
        <v>2101712</v>
      </c>
    </row>
    <row r="23" spans="2:35" s="33" customFormat="1" ht="87.6" hidden="1" customHeight="1" x14ac:dyDescent="0.25">
      <c r="B23" s="30" t="s">
        <v>26</v>
      </c>
      <c r="C23" s="71">
        <v>140</v>
      </c>
      <c r="D23" s="30" t="s">
        <v>69</v>
      </c>
      <c r="E23" s="62" t="str">
        <f>+Tabla1[[#This Row],[CODIGO ACTIVIDAD EN PPP Y LINEAMIENTO]]&amp;Tabla1[[#This Row],[ENTORNO/COMPONENTE]]</f>
        <v>140Vigilancia en salud pública</v>
      </c>
      <c r="F23" s="61" t="str">
        <f>+VLOOKUP(Tabla1[[#This Row],[Columna1]],IG!$D$3:$L$1908,3,FALSE)</f>
        <v>ENTORNOS CUIDADORES</v>
      </c>
      <c r="G23" s="61" t="str">
        <f>+VLOOKUP(Tabla1[[#This Row],[Columna1]],IG!$D$3:$W$1908,4,FALSE)</f>
        <v>Gestión de la información para la vigilancia en salud pública</v>
      </c>
      <c r="H23" s="61" t="str">
        <f>+VLOOKUP(Tabla1[[#This Row],[Columna1]],IG!$D$3:$W$1908,5,FALSE)</f>
        <v>Gestión de la información  de la Vigilancia Comunitaria - Subred Norte, Centro Oriente, Sur Occidente y Sur</v>
      </c>
      <c r="I23" s="61" t="str">
        <f>+VLOOKUP(Tabla1[[#This Row],[Columna1]],IG!$D$3:$W$1908,6,FALSE)</f>
        <v>Avance mensual del plan de acción</v>
      </c>
      <c r="J23" s="61" t="str">
        <f>+VLOOKUP(Tabla1[[#This Row],[Columna1]],IG!$D$3:$W$1908,7,FALSE)</f>
        <v>Subred</v>
      </c>
      <c r="K23" s="30" t="s">
        <v>30</v>
      </c>
      <c r="L23" s="31" t="s">
        <v>97</v>
      </c>
      <c r="M23" s="62" t="str">
        <f>+Tabla1[[#This Row],[Columna1]]&amp;Tabla1[[#This Row],[LOCALIDAD]]&amp;Tabla1[[#This Row],[MES]]</f>
        <v>140Vigilancia en salud públicaSUBREDA. DICIEMBRE 2024</v>
      </c>
      <c r="N23" s="30" t="s">
        <v>533</v>
      </c>
      <c r="O23" s="64">
        <f>+VLOOKUP(Tabla1[[#This Row],[concatenar]],IG!$M$3:$W$1908,2,FALSE)</f>
        <v>18132464</v>
      </c>
      <c r="P23" s="64">
        <f>+VLOOKUP(Tabla1[[#This Row],[concatenar]],IG!$M$3:$W$1908,3,FALSE)</f>
        <v>0</v>
      </c>
      <c r="Q23" s="116">
        <f>+VLOOKUP(Tabla1[[#This Row],[concatenar]],IG!$M$3:$W$1908,8,FALSE)</f>
        <v>1</v>
      </c>
      <c r="R23" s="109">
        <f>+VLOOKUP(Tabla1[[#This Row],[concatenar]],IG!$M$3:$W$1908,9,FALSE)</f>
        <v>0</v>
      </c>
      <c r="S23" s="114">
        <f>+VLOOKUP(Tabla1[[#This Row],[concatenar]],IG!$M$3:$W$1908,10,FALSE)</f>
        <v>18132464</v>
      </c>
      <c r="T23" s="64">
        <f>+VLOOKUP(Tabla1[[#This Row],[concatenar]],IG!$M$3:$W$1908,11,FALSE)</f>
        <v>0</v>
      </c>
      <c r="U23" s="30" t="s">
        <v>46</v>
      </c>
      <c r="V23" s="32">
        <v>1</v>
      </c>
      <c r="W23" s="30">
        <v>5.5555555555555558E-3</v>
      </c>
      <c r="X23" s="30">
        <v>0</v>
      </c>
      <c r="Y23" s="65">
        <f>ROUND(Tabla1[[#This Row],[VALOR UNITARIO SEGUIMIENTO FINANCIERO
2024]]*Tabla1[[#This Row],[MET AFECTADA PORLA GLOSA
RECURSOS 2024]]*Tabla1[[#This Row],[Porcentaje de Glosa]],0)</f>
        <v>100736</v>
      </c>
      <c r="Z23" s="65">
        <f>ROUND(Tabla1[[#This Row],[VALOR UNITARIO SEGUIMIENTO FINANCIERO
2025]]*Tabla1[[#This Row],[META AFECTADA PORLA GLOSA
RECURSOS 2025]]*Tabla1[[#This Row],[Porcentaje de Glosa]],0)</f>
        <v>0</v>
      </c>
      <c r="AA23" s="65">
        <f>ROUND(Tabla1[[#This Row],[VALOR DE LA GLOSA 2024]]+Tabla1[[#This Row],[VALOR DE LA GLOSA 2025]],0)</f>
        <v>100736</v>
      </c>
      <c r="AB23" s="70" t="s">
        <v>540</v>
      </c>
      <c r="AC23" s="285" t="s">
        <v>1041</v>
      </c>
      <c r="AD23" s="127">
        <v>0</v>
      </c>
      <c r="AE23" s="30" t="s">
        <v>1103</v>
      </c>
      <c r="AF23" s="127">
        <f>ROUND(Tabla1[[#This Row],[VALOR TOTAL DE LA GLOSA]]-Tabla1[[#This Row],[Valor soportado por la Subred]],0)</f>
        <v>100736</v>
      </c>
      <c r="AG23" s="30"/>
      <c r="AH23" s="30"/>
      <c r="AI23" s="127">
        <f>ROUND(Tabla1[[#This Row],[VALOR GLOSA DEFINITIVA]]-Tabla1[[#This Row],[VALOR LEVANTADO EN LIQUIDACION]],0)</f>
        <v>100736</v>
      </c>
    </row>
    <row r="24" spans="2:35" s="33" customFormat="1" ht="87.6" hidden="1" customHeight="1" x14ac:dyDescent="0.25">
      <c r="B24" s="30" t="s">
        <v>26</v>
      </c>
      <c r="C24" s="71">
        <v>152</v>
      </c>
      <c r="D24" s="30" t="s">
        <v>69</v>
      </c>
      <c r="E24" s="62" t="str">
        <f>+Tabla1[[#This Row],[CODIGO ACTIVIDAD EN PPP Y LINEAMIENTO]]&amp;Tabla1[[#This Row],[ENTORNO/COMPONENTE]]</f>
        <v>152Vigilancia en salud pública</v>
      </c>
      <c r="F24" s="61" t="str">
        <f>+VLOOKUP(Tabla1[[#This Row],[Columna1]],IG!$D$3:$L$1908,3,FALSE)</f>
        <v>ENTORNOS CUIDADORES</v>
      </c>
      <c r="G24" s="61" t="str">
        <f>+VLOOKUP(Tabla1[[#This Row],[Columna1]],IG!$D$3:$W$1908,4,FALSE)</f>
        <v>Gestión de la información para la vigilancia en salud pública</v>
      </c>
      <c r="H24" s="61" t="str">
        <f>+VLOOKUP(Tabla1[[#This Row],[Columna1]],IG!$D$3:$W$1908,5,FALSE)</f>
        <v>Gestión en los niveles meso y micro de la salud pública del proceso vigilancia en salud pública</v>
      </c>
      <c r="I24" s="61" t="str">
        <f>+VLOOKUP(Tabla1[[#This Row],[Columna1]],IG!$D$3:$W$1908,6,FALSE)</f>
        <v>Avance mensual del plan de acción</v>
      </c>
      <c r="J24" s="61" t="str">
        <f>+VLOOKUP(Tabla1[[#This Row],[Columna1]],IG!$D$3:$W$1908,7,FALSE)</f>
        <v>Subred</v>
      </c>
      <c r="K24" s="30" t="s">
        <v>30</v>
      </c>
      <c r="L24" s="31" t="s">
        <v>97</v>
      </c>
      <c r="M24" s="62" t="str">
        <f>+Tabla1[[#This Row],[Columna1]]&amp;Tabla1[[#This Row],[LOCALIDAD]]&amp;Tabla1[[#This Row],[MES]]</f>
        <v>152Vigilancia en salud públicaSUBREDA. DICIEMBRE 2024</v>
      </c>
      <c r="N24" s="30" t="s">
        <v>533</v>
      </c>
      <c r="O24" s="64">
        <f>+VLOOKUP(Tabla1[[#This Row],[concatenar]],IG!$M$3:$W$1908,2,FALSE)</f>
        <v>22871752</v>
      </c>
      <c r="P24" s="64">
        <f>+VLOOKUP(Tabla1[[#This Row],[concatenar]],IG!$M$3:$W$1908,3,FALSE)</f>
        <v>0</v>
      </c>
      <c r="Q24" s="116">
        <f>+VLOOKUP(Tabla1[[#This Row],[concatenar]],IG!$M$3:$W$1908,8,FALSE)</f>
        <v>1</v>
      </c>
      <c r="R24" s="109">
        <f>+VLOOKUP(Tabla1[[#This Row],[concatenar]],IG!$M$3:$W$1908,9,FALSE)</f>
        <v>0</v>
      </c>
      <c r="S24" s="114">
        <f>+VLOOKUP(Tabla1[[#This Row],[concatenar]],IG!$M$3:$W$1908,10,FALSE)</f>
        <v>22871752</v>
      </c>
      <c r="T24" s="64">
        <f>+VLOOKUP(Tabla1[[#This Row],[concatenar]],IG!$M$3:$W$1908,11,FALSE)</f>
        <v>0</v>
      </c>
      <c r="U24" s="30" t="s">
        <v>58</v>
      </c>
      <c r="V24" s="32">
        <v>0.05</v>
      </c>
      <c r="W24" s="30">
        <v>1</v>
      </c>
      <c r="X24" s="30">
        <v>0</v>
      </c>
      <c r="Y24" s="65">
        <f>ROUND(Tabla1[[#This Row],[VALOR UNITARIO SEGUIMIENTO FINANCIERO
2024]]*Tabla1[[#This Row],[MET AFECTADA PORLA GLOSA
RECURSOS 2024]]*Tabla1[[#This Row],[Porcentaje de Glosa]],0)</f>
        <v>1143588</v>
      </c>
      <c r="Z24" s="65">
        <f>ROUND(Tabla1[[#This Row],[VALOR UNITARIO SEGUIMIENTO FINANCIERO
2025]]*Tabla1[[#This Row],[META AFECTADA PORLA GLOSA
RECURSOS 2025]]*Tabla1[[#This Row],[Porcentaje de Glosa]],0)</f>
        <v>0</v>
      </c>
      <c r="AA24" s="65">
        <f>ROUND(Tabla1[[#This Row],[VALOR DE LA GLOSA 2024]]+Tabla1[[#This Row],[VALOR DE LA GLOSA 2025]],0)</f>
        <v>1143588</v>
      </c>
      <c r="AB24" s="70" t="s">
        <v>1029</v>
      </c>
      <c r="AC24" s="30" t="s">
        <v>1042</v>
      </c>
      <c r="AD24" s="127">
        <v>1143588</v>
      </c>
      <c r="AE24" s="30" t="s">
        <v>1104</v>
      </c>
      <c r="AF24" s="127">
        <f>ROUND(Tabla1[[#This Row],[VALOR TOTAL DE LA GLOSA]]-Tabla1[[#This Row],[Valor soportado por la Subred]],0)</f>
        <v>0</v>
      </c>
      <c r="AG24" s="30"/>
      <c r="AH24" s="30"/>
      <c r="AI24" s="127">
        <f>ROUND(Tabla1[[#This Row],[VALOR GLOSA DEFINITIVA]]-Tabla1[[#This Row],[VALOR LEVANTADO EN LIQUIDACION]],0)</f>
        <v>0</v>
      </c>
    </row>
    <row r="25" spans="2:35" s="33" customFormat="1" ht="87.6" hidden="1" customHeight="1" x14ac:dyDescent="0.25">
      <c r="B25" s="30" t="s">
        <v>26</v>
      </c>
      <c r="C25" s="71">
        <v>152</v>
      </c>
      <c r="D25" s="30" t="s">
        <v>69</v>
      </c>
      <c r="E25" s="62" t="str">
        <f>+Tabla1[[#This Row],[CODIGO ACTIVIDAD EN PPP Y LINEAMIENTO]]&amp;Tabla1[[#This Row],[ENTORNO/COMPONENTE]]</f>
        <v>152Vigilancia en salud pública</v>
      </c>
      <c r="F25" s="61" t="str">
        <f>+VLOOKUP(Tabla1[[#This Row],[Columna1]],IG!$D$3:$L$1908,3,FALSE)</f>
        <v>ENTORNOS CUIDADORES</v>
      </c>
      <c r="G25" s="61" t="str">
        <f>+VLOOKUP(Tabla1[[#This Row],[Columna1]],IG!$D$3:$W$1908,4,FALSE)</f>
        <v>Gestión de la información para la vigilancia en salud pública</v>
      </c>
      <c r="H25" s="61" t="str">
        <f>+VLOOKUP(Tabla1[[#This Row],[Columna1]],IG!$D$3:$W$1908,5,FALSE)</f>
        <v>Gestión en los niveles meso y micro de la salud pública del proceso vigilancia en salud pública</v>
      </c>
      <c r="I25" s="61" t="str">
        <f>+VLOOKUP(Tabla1[[#This Row],[Columna1]],IG!$D$3:$W$1908,6,FALSE)</f>
        <v>Avance mensual del plan de acción</v>
      </c>
      <c r="J25" s="61" t="str">
        <f>+VLOOKUP(Tabla1[[#This Row],[Columna1]],IG!$D$3:$W$1908,7,FALSE)</f>
        <v>Subred</v>
      </c>
      <c r="K25" s="30" t="s">
        <v>30</v>
      </c>
      <c r="L25" s="31" t="s">
        <v>97</v>
      </c>
      <c r="M25" s="62" t="str">
        <f>+Tabla1[[#This Row],[Columna1]]&amp;Tabla1[[#This Row],[LOCALIDAD]]&amp;Tabla1[[#This Row],[MES]]</f>
        <v>152Vigilancia en salud públicaSUBREDA. DICIEMBRE 2024</v>
      </c>
      <c r="N25" s="30" t="s">
        <v>533</v>
      </c>
      <c r="O25" s="64">
        <f>+VLOOKUP(Tabla1[[#This Row],[concatenar]],IG!$M$3:$W$1908,2,FALSE)</f>
        <v>22871752</v>
      </c>
      <c r="P25" s="64">
        <f>+VLOOKUP(Tabla1[[#This Row],[concatenar]],IG!$M$3:$W$1908,3,FALSE)</f>
        <v>0</v>
      </c>
      <c r="Q25" s="116">
        <f>+VLOOKUP(Tabla1[[#This Row],[concatenar]],IG!$M$3:$W$1908,8,FALSE)</f>
        <v>1</v>
      </c>
      <c r="R25" s="109">
        <f>+VLOOKUP(Tabla1[[#This Row],[concatenar]],IG!$M$3:$W$1908,9,FALSE)</f>
        <v>0</v>
      </c>
      <c r="S25" s="114">
        <f>+VLOOKUP(Tabla1[[#This Row],[concatenar]],IG!$M$3:$W$1908,10,FALSE)</f>
        <v>22871752</v>
      </c>
      <c r="T25" s="64">
        <f>+VLOOKUP(Tabla1[[#This Row],[concatenar]],IG!$M$3:$W$1908,11,FALSE)</f>
        <v>0</v>
      </c>
      <c r="U25" s="30" t="s">
        <v>51</v>
      </c>
      <c r="V25" s="32">
        <v>0.05</v>
      </c>
      <c r="W25" s="30">
        <v>1</v>
      </c>
      <c r="X25" s="30">
        <v>0</v>
      </c>
      <c r="Y25" s="65">
        <f>ROUND(Tabla1[[#This Row],[VALOR UNITARIO SEGUIMIENTO FINANCIERO
2024]]*Tabla1[[#This Row],[MET AFECTADA PORLA GLOSA
RECURSOS 2024]]*Tabla1[[#This Row],[Porcentaje de Glosa]],0)</f>
        <v>1143588</v>
      </c>
      <c r="Z25" s="65">
        <f>ROUND(Tabla1[[#This Row],[VALOR UNITARIO SEGUIMIENTO FINANCIERO
2025]]*Tabla1[[#This Row],[META AFECTADA PORLA GLOSA
RECURSOS 2025]]*Tabla1[[#This Row],[Porcentaje de Glosa]],0)</f>
        <v>0</v>
      </c>
      <c r="AA25" s="65">
        <f>ROUND(Tabla1[[#This Row],[VALOR DE LA GLOSA 2024]]+Tabla1[[#This Row],[VALOR DE LA GLOSA 2025]],0)</f>
        <v>1143588</v>
      </c>
      <c r="AB25" s="70" t="s">
        <v>541</v>
      </c>
      <c r="AC25" s="30" t="s">
        <v>1039</v>
      </c>
      <c r="AD25" s="127">
        <v>1143588</v>
      </c>
      <c r="AE25" s="30" t="s">
        <v>1105</v>
      </c>
      <c r="AF25" s="127">
        <f>ROUND(Tabla1[[#This Row],[VALOR TOTAL DE LA GLOSA]]-Tabla1[[#This Row],[Valor soportado por la Subred]],0)</f>
        <v>0</v>
      </c>
      <c r="AG25" s="30"/>
      <c r="AH25" s="30"/>
      <c r="AI25" s="127">
        <f>ROUND(Tabla1[[#This Row],[VALOR GLOSA DEFINITIVA]]-Tabla1[[#This Row],[VALOR LEVANTADO EN LIQUIDACION]],0)</f>
        <v>0</v>
      </c>
    </row>
    <row r="26" spans="2:35" s="33" customFormat="1" ht="87.6" hidden="1" customHeight="1" x14ac:dyDescent="0.25">
      <c r="B26" s="30" t="s">
        <v>26</v>
      </c>
      <c r="C26" s="71">
        <v>152</v>
      </c>
      <c r="D26" s="30" t="s">
        <v>69</v>
      </c>
      <c r="E26" s="62" t="str">
        <f>+Tabla1[[#This Row],[CODIGO ACTIVIDAD EN PPP Y LINEAMIENTO]]&amp;Tabla1[[#This Row],[ENTORNO/COMPONENTE]]</f>
        <v>152Vigilancia en salud pública</v>
      </c>
      <c r="F26" s="61" t="str">
        <f>+VLOOKUP(Tabla1[[#This Row],[Columna1]],IG!$D$3:$L$1908,3,FALSE)</f>
        <v>ENTORNOS CUIDADORES</v>
      </c>
      <c r="G26" s="61" t="str">
        <f>+VLOOKUP(Tabla1[[#This Row],[Columna1]],IG!$D$3:$W$1908,4,FALSE)</f>
        <v>Gestión de la información para la vigilancia en salud pública</v>
      </c>
      <c r="H26" s="61" t="str">
        <f>+VLOOKUP(Tabla1[[#This Row],[Columna1]],IG!$D$3:$W$1908,5,FALSE)</f>
        <v>Gestión en los niveles meso y micro de la salud pública del proceso vigilancia en salud pública</v>
      </c>
      <c r="I26" s="61" t="str">
        <f>+VLOOKUP(Tabla1[[#This Row],[Columna1]],IG!$D$3:$W$1908,6,FALSE)</f>
        <v>Avance mensual del plan de acción</v>
      </c>
      <c r="J26" s="61" t="str">
        <f>+VLOOKUP(Tabla1[[#This Row],[Columna1]],IG!$D$3:$W$1908,7,FALSE)</f>
        <v>Subred</v>
      </c>
      <c r="K26" s="30" t="s">
        <v>30</v>
      </c>
      <c r="L26" s="31" t="s">
        <v>98</v>
      </c>
      <c r="M26" s="62" t="str">
        <f>+Tabla1[[#This Row],[Columna1]]&amp;Tabla1[[#This Row],[LOCALIDAD]]&amp;Tabla1[[#This Row],[MES]]</f>
        <v>152Vigilancia en salud públicaSUBREDB. ENERO 2025</v>
      </c>
      <c r="N26" s="30" t="s">
        <v>533</v>
      </c>
      <c r="O26" s="64">
        <f>+VLOOKUP(Tabla1[[#This Row],[concatenar]],IG!$M$3:$W$1908,2,FALSE)</f>
        <v>22871752</v>
      </c>
      <c r="P26" s="64">
        <f>+VLOOKUP(Tabla1[[#This Row],[concatenar]],IG!$M$3:$W$1908,3,FALSE)</f>
        <v>23610509.589600001</v>
      </c>
      <c r="Q26" s="116">
        <f>+VLOOKUP(Tabla1[[#This Row],[concatenar]],IG!$M$3:$W$1908,8,FALSE)</f>
        <v>0</v>
      </c>
      <c r="R26" s="109">
        <f>+VLOOKUP(Tabla1[[#This Row],[concatenar]],IG!$M$3:$W$1908,9,FALSE)</f>
        <v>1</v>
      </c>
      <c r="S26" s="114">
        <f>+VLOOKUP(Tabla1[[#This Row],[concatenar]],IG!$M$3:$W$1908,10,FALSE)</f>
        <v>0</v>
      </c>
      <c r="T26" s="64">
        <f>+VLOOKUP(Tabla1[[#This Row],[concatenar]],IG!$M$3:$W$1908,11,FALSE)</f>
        <v>23610509.589600001</v>
      </c>
      <c r="U26" s="30" t="s">
        <v>51</v>
      </c>
      <c r="V26" s="32">
        <v>0.05</v>
      </c>
      <c r="W26" s="30">
        <v>0</v>
      </c>
      <c r="X26" s="30">
        <v>1</v>
      </c>
      <c r="Y26" s="65">
        <f>ROUND(Tabla1[[#This Row],[VALOR UNITARIO SEGUIMIENTO FINANCIERO
2024]]*Tabla1[[#This Row],[MET AFECTADA PORLA GLOSA
RECURSOS 2024]]*Tabla1[[#This Row],[Porcentaje de Glosa]],0)</f>
        <v>0</v>
      </c>
      <c r="Z26" s="65">
        <f>ROUND(Tabla1[[#This Row],[VALOR UNITARIO SEGUIMIENTO FINANCIERO
2025]]*Tabla1[[#This Row],[META AFECTADA PORLA GLOSA
RECURSOS 2025]]*Tabla1[[#This Row],[Porcentaje de Glosa]],0)</f>
        <v>1180525</v>
      </c>
      <c r="AA26" s="65">
        <f>ROUND(Tabla1[[#This Row],[VALOR DE LA GLOSA 2024]]+Tabla1[[#This Row],[VALOR DE LA GLOSA 2025]],0)</f>
        <v>1180525</v>
      </c>
      <c r="AB26" s="70" t="s">
        <v>542</v>
      </c>
      <c r="AC26" s="30" t="s">
        <v>1043</v>
      </c>
      <c r="AD26" s="127">
        <v>1180525</v>
      </c>
      <c r="AE26" s="30" t="s">
        <v>1106</v>
      </c>
      <c r="AF26" s="127">
        <f>ROUND(Tabla1[[#This Row],[VALOR TOTAL DE LA GLOSA]]-Tabla1[[#This Row],[Valor soportado por la Subred]],0)</f>
        <v>0</v>
      </c>
      <c r="AG26" s="30"/>
      <c r="AH26" s="30"/>
      <c r="AI26" s="127">
        <f>ROUND(Tabla1[[#This Row],[VALOR GLOSA DEFINITIVA]]-Tabla1[[#This Row],[VALOR LEVANTADO EN LIQUIDACION]],0)</f>
        <v>0</v>
      </c>
    </row>
    <row r="27" spans="2:35" s="33" customFormat="1" ht="87.6" hidden="1" customHeight="1" x14ac:dyDescent="0.25">
      <c r="B27" s="30" t="s">
        <v>26</v>
      </c>
      <c r="C27" s="71">
        <v>137</v>
      </c>
      <c r="D27" s="30" t="s">
        <v>69</v>
      </c>
      <c r="E27" s="62" t="str">
        <f>+Tabla1[[#This Row],[CODIGO ACTIVIDAD EN PPP Y LINEAMIENTO]]&amp;Tabla1[[#This Row],[ENTORNO/COMPONENTE]]</f>
        <v>137Vigilancia en salud pública</v>
      </c>
      <c r="F27" s="61" t="str">
        <f>+VLOOKUP(Tabla1[[#This Row],[Columna1]],IG!$D$3:$L$1908,3,FALSE)</f>
        <v>ENTORNOS CUIDADORES</v>
      </c>
      <c r="G27" s="61" t="str">
        <f>+VLOOKUP(Tabla1[[#This Row],[Columna1]],IG!$D$3:$W$1908,4,FALSE)</f>
        <v>Gestión de la información para la vigilancia en salud pública</v>
      </c>
      <c r="H27" s="61" t="str">
        <f>+VLOOKUP(Tabla1[[#This Row],[Columna1]],IG!$D$3:$W$1908,5,FALSE)</f>
        <v>Gestión de información del componente SISVAN Centro Oriente y Sur</v>
      </c>
      <c r="I27" s="61" t="str">
        <f>+VLOOKUP(Tabla1[[#This Row],[Columna1]],IG!$D$3:$W$1908,6,FALSE)</f>
        <v>Avance mensual del plan de acción</v>
      </c>
      <c r="J27" s="61" t="str">
        <f>+VLOOKUP(Tabla1[[#This Row],[Columna1]],IG!$D$3:$W$1908,7,FALSE)</f>
        <v>Subred</v>
      </c>
      <c r="K27" s="30" t="s">
        <v>30</v>
      </c>
      <c r="L27" s="31" t="s">
        <v>97</v>
      </c>
      <c r="M27" s="62" t="str">
        <f>+Tabla1[[#This Row],[Columna1]]&amp;Tabla1[[#This Row],[LOCALIDAD]]&amp;Tabla1[[#This Row],[MES]]</f>
        <v>137Vigilancia en salud públicaSUBREDA. DICIEMBRE 2024</v>
      </c>
      <c r="N27" s="30" t="s">
        <v>534</v>
      </c>
      <c r="O27" s="64">
        <f>+VLOOKUP(Tabla1[[#This Row],[concatenar]],IG!$M$3:$W$1908,2,FALSE)</f>
        <v>30083632</v>
      </c>
      <c r="P27" s="64">
        <f>+VLOOKUP(Tabla1[[#This Row],[concatenar]],IG!$M$3:$W$1908,3,FALSE)</f>
        <v>0</v>
      </c>
      <c r="Q27" s="116">
        <f>+VLOOKUP(Tabla1[[#This Row],[concatenar]],IG!$M$3:$W$1908,8,FALSE)</f>
        <v>1</v>
      </c>
      <c r="R27" s="109">
        <f>+VLOOKUP(Tabla1[[#This Row],[concatenar]],IG!$M$3:$W$1908,9,FALSE)</f>
        <v>0</v>
      </c>
      <c r="S27" s="114">
        <f>+VLOOKUP(Tabla1[[#This Row],[concatenar]],IG!$M$3:$W$1908,10,FALSE)</f>
        <v>30083632</v>
      </c>
      <c r="T27" s="64">
        <f>+VLOOKUP(Tabla1[[#This Row],[concatenar]],IG!$M$3:$W$1908,11,FALSE)</f>
        <v>0</v>
      </c>
      <c r="U27" s="30" t="s">
        <v>46</v>
      </c>
      <c r="V27" s="32">
        <v>1</v>
      </c>
      <c r="W27" s="30">
        <v>2.8571428571428574E-2</v>
      </c>
      <c r="X27" s="30">
        <v>0</v>
      </c>
      <c r="Y27" s="65">
        <f>ROUND(Tabla1[[#This Row],[VALOR UNITARIO SEGUIMIENTO FINANCIERO
2024]]*Tabla1[[#This Row],[MET AFECTADA PORLA GLOSA
RECURSOS 2024]]*Tabla1[[#This Row],[Porcentaje de Glosa]],0)</f>
        <v>859532</v>
      </c>
      <c r="Z27" s="65">
        <f>ROUND(Tabla1[[#This Row],[VALOR UNITARIO SEGUIMIENTO FINANCIERO
2025]]*Tabla1[[#This Row],[META AFECTADA PORLA GLOSA
RECURSOS 2025]]*Tabla1[[#This Row],[Porcentaje de Glosa]],0)</f>
        <v>0</v>
      </c>
      <c r="AA27" s="65">
        <f>ROUND(Tabla1[[#This Row],[VALOR DE LA GLOSA 2024]]+Tabla1[[#This Row],[VALOR DE LA GLOSA 2025]],0)</f>
        <v>859532</v>
      </c>
      <c r="AB27" s="70" t="s">
        <v>543</v>
      </c>
      <c r="AC27" s="285" t="s">
        <v>1041</v>
      </c>
      <c r="AD27" s="127">
        <v>0</v>
      </c>
      <c r="AE27" s="30" t="s">
        <v>1107</v>
      </c>
      <c r="AF27" s="127">
        <f>ROUND(Tabla1[[#This Row],[VALOR TOTAL DE LA GLOSA]]-Tabla1[[#This Row],[Valor soportado por la Subred]],0)</f>
        <v>859532</v>
      </c>
      <c r="AG27" s="30"/>
      <c r="AH27" s="30"/>
      <c r="AI27" s="127">
        <f>ROUND(Tabla1[[#This Row],[VALOR GLOSA DEFINITIVA]]-Tabla1[[#This Row],[VALOR LEVANTADO EN LIQUIDACION]],0)</f>
        <v>859532</v>
      </c>
    </row>
    <row r="28" spans="2:35" s="33" customFormat="1" ht="87.6" hidden="1" customHeight="1" x14ac:dyDescent="0.25">
      <c r="B28" s="30" t="s">
        <v>26</v>
      </c>
      <c r="C28" s="71">
        <v>97</v>
      </c>
      <c r="D28" s="30" t="s">
        <v>69</v>
      </c>
      <c r="E28" s="62" t="str">
        <f>+Tabla1[[#This Row],[CODIGO ACTIVIDAD EN PPP Y LINEAMIENTO]]&amp;Tabla1[[#This Row],[ENTORNO/COMPONENTE]]</f>
        <v>97Vigilancia en salud pública</v>
      </c>
      <c r="F28" s="61" t="str">
        <f>+VLOOKUP(Tabla1[[#This Row],[Columna1]],IG!$D$3:$L$1908,3,FALSE)</f>
        <v>ENTORNOS CUIDADORES</v>
      </c>
      <c r="G28" s="61" t="str">
        <f>+VLOOKUP(Tabla1[[#This Row],[Columna1]],IG!$D$3:$W$1908,4,FALSE)</f>
        <v>Gestión de la información para la vigilancia en salud pública</v>
      </c>
      <c r="H28" s="61" t="str">
        <f>+VLOOKUP(Tabla1[[#This Row],[Columna1]],IG!$D$3:$W$1908,5,FALSE)</f>
        <v>Gestión de la información  del  componente SSR Y SMI - Subred Centro oriente y Sur</v>
      </c>
      <c r="I28" s="61" t="str">
        <f>+VLOOKUP(Tabla1[[#This Row],[Columna1]],IG!$D$3:$W$1908,6,FALSE)</f>
        <v>Avance mensual del plan de acción</v>
      </c>
      <c r="J28" s="61" t="str">
        <f>+VLOOKUP(Tabla1[[#This Row],[Columna1]],IG!$D$3:$W$1908,7,FALSE)</f>
        <v>Subred</v>
      </c>
      <c r="K28" s="30" t="s">
        <v>30</v>
      </c>
      <c r="L28" s="31" t="s">
        <v>98</v>
      </c>
      <c r="M28" s="62" t="str">
        <f>+Tabla1[[#This Row],[Columna1]]&amp;Tabla1[[#This Row],[LOCALIDAD]]&amp;Tabla1[[#This Row],[MES]]</f>
        <v>97Vigilancia en salud públicaSUBREDB. ENERO 2025</v>
      </c>
      <c r="N28" s="30" t="s">
        <v>534</v>
      </c>
      <c r="O28" s="64">
        <f>+VLOOKUP(Tabla1[[#This Row],[concatenar]],IG!$M$3:$W$1908,2,FALSE)</f>
        <v>21635272</v>
      </c>
      <c r="P28" s="64">
        <f>+VLOOKUP(Tabla1[[#This Row],[concatenar]],IG!$M$3:$W$1908,3,FALSE)</f>
        <v>22334091.285599999</v>
      </c>
      <c r="Q28" s="116">
        <f>+VLOOKUP(Tabla1[[#This Row],[concatenar]],IG!$M$3:$W$1908,8,FALSE)</f>
        <v>0</v>
      </c>
      <c r="R28" s="109">
        <f>+VLOOKUP(Tabla1[[#This Row],[concatenar]],IG!$M$3:$W$1908,9,FALSE)</f>
        <v>1</v>
      </c>
      <c r="S28" s="114">
        <f>+VLOOKUP(Tabla1[[#This Row],[concatenar]],IG!$M$3:$W$1908,10,FALSE)</f>
        <v>0</v>
      </c>
      <c r="T28" s="64">
        <f>+VLOOKUP(Tabla1[[#This Row],[concatenar]],IG!$M$3:$W$1908,11,FALSE)</f>
        <v>22334091.285599999</v>
      </c>
      <c r="U28" s="30" t="s">
        <v>46</v>
      </c>
      <c r="V28" s="32">
        <v>1</v>
      </c>
      <c r="W28" s="30">
        <v>0</v>
      </c>
      <c r="X28" s="30">
        <v>0.125</v>
      </c>
      <c r="Y28" s="65">
        <f>ROUND(Tabla1[[#This Row],[VALOR UNITARIO SEGUIMIENTO FINANCIERO
2024]]*Tabla1[[#This Row],[MET AFECTADA PORLA GLOSA
RECURSOS 2024]]*Tabla1[[#This Row],[Porcentaje de Glosa]],0)</f>
        <v>0</v>
      </c>
      <c r="Z28" s="65">
        <f>ROUND(Tabla1[[#This Row],[VALOR UNITARIO SEGUIMIENTO FINANCIERO
2025]]*Tabla1[[#This Row],[META AFECTADA PORLA GLOSA
RECURSOS 2025]]*Tabla1[[#This Row],[Porcentaje de Glosa]],0)</f>
        <v>2791761</v>
      </c>
      <c r="AA28" s="65">
        <f>ROUND(Tabla1[[#This Row],[VALOR DE LA GLOSA 2024]]+Tabla1[[#This Row],[VALOR DE LA GLOSA 2025]],0)</f>
        <v>2791761</v>
      </c>
      <c r="AB28" s="70" t="s">
        <v>544</v>
      </c>
      <c r="AC28" s="30" t="s">
        <v>1043</v>
      </c>
      <c r="AD28" s="127">
        <v>0</v>
      </c>
      <c r="AE28" s="30" t="s">
        <v>1108</v>
      </c>
      <c r="AF28" s="127">
        <f>ROUND(Tabla1[[#This Row],[VALOR TOTAL DE LA GLOSA]]-Tabla1[[#This Row],[Valor soportado por la Subred]],0)</f>
        <v>2791761</v>
      </c>
      <c r="AG28" s="30"/>
      <c r="AH28" s="30"/>
      <c r="AI28" s="127">
        <f>ROUND(Tabla1[[#This Row],[VALOR GLOSA DEFINITIVA]]-Tabla1[[#This Row],[VALOR LEVANTADO EN LIQUIDACION]],0)</f>
        <v>2791761</v>
      </c>
    </row>
    <row r="29" spans="2:35" s="33" customFormat="1" ht="87.6" customHeight="1" thickTop="1" x14ac:dyDescent="0.25">
      <c r="B29" s="30" t="s">
        <v>26</v>
      </c>
      <c r="C29" s="71">
        <v>124</v>
      </c>
      <c r="D29" s="30" t="s">
        <v>69</v>
      </c>
      <c r="E29" s="62" t="str">
        <f>+Tabla1[[#This Row],[CODIGO ACTIVIDAD EN PPP Y LINEAMIENTO]]&amp;Tabla1[[#This Row],[ENTORNO/COMPONENTE]]</f>
        <v>124Vigilancia en salud pública</v>
      </c>
      <c r="F29" s="61" t="str">
        <f>+VLOOKUP(Tabla1[[#This Row],[Columna1]],IG!$D$3:$L$1908,3,FALSE)</f>
        <v>ENTORNOS CUIDADORES</v>
      </c>
      <c r="G29" s="61" t="str">
        <f>+VLOOKUP(Tabla1[[#This Row],[Columna1]],IG!$D$3:$W$1908,4,FALSE)</f>
        <v xml:space="preserve">Orientación de la acción para las intervenciones individuales y colectivas en salud pública. </v>
      </c>
      <c r="H29" s="61" t="str">
        <f>+VLOOKUP(Tabla1[[#This Row],[Columna1]],IG!$D$3:$W$1908,5,FALSE)</f>
        <v>Investigaciones epidemiológicas de campo de alto impacto para eventos transmisibles Subred Norte, Centro Oriente y Sur</v>
      </c>
      <c r="I29" s="61" t="str">
        <f>+VLOOKUP(Tabla1[[#This Row],[Columna1]],IG!$D$3:$W$1908,6,FALSE)</f>
        <v>Avance mensual del plan de acción</v>
      </c>
      <c r="J29" s="61" t="str">
        <f>+VLOOKUP(Tabla1[[#This Row],[Columna1]],IG!$D$3:$W$1908,7,FALSE)</f>
        <v>Subred</v>
      </c>
      <c r="K29" s="30" t="s">
        <v>30</v>
      </c>
      <c r="L29" s="31" t="s">
        <v>97</v>
      </c>
      <c r="M29" s="62" t="str">
        <f>+Tabla1[[#This Row],[Columna1]]&amp;Tabla1[[#This Row],[LOCALIDAD]]&amp;Tabla1[[#This Row],[MES]]</f>
        <v>124Vigilancia en salud públicaSUBREDA. DICIEMBRE 2024</v>
      </c>
      <c r="N29" s="30" t="s">
        <v>535</v>
      </c>
      <c r="O29" s="64">
        <f>+VLOOKUP(Tabla1[[#This Row],[concatenar]],IG!$M$3:$W$1908,2,FALSE)</f>
        <v>21016848</v>
      </c>
      <c r="P29" s="64">
        <f>+VLOOKUP(Tabla1[[#This Row],[concatenar]],IG!$M$3:$W$1908,3,FALSE)</f>
        <v>0</v>
      </c>
      <c r="Q29" s="116">
        <f>+VLOOKUP(Tabla1[[#This Row],[concatenar]],IG!$M$3:$W$1908,8,FALSE)</f>
        <v>1</v>
      </c>
      <c r="R29" s="109">
        <f>+VLOOKUP(Tabla1[[#This Row],[concatenar]],IG!$M$3:$W$1908,9,FALSE)</f>
        <v>0</v>
      </c>
      <c r="S29" s="114">
        <f>+VLOOKUP(Tabla1[[#This Row],[concatenar]],IG!$M$3:$W$1908,10,FALSE)</f>
        <v>21016848</v>
      </c>
      <c r="T29" s="64">
        <f>+VLOOKUP(Tabla1[[#This Row],[concatenar]],IG!$M$3:$W$1908,11,FALSE)</f>
        <v>0</v>
      </c>
      <c r="U29" s="30" t="s">
        <v>46</v>
      </c>
      <c r="V29" s="32">
        <v>1</v>
      </c>
      <c r="W29" s="30">
        <v>4.2735042735042696E-3</v>
      </c>
      <c r="X29" s="30">
        <v>0</v>
      </c>
      <c r="Y29" s="65">
        <f>ROUND(Tabla1[[#This Row],[VALOR UNITARIO SEGUIMIENTO FINANCIERO
2024]]*Tabla1[[#This Row],[MET AFECTADA PORLA GLOSA
RECURSOS 2024]]*Tabla1[[#This Row],[Porcentaje de Glosa]],0)</f>
        <v>89816</v>
      </c>
      <c r="Z29" s="65">
        <f>ROUND(Tabla1[[#This Row],[VALOR UNITARIO SEGUIMIENTO FINANCIERO
2025]]*Tabla1[[#This Row],[META AFECTADA PORLA GLOSA
RECURSOS 2025]]*Tabla1[[#This Row],[Porcentaje de Glosa]],0)</f>
        <v>0</v>
      </c>
      <c r="AA29" s="65">
        <f>ROUND(Tabla1[[#This Row],[VALOR DE LA GLOSA 2024]]+Tabla1[[#This Row],[VALOR DE LA GLOSA 2025]],0)</f>
        <v>89816</v>
      </c>
      <c r="AB29" s="70" t="s">
        <v>545</v>
      </c>
      <c r="AC29" s="285" t="s">
        <v>1041</v>
      </c>
      <c r="AD29" s="127">
        <v>0</v>
      </c>
      <c r="AE29" s="30" t="s">
        <v>1109</v>
      </c>
      <c r="AF29" s="127">
        <f>ROUND(Tabla1[[#This Row],[VALOR TOTAL DE LA GLOSA]]-Tabla1[[#This Row],[Valor soportado por la Subred]],0)</f>
        <v>89816</v>
      </c>
      <c r="AG29" s="30"/>
      <c r="AH29" s="30"/>
      <c r="AI29" s="127">
        <f>ROUND(Tabla1[[#This Row],[VALOR GLOSA DEFINITIVA]]-Tabla1[[#This Row],[VALOR LEVANTADO EN LIQUIDACION]],0)</f>
        <v>89816</v>
      </c>
    </row>
    <row r="30" spans="2:35" s="33" customFormat="1" ht="87.6" hidden="1" customHeight="1" x14ac:dyDescent="0.25">
      <c r="B30" s="30" t="s">
        <v>26</v>
      </c>
      <c r="C30" s="71">
        <v>143</v>
      </c>
      <c r="D30" s="30" t="s">
        <v>69</v>
      </c>
      <c r="E30" s="62" t="str">
        <f>+Tabla1[[#This Row],[CODIGO ACTIVIDAD EN PPP Y LINEAMIENTO]]&amp;Tabla1[[#This Row],[ENTORNO/COMPONENTE]]</f>
        <v>143Vigilancia en salud pública</v>
      </c>
      <c r="F30" s="61" t="str">
        <f>+VLOOKUP(Tabla1[[#This Row],[Columna1]],IG!$D$3:$L$1908,3,FALSE)</f>
        <v>ENTORNOS CUIDADORES</v>
      </c>
      <c r="G30" s="61" t="str">
        <f>+VLOOKUP(Tabla1[[#This Row],[Columna1]],IG!$D$3:$W$1908,4,FALSE)</f>
        <v>Gestión de la información para la vigilancia en salud pública</v>
      </c>
      <c r="H30" s="61" t="str">
        <f>+VLOOKUP(Tabla1[[#This Row],[Columna1]],IG!$D$3:$W$1908,5,FALSE)</f>
        <v xml:space="preserve">Gestión  de la información  del Componente de Salud Mental - Subred Centro Oriente y Sur </v>
      </c>
      <c r="I30" s="61" t="str">
        <f>+VLOOKUP(Tabla1[[#This Row],[Columna1]],IG!$D$3:$W$1908,6,FALSE)</f>
        <v>Avance mensual del plan de acción</v>
      </c>
      <c r="J30" s="61" t="str">
        <f>+VLOOKUP(Tabla1[[#This Row],[Columna1]],IG!$D$3:$W$1908,7,FALSE)</f>
        <v>Subred</v>
      </c>
      <c r="K30" s="30" t="s">
        <v>30</v>
      </c>
      <c r="L30" s="31" t="s">
        <v>97</v>
      </c>
      <c r="M30" s="62" t="str">
        <f>+Tabla1[[#This Row],[Columna1]]&amp;Tabla1[[#This Row],[LOCALIDAD]]&amp;Tabla1[[#This Row],[MES]]</f>
        <v>143Vigilancia en salud públicaSUBREDA. DICIEMBRE 2024</v>
      </c>
      <c r="N30" s="30" t="s">
        <v>536</v>
      </c>
      <c r="O30" s="64">
        <f>+VLOOKUP(Tabla1[[#This Row],[concatenar]],IG!$M$3:$W$1908,2,FALSE)</f>
        <v>63669520</v>
      </c>
      <c r="P30" s="64">
        <f>+VLOOKUP(Tabla1[[#This Row],[concatenar]],IG!$M$3:$W$1908,3,FALSE)</f>
        <v>0</v>
      </c>
      <c r="Q30" s="116">
        <f>+VLOOKUP(Tabla1[[#This Row],[concatenar]],IG!$M$3:$W$1908,8,FALSE)</f>
        <v>1</v>
      </c>
      <c r="R30" s="109">
        <f>+VLOOKUP(Tabla1[[#This Row],[concatenar]],IG!$M$3:$W$1908,9,FALSE)</f>
        <v>0</v>
      </c>
      <c r="S30" s="114">
        <f>+VLOOKUP(Tabla1[[#This Row],[concatenar]],IG!$M$3:$W$1908,10,FALSE)</f>
        <v>63669520</v>
      </c>
      <c r="T30" s="64">
        <f>+VLOOKUP(Tabla1[[#This Row],[concatenar]],IG!$M$3:$W$1908,11,FALSE)</f>
        <v>0</v>
      </c>
      <c r="U30" s="30" t="s">
        <v>46</v>
      </c>
      <c r="V30" s="32">
        <v>1</v>
      </c>
      <c r="W30" s="30">
        <v>5.8823529411764698E-2</v>
      </c>
      <c r="X30" s="30">
        <v>0</v>
      </c>
      <c r="Y30" s="65">
        <f>ROUND(Tabla1[[#This Row],[VALOR UNITARIO SEGUIMIENTO FINANCIERO
2024]]*Tabla1[[#This Row],[MET AFECTADA PORLA GLOSA
RECURSOS 2024]]*Tabla1[[#This Row],[Porcentaje de Glosa]],0)</f>
        <v>3745266</v>
      </c>
      <c r="Z30" s="65">
        <f>ROUND(Tabla1[[#This Row],[VALOR UNITARIO SEGUIMIENTO FINANCIERO
2025]]*Tabla1[[#This Row],[META AFECTADA PORLA GLOSA
RECURSOS 2025]]*Tabla1[[#This Row],[Porcentaje de Glosa]],0)</f>
        <v>0</v>
      </c>
      <c r="AA30" s="65">
        <f>ROUND(Tabla1[[#This Row],[VALOR DE LA GLOSA 2024]]+Tabla1[[#This Row],[VALOR DE LA GLOSA 2025]],0)</f>
        <v>3745266</v>
      </c>
      <c r="AB30" s="70" t="s">
        <v>546</v>
      </c>
      <c r="AC30" s="30" t="s">
        <v>1044</v>
      </c>
      <c r="AD30" s="127">
        <v>3745266</v>
      </c>
      <c r="AE30" s="30" t="s">
        <v>1110</v>
      </c>
      <c r="AF30" s="127">
        <f>ROUND(Tabla1[[#This Row],[VALOR TOTAL DE LA GLOSA]]-Tabla1[[#This Row],[Valor soportado por la Subred]],0)</f>
        <v>0</v>
      </c>
      <c r="AG30" s="30"/>
      <c r="AH30" s="30"/>
      <c r="AI30" s="127">
        <f>ROUND(Tabla1[[#This Row],[VALOR GLOSA DEFINITIVA]]-Tabla1[[#This Row],[VALOR LEVANTADO EN LIQUIDACION]],0)</f>
        <v>0</v>
      </c>
    </row>
    <row r="31" spans="2:35" s="33" customFormat="1" ht="87.6" hidden="1" customHeight="1" x14ac:dyDescent="0.25">
      <c r="B31" s="30" t="s">
        <v>26</v>
      </c>
      <c r="C31" s="71">
        <v>143</v>
      </c>
      <c r="D31" s="30" t="s">
        <v>69</v>
      </c>
      <c r="E31" s="62" t="str">
        <f>+Tabla1[[#This Row],[CODIGO ACTIVIDAD EN PPP Y LINEAMIENTO]]&amp;Tabla1[[#This Row],[ENTORNO/COMPONENTE]]</f>
        <v>143Vigilancia en salud pública</v>
      </c>
      <c r="F31" s="61" t="str">
        <f>+VLOOKUP(Tabla1[[#This Row],[Columna1]],IG!$D$3:$L$1908,3,FALSE)</f>
        <v>ENTORNOS CUIDADORES</v>
      </c>
      <c r="G31" s="61" t="str">
        <f>+VLOOKUP(Tabla1[[#This Row],[Columna1]],IG!$D$3:$W$1908,4,FALSE)</f>
        <v>Gestión de la información para la vigilancia en salud pública</v>
      </c>
      <c r="H31" s="61" t="str">
        <f>+VLOOKUP(Tabla1[[#This Row],[Columna1]],IG!$D$3:$W$1908,5,FALSE)</f>
        <v xml:space="preserve">Gestión  de la información  del Componente de Salud Mental - Subred Centro Oriente y Sur </v>
      </c>
      <c r="I31" s="61" t="str">
        <f>+VLOOKUP(Tabla1[[#This Row],[Columna1]],IG!$D$3:$W$1908,6,FALSE)</f>
        <v>Avance mensual del plan de acción</v>
      </c>
      <c r="J31" s="61" t="str">
        <f>+VLOOKUP(Tabla1[[#This Row],[Columna1]],IG!$D$3:$W$1908,7,FALSE)</f>
        <v>Subred</v>
      </c>
      <c r="K31" s="30" t="s">
        <v>30</v>
      </c>
      <c r="L31" s="31" t="s">
        <v>98</v>
      </c>
      <c r="M31" s="62" t="str">
        <f>+Tabla1[[#This Row],[Columna1]]&amp;Tabla1[[#This Row],[LOCALIDAD]]&amp;Tabla1[[#This Row],[MES]]</f>
        <v>143Vigilancia en salud públicaSUBREDB. ENERO 2025</v>
      </c>
      <c r="N31" s="30" t="s">
        <v>536</v>
      </c>
      <c r="O31" s="64">
        <f>+VLOOKUP(Tabla1[[#This Row],[concatenar]],IG!$M$3:$W$1908,2,FALSE)</f>
        <v>63669520</v>
      </c>
      <c r="P31" s="64">
        <f>+VLOOKUP(Tabla1[[#This Row],[concatenar]],IG!$M$3:$W$1908,3,FALSE)</f>
        <v>65726045.495999999</v>
      </c>
      <c r="Q31" s="116">
        <f>+VLOOKUP(Tabla1[[#This Row],[concatenar]],IG!$M$3:$W$1908,8,FALSE)</f>
        <v>0</v>
      </c>
      <c r="R31" s="109">
        <f>+VLOOKUP(Tabla1[[#This Row],[concatenar]],IG!$M$3:$W$1908,9,FALSE)</f>
        <v>1</v>
      </c>
      <c r="S31" s="114">
        <f>+VLOOKUP(Tabla1[[#This Row],[concatenar]],IG!$M$3:$W$1908,10,FALSE)</f>
        <v>0</v>
      </c>
      <c r="T31" s="64">
        <f>+VLOOKUP(Tabla1[[#This Row],[concatenar]],IG!$M$3:$W$1908,11,FALSE)</f>
        <v>65726045.495999999</v>
      </c>
      <c r="U31" s="30" t="s">
        <v>46</v>
      </c>
      <c r="V31" s="32">
        <v>1</v>
      </c>
      <c r="W31" s="30">
        <v>0</v>
      </c>
      <c r="X31" s="30">
        <v>5.8823529411764712E-2</v>
      </c>
      <c r="Y31" s="65">
        <f>ROUND(Tabla1[[#This Row],[VALOR UNITARIO SEGUIMIENTO FINANCIERO
2024]]*Tabla1[[#This Row],[MET AFECTADA PORLA GLOSA
RECURSOS 2024]]*Tabla1[[#This Row],[Porcentaje de Glosa]],0)</f>
        <v>0</v>
      </c>
      <c r="Z31" s="65">
        <f>ROUND(Tabla1[[#This Row],[VALOR UNITARIO SEGUIMIENTO FINANCIERO
2025]]*Tabla1[[#This Row],[META AFECTADA PORLA GLOSA
RECURSOS 2025]]*Tabla1[[#This Row],[Porcentaje de Glosa]],0)</f>
        <v>3866238</v>
      </c>
      <c r="AA31" s="65">
        <f>ROUND(Tabla1[[#This Row],[VALOR DE LA GLOSA 2024]]+Tabla1[[#This Row],[VALOR DE LA GLOSA 2025]],0)</f>
        <v>3866238</v>
      </c>
      <c r="AB31" s="70" t="s">
        <v>547</v>
      </c>
      <c r="AC31" s="30" t="s">
        <v>1045</v>
      </c>
      <c r="AD31" s="127">
        <v>3866238</v>
      </c>
      <c r="AE31" s="30" t="s">
        <v>1111</v>
      </c>
      <c r="AF31" s="127">
        <f>ROUND(Tabla1[[#This Row],[VALOR TOTAL DE LA GLOSA]]-Tabla1[[#This Row],[Valor soportado por la Subred]],0)</f>
        <v>0</v>
      </c>
      <c r="AG31" s="30"/>
      <c r="AH31" s="30"/>
      <c r="AI31" s="127">
        <f>ROUND(Tabla1[[#This Row],[VALOR GLOSA DEFINITIVA]]-Tabla1[[#This Row],[VALOR LEVANTADO EN LIQUIDACION]],0)</f>
        <v>0</v>
      </c>
    </row>
    <row r="32" spans="2:35" s="33" customFormat="1" ht="87.6" hidden="1" customHeight="1" x14ac:dyDescent="0.25">
      <c r="B32" s="30" t="s">
        <v>26</v>
      </c>
      <c r="C32" s="71">
        <v>144</v>
      </c>
      <c r="D32" s="30" t="s">
        <v>69</v>
      </c>
      <c r="E32" s="62" t="str">
        <f>+Tabla1[[#This Row],[CODIGO ACTIVIDAD EN PPP Y LINEAMIENTO]]&amp;Tabla1[[#This Row],[ENTORNO/COMPONENTE]]</f>
        <v>144Vigilancia en salud pública</v>
      </c>
      <c r="F32" s="61" t="str">
        <f>+VLOOKUP(Tabla1[[#This Row],[Columna1]],IG!$D$3:$L$1908,3,FALSE)</f>
        <v>ENTORNOS CUIDADORES</v>
      </c>
      <c r="G32" s="61" t="str">
        <f>+VLOOKUP(Tabla1[[#This Row],[Columna1]],IG!$D$3:$W$1908,4,FALSE)</f>
        <v xml:space="preserve">Orientación de la acción para las intervenciones individuales y colectivas en salud pública. </v>
      </c>
      <c r="H32" s="61" t="str">
        <f>+VLOOKUP(Tabla1[[#This Row],[Columna1]],IG!$D$3:$W$1908,5,FALSE)</f>
        <v>Investigaciones epidemiológicas de eventos prioritarios en salud mental</v>
      </c>
      <c r="I32" s="61" t="str">
        <f>+VLOOKUP(Tabla1[[#This Row],[Columna1]],IG!$D$3:$W$1908,6,FALSE)</f>
        <v xml:space="preserve">Investigaciones Epidemiológicas de campo realizadas </v>
      </c>
      <c r="J32" s="61" t="str">
        <f>+VLOOKUP(Tabla1[[#This Row],[Columna1]],IG!$D$3:$W$1908,7,FALSE)</f>
        <v>Subred</v>
      </c>
      <c r="K32" s="30" t="s">
        <v>30</v>
      </c>
      <c r="L32" s="31" t="s">
        <v>97</v>
      </c>
      <c r="M32" s="62" t="str">
        <f>+Tabla1[[#This Row],[Columna1]]&amp;Tabla1[[#This Row],[LOCALIDAD]]&amp;Tabla1[[#This Row],[MES]]</f>
        <v>144Vigilancia en salud públicaSUBREDA. DICIEMBRE 2024</v>
      </c>
      <c r="N32" s="30" t="s">
        <v>537</v>
      </c>
      <c r="O32" s="64">
        <f>+VLOOKUP(Tabla1[[#This Row],[concatenar]],IG!$M$3:$W$1908,2,FALSE)</f>
        <v>201570</v>
      </c>
      <c r="P32" s="64">
        <f>+VLOOKUP(Tabla1[[#This Row],[concatenar]],IG!$M$3:$W$1908,3,FALSE)</f>
        <v>0</v>
      </c>
      <c r="Q32" s="116">
        <f>+VLOOKUP(Tabla1[[#This Row],[concatenar]],IG!$M$3:$W$1908,8,FALSE)</f>
        <v>522</v>
      </c>
      <c r="R32" s="109">
        <f>+VLOOKUP(Tabla1[[#This Row],[concatenar]],IG!$M$3:$W$1908,9,FALSE)</f>
        <v>0</v>
      </c>
      <c r="S32" s="114">
        <f>+VLOOKUP(Tabla1[[#This Row],[concatenar]],IG!$M$3:$W$1908,10,FALSE)</f>
        <v>105219540</v>
      </c>
      <c r="T32" s="64">
        <f>+VLOOKUP(Tabla1[[#This Row],[concatenar]],IG!$M$3:$W$1908,11,FALSE)</f>
        <v>0</v>
      </c>
      <c r="U32" s="30" t="s">
        <v>35</v>
      </c>
      <c r="V32" s="32">
        <v>1</v>
      </c>
      <c r="W32" s="30">
        <v>12</v>
      </c>
      <c r="X32" s="30">
        <v>0</v>
      </c>
      <c r="Y32" s="65">
        <f>ROUND(Tabla1[[#This Row],[VALOR UNITARIO SEGUIMIENTO FINANCIERO
2024]]*Tabla1[[#This Row],[MET AFECTADA PORLA GLOSA
RECURSOS 2024]]*Tabla1[[#This Row],[Porcentaje de Glosa]],0)</f>
        <v>2418840</v>
      </c>
      <c r="Z32" s="65">
        <f>ROUND(Tabla1[[#This Row],[VALOR UNITARIO SEGUIMIENTO FINANCIERO
2025]]*Tabla1[[#This Row],[META AFECTADA PORLA GLOSA
RECURSOS 2025]]*Tabla1[[#This Row],[Porcentaje de Glosa]],0)</f>
        <v>0</v>
      </c>
      <c r="AA32" s="65">
        <f>ROUND(Tabla1[[#This Row],[VALOR DE LA GLOSA 2024]]+Tabla1[[#This Row],[VALOR DE LA GLOSA 2025]],0)</f>
        <v>2418840</v>
      </c>
      <c r="AB32" s="70" t="s">
        <v>548</v>
      </c>
      <c r="AC32" s="30" t="s">
        <v>1046</v>
      </c>
      <c r="AD32" s="127">
        <v>806280</v>
      </c>
      <c r="AE32" s="30" t="s">
        <v>1112</v>
      </c>
      <c r="AF32" s="127">
        <f>ROUND(Tabla1[[#This Row],[VALOR TOTAL DE LA GLOSA]]-Tabla1[[#This Row],[Valor soportado por la Subred]],0)</f>
        <v>1612560</v>
      </c>
      <c r="AG32" s="30"/>
      <c r="AH32" s="30"/>
      <c r="AI32" s="127">
        <f>ROUND(Tabla1[[#This Row],[VALOR GLOSA DEFINITIVA]]-Tabla1[[#This Row],[VALOR LEVANTADO EN LIQUIDACION]],0)</f>
        <v>1612560</v>
      </c>
    </row>
    <row r="33" spans="2:35" s="33" customFormat="1" ht="87.6" hidden="1" customHeight="1" x14ac:dyDescent="0.25">
      <c r="B33" s="30" t="s">
        <v>26</v>
      </c>
      <c r="C33" s="71">
        <v>144</v>
      </c>
      <c r="D33" s="30" t="s">
        <v>69</v>
      </c>
      <c r="E33" s="62" t="str">
        <f>+Tabla1[[#This Row],[CODIGO ACTIVIDAD EN PPP Y LINEAMIENTO]]&amp;Tabla1[[#This Row],[ENTORNO/COMPONENTE]]</f>
        <v>144Vigilancia en salud pública</v>
      </c>
      <c r="F33" s="61" t="str">
        <f>+VLOOKUP(Tabla1[[#This Row],[Columna1]],IG!$D$3:$L$1908,3,FALSE)</f>
        <v>ENTORNOS CUIDADORES</v>
      </c>
      <c r="G33" s="61" t="str">
        <f>+VLOOKUP(Tabla1[[#This Row],[Columna1]],IG!$D$3:$W$1908,4,FALSE)</f>
        <v xml:space="preserve">Orientación de la acción para las intervenciones individuales y colectivas en salud pública. </v>
      </c>
      <c r="H33" s="61" t="str">
        <f>+VLOOKUP(Tabla1[[#This Row],[Columna1]],IG!$D$3:$W$1908,5,FALSE)</f>
        <v>Investigaciones epidemiológicas de eventos prioritarios en salud mental</v>
      </c>
      <c r="I33" s="61" t="str">
        <f>+VLOOKUP(Tabla1[[#This Row],[Columna1]],IG!$D$3:$W$1908,6,FALSE)</f>
        <v xml:space="preserve">Investigaciones Epidemiológicas de campo realizadas </v>
      </c>
      <c r="J33" s="61" t="str">
        <f>+VLOOKUP(Tabla1[[#This Row],[Columna1]],IG!$D$3:$W$1908,7,FALSE)</f>
        <v>Subred</v>
      </c>
      <c r="K33" s="30" t="s">
        <v>30</v>
      </c>
      <c r="L33" s="31" t="s">
        <v>98</v>
      </c>
      <c r="M33" s="62" t="str">
        <f>+Tabla1[[#This Row],[Columna1]]&amp;Tabla1[[#This Row],[LOCALIDAD]]&amp;Tabla1[[#This Row],[MES]]</f>
        <v>144Vigilancia en salud públicaSUBREDB. ENERO 2025</v>
      </c>
      <c r="N33" s="30" t="s">
        <v>537</v>
      </c>
      <c r="O33" s="64">
        <f>+VLOOKUP(Tabla1[[#This Row],[concatenar]],IG!$M$3:$W$1908,2,FALSE)</f>
        <v>201570</v>
      </c>
      <c r="P33" s="64">
        <f>+VLOOKUP(Tabla1[[#This Row],[concatenar]],IG!$M$3:$W$1908,3,FALSE)</f>
        <v>208080.71100000001</v>
      </c>
      <c r="Q33" s="116">
        <f>+VLOOKUP(Tabla1[[#This Row],[concatenar]],IG!$M$3:$W$1908,8,FALSE)</f>
        <v>522</v>
      </c>
      <c r="R33" s="109">
        <f>+VLOOKUP(Tabla1[[#This Row],[concatenar]],IG!$M$3:$W$1908,9,FALSE)</f>
        <v>0</v>
      </c>
      <c r="S33" s="114">
        <f>+VLOOKUP(Tabla1[[#This Row],[concatenar]],IG!$M$3:$W$1908,10,FALSE)</f>
        <v>105219540</v>
      </c>
      <c r="T33" s="64">
        <f>+VLOOKUP(Tabla1[[#This Row],[concatenar]],IG!$M$3:$W$1908,11,FALSE)</f>
        <v>0</v>
      </c>
      <c r="U33" s="30" t="s">
        <v>35</v>
      </c>
      <c r="V33" s="32">
        <v>1</v>
      </c>
      <c r="W33" s="30">
        <v>10</v>
      </c>
      <c r="X33" s="30">
        <v>0</v>
      </c>
      <c r="Y33" s="65">
        <f>ROUND(Tabla1[[#This Row],[VALOR UNITARIO SEGUIMIENTO FINANCIERO
2024]]*Tabla1[[#This Row],[MET AFECTADA PORLA GLOSA
RECURSOS 2024]]*Tabla1[[#This Row],[Porcentaje de Glosa]],0)</f>
        <v>2015700</v>
      </c>
      <c r="Z33" s="65">
        <f>ROUND(Tabla1[[#This Row],[VALOR UNITARIO SEGUIMIENTO FINANCIERO
2025]]*Tabla1[[#This Row],[META AFECTADA PORLA GLOSA
RECURSOS 2025]]*Tabla1[[#This Row],[Porcentaje de Glosa]],0)</f>
        <v>0</v>
      </c>
      <c r="AA33" s="65">
        <f>ROUND(Tabla1[[#This Row],[VALOR DE LA GLOSA 2024]]+Tabla1[[#This Row],[VALOR DE LA GLOSA 2025]],0)</f>
        <v>2015700</v>
      </c>
      <c r="AB33" s="70" t="s">
        <v>549</v>
      </c>
      <c r="AC33" s="30" t="s">
        <v>1046</v>
      </c>
      <c r="AD33" s="127">
        <v>806280</v>
      </c>
      <c r="AE33" s="30" t="s">
        <v>1113</v>
      </c>
      <c r="AF33" s="127">
        <f>ROUND(Tabla1[[#This Row],[VALOR TOTAL DE LA GLOSA]]-Tabla1[[#This Row],[Valor soportado por la Subred]],0)</f>
        <v>1209420</v>
      </c>
      <c r="AG33" s="30"/>
      <c r="AH33" s="30"/>
      <c r="AI33" s="127">
        <f>ROUND(Tabla1[[#This Row],[VALOR GLOSA DEFINITIVA]]-Tabla1[[#This Row],[VALOR LEVANTADO EN LIQUIDACION]],0)</f>
        <v>1209420</v>
      </c>
    </row>
    <row r="34" spans="2:35" s="33" customFormat="1" ht="87.6" customHeight="1" x14ac:dyDescent="0.25">
      <c r="B34" s="30" t="s">
        <v>26</v>
      </c>
      <c r="C34" s="71">
        <v>105</v>
      </c>
      <c r="D34" s="30" t="s">
        <v>69</v>
      </c>
      <c r="E34" s="62" t="str">
        <f>+Tabla1[[#This Row],[CODIGO ACTIVIDAD EN PPP Y LINEAMIENTO]]&amp;Tabla1[[#This Row],[ENTORNO/COMPONENTE]]</f>
        <v>105Vigilancia en salud pública</v>
      </c>
      <c r="F34" s="61" t="str">
        <f>+VLOOKUP(Tabla1[[#This Row],[Columna1]],IG!$D$3:$L$1908,3,FALSE)</f>
        <v>ENTORNOS CUIDADORES</v>
      </c>
      <c r="G34" s="61" t="str">
        <f>+VLOOKUP(Tabla1[[#This Row],[Columna1]],IG!$D$3:$W$1908,4,FALSE)</f>
        <v>Gestión de la información para la vigilancia en salud pública</v>
      </c>
      <c r="H34" s="61" t="str">
        <f>+VLOOKUP(Tabla1[[#This Row],[Columna1]],IG!$D$3:$W$1908,5,FALSE)</f>
        <v xml:space="preserve"> Asistencia técnica a UPGD conforman la red de operadores de la Vigilancia en Salud Pública, con abordaje de hasta 4 subsistemas 
 </v>
      </c>
      <c r="I34" s="61" t="str">
        <f>+VLOOKUP(Tabla1[[#This Row],[Columna1]],IG!$D$3:$W$1908,6,FALSE)</f>
        <v xml:space="preserve">100% UPGD activa con asistencia técnica  </v>
      </c>
      <c r="J34" s="61" t="str">
        <f>+VLOOKUP(Tabla1[[#This Row],[Columna1]],IG!$D$3:$W$1908,7,FALSE)</f>
        <v>Local</v>
      </c>
      <c r="K34" s="30" t="s">
        <v>30</v>
      </c>
      <c r="L34" s="31" t="s">
        <v>97</v>
      </c>
      <c r="M34" s="62" t="str">
        <f>+Tabla1[[#This Row],[Columna1]]&amp;Tabla1[[#This Row],[LOCALIDAD]]&amp;Tabla1[[#This Row],[MES]]</f>
        <v>105Vigilancia en salud públicaSUBREDA. DICIEMBRE 2024</v>
      </c>
      <c r="N34" s="30" t="s">
        <v>538</v>
      </c>
      <c r="O34" s="64">
        <f>+VLOOKUP(Tabla1[[#This Row],[concatenar]],IG!$M$3:$W$1908,2,FALSE)</f>
        <v>228444</v>
      </c>
      <c r="P34" s="64">
        <f>+VLOOKUP(Tabla1[[#This Row],[concatenar]],IG!$M$3:$W$1908,3,FALSE)</f>
        <v>0</v>
      </c>
      <c r="Q34" s="116">
        <f>+VLOOKUP(Tabla1[[#This Row],[concatenar]],IG!$M$3:$W$1908,8,FALSE)</f>
        <v>16</v>
      </c>
      <c r="R34" s="109">
        <f>+VLOOKUP(Tabla1[[#This Row],[concatenar]],IG!$M$3:$W$1908,9,FALSE)</f>
        <v>0</v>
      </c>
      <c r="S34" s="114">
        <f>+VLOOKUP(Tabla1[[#This Row],[concatenar]],IG!$M$3:$W$1908,10,FALSE)</f>
        <v>3655104</v>
      </c>
      <c r="T34" s="64">
        <f>+VLOOKUP(Tabla1[[#This Row],[concatenar]],IG!$M$3:$W$1908,11,FALSE)</f>
        <v>0</v>
      </c>
      <c r="U34" s="30" t="s">
        <v>42</v>
      </c>
      <c r="V34" s="32">
        <v>1</v>
      </c>
      <c r="W34" s="30">
        <v>1</v>
      </c>
      <c r="X34" s="30">
        <v>0</v>
      </c>
      <c r="Y34" s="65">
        <f>ROUND(Tabla1[[#This Row],[VALOR UNITARIO SEGUIMIENTO FINANCIERO
2024]]*Tabla1[[#This Row],[MET AFECTADA PORLA GLOSA
RECURSOS 2024]]*Tabla1[[#This Row],[Porcentaje de Glosa]],0)</f>
        <v>228444</v>
      </c>
      <c r="Z34" s="65">
        <f>ROUND(Tabla1[[#This Row],[VALOR UNITARIO SEGUIMIENTO FINANCIERO
2025]]*Tabla1[[#This Row],[META AFECTADA PORLA GLOSA
RECURSOS 2025]]*Tabla1[[#This Row],[Porcentaje de Glosa]],0)</f>
        <v>0</v>
      </c>
      <c r="AA34" s="65">
        <f>ROUND(Tabla1[[#This Row],[VALOR DE LA GLOSA 2024]]+Tabla1[[#This Row],[VALOR DE LA GLOSA 2025]],0)</f>
        <v>228444</v>
      </c>
      <c r="AB34" s="70" t="s">
        <v>550</v>
      </c>
      <c r="AC34" s="30" t="s">
        <v>1047</v>
      </c>
      <c r="AD34" s="127">
        <v>0</v>
      </c>
      <c r="AE34" s="30" t="s">
        <v>1114</v>
      </c>
      <c r="AF34" s="127">
        <f>ROUND(Tabla1[[#This Row],[VALOR TOTAL DE LA GLOSA]]-Tabla1[[#This Row],[Valor soportado por la Subred]],0)</f>
        <v>228444</v>
      </c>
      <c r="AG34" s="30"/>
      <c r="AH34" s="30"/>
      <c r="AI34" s="127">
        <f>ROUND(Tabla1[[#This Row],[VALOR GLOSA DEFINITIVA]]-Tabla1[[#This Row],[VALOR LEVANTADO EN LIQUIDACION]],0)</f>
        <v>228444</v>
      </c>
    </row>
    <row r="35" spans="2:35" s="33" customFormat="1" ht="87.6" customHeight="1" x14ac:dyDescent="0.25">
      <c r="B35" s="30" t="s">
        <v>26</v>
      </c>
      <c r="C35" s="71">
        <v>107</v>
      </c>
      <c r="D35" s="30" t="s">
        <v>69</v>
      </c>
      <c r="E35" s="62" t="str">
        <f>+Tabla1[[#This Row],[CODIGO ACTIVIDAD EN PPP Y LINEAMIENTO]]&amp;Tabla1[[#This Row],[ENTORNO/COMPONENTE]]</f>
        <v>107Vigilancia en salud pública</v>
      </c>
      <c r="F35" s="61" t="str">
        <f>+VLOOKUP(Tabla1[[#This Row],[Columna1]],IG!$D$3:$L$1908,3,FALSE)</f>
        <v>ENTORNOS CUIDADORES</v>
      </c>
      <c r="G35" s="61" t="str">
        <f>+VLOOKUP(Tabla1[[#This Row],[Columna1]],IG!$D$3:$W$1908,4,FALSE)</f>
        <v>Gestión de la información para la vigilancia en salud pública</v>
      </c>
      <c r="H35" s="61" t="str">
        <f>+VLOOKUP(Tabla1[[#This Row],[Columna1]],IG!$D$3:$W$1908,5,FALSE)</f>
        <v xml:space="preserve">Asistencia técnica las Unidades Informadoras-UI,que conforman la red de operadores de la Vigilancia en Salud Pública </v>
      </c>
      <c r="I35" s="61" t="str">
        <f>+VLOOKUP(Tabla1[[#This Row],[Columna1]],IG!$D$3:$W$1908,6,FALSE)</f>
        <v xml:space="preserve"> UI activa con asistencia técnica   </v>
      </c>
      <c r="J35" s="61" t="str">
        <f>+VLOOKUP(Tabla1[[#This Row],[Columna1]],IG!$D$3:$W$1908,7,FALSE)</f>
        <v>Subred</v>
      </c>
      <c r="K35" s="30" t="s">
        <v>30</v>
      </c>
      <c r="L35" s="31" t="s">
        <v>97</v>
      </c>
      <c r="M35" s="62" t="str">
        <f>+Tabla1[[#This Row],[Columna1]]&amp;Tabla1[[#This Row],[LOCALIDAD]]&amp;Tabla1[[#This Row],[MES]]</f>
        <v>107Vigilancia en salud públicaSUBREDA. DICIEMBRE 2024</v>
      </c>
      <c r="N35" s="30" t="s">
        <v>538</v>
      </c>
      <c r="O35" s="64">
        <f>+VLOOKUP(Tabla1[[#This Row],[concatenar]],IG!$M$3:$W$1908,2,FALSE)</f>
        <v>116464</v>
      </c>
      <c r="P35" s="64">
        <f>+VLOOKUP(Tabla1[[#This Row],[concatenar]],IG!$M$3:$W$1908,3,FALSE)</f>
        <v>0</v>
      </c>
      <c r="Q35" s="116">
        <f>+VLOOKUP(Tabla1[[#This Row],[concatenar]],IG!$M$3:$W$1908,8,FALSE)</f>
        <v>33</v>
      </c>
      <c r="R35" s="109">
        <f>+VLOOKUP(Tabla1[[#This Row],[concatenar]],IG!$M$3:$W$1908,9,FALSE)</f>
        <v>0</v>
      </c>
      <c r="S35" s="114">
        <f>+VLOOKUP(Tabla1[[#This Row],[concatenar]],IG!$M$3:$W$1908,10,FALSE)</f>
        <v>3843312</v>
      </c>
      <c r="T35" s="64">
        <f>+VLOOKUP(Tabla1[[#This Row],[concatenar]],IG!$M$3:$W$1908,11,FALSE)</f>
        <v>0</v>
      </c>
      <c r="U35" s="30" t="s">
        <v>35</v>
      </c>
      <c r="V35" s="32">
        <v>1</v>
      </c>
      <c r="W35" s="30">
        <v>2</v>
      </c>
      <c r="X35" s="30">
        <v>0</v>
      </c>
      <c r="Y35" s="65">
        <f>ROUND(Tabla1[[#This Row],[VALOR UNITARIO SEGUIMIENTO FINANCIERO
2024]]*Tabla1[[#This Row],[MET AFECTADA PORLA GLOSA
RECURSOS 2024]]*Tabla1[[#This Row],[Porcentaje de Glosa]],0)</f>
        <v>232928</v>
      </c>
      <c r="Z35" s="65">
        <f>ROUND(Tabla1[[#This Row],[VALOR UNITARIO SEGUIMIENTO FINANCIERO
2025]]*Tabla1[[#This Row],[META AFECTADA PORLA GLOSA
RECURSOS 2025]]*Tabla1[[#This Row],[Porcentaje de Glosa]],0)</f>
        <v>0</v>
      </c>
      <c r="AA35" s="65">
        <f>ROUND(Tabla1[[#This Row],[VALOR DE LA GLOSA 2024]]+Tabla1[[#This Row],[VALOR DE LA GLOSA 2025]],0)</f>
        <v>232928</v>
      </c>
      <c r="AB35" s="70" t="s">
        <v>551</v>
      </c>
      <c r="AC35" s="30" t="s">
        <v>1041</v>
      </c>
      <c r="AD35" s="127">
        <v>0</v>
      </c>
      <c r="AE35" s="30" t="s">
        <v>1115</v>
      </c>
      <c r="AF35" s="127">
        <f>ROUND(Tabla1[[#This Row],[VALOR TOTAL DE LA GLOSA]]-Tabla1[[#This Row],[Valor soportado por la Subred]],0)</f>
        <v>232928</v>
      </c>
      <c r="AG35" s="30"/>
      <c r="AH35" s="30"/>
      <c r="AI35" s="127">
        <f>ROUND(Tabla1[[#This Row],[VALOR GLOSA DEFINITIVA]]-Tabla1[[#This Row],[VALOR LEVANTADO EN LIQUIDACION]],0)</f>
        <v>232928</v>
      </c>
    </row>
    <row r="36" spans="2:35" s="33" customFormat="1" ht="87.6" customHeight="1" x14ac:dyDescent="0.25">
      <c r="B36" s="30" t="s">
        <v>26</v>
      </c>
      <c r="C36" s="71">
        <v>155</v>
      </c>
      <c r="D36" s="30" t="s">
        <v>69</v>
      </c>
      <c r="E36" s="62" t="str">
        <f>+Tabla1[[#This Row],[CODIGO ACTIVIDAD EN PPP Y LINEAMIENTO]]&amp;Tabla1[[#This Row],[ENTORNO/COMPONENTE]]</f>
        <v>155Vigilancia en salud pública</v>
      </c>
      <c r="F36" s="61" t="str">
        <f>+VLOOKUP(Tabla1[[#This Row],[Columna1]],IG!$D$3:$L$1908,3,FALSE)</f>
        <v>ENTORNOS CUIDADORES</v>
      </c>
      <c r="G36" s="61" t="str">
        <f>+VLOOKUP(Tabla1[[#This Row],[Columna1]],IG!$D$3:$W$1908,4,FALSE)</f>
        <v>Gestión de la información para la vigilancia en salud pública</v>
      </c>
      <c r="H36" s="61" t="str">
        <f>+VLOOKUP(Tabla1[[#This Row],[Columna1]],IG!$D$3:$W$1908,5,FALSE)</f>
        <v>Gestión administrativa y de seguimiento del componente  de la vigilancia en salud publica_Fortalecimiento AT Públicas a Subredes</v>
      </c>
      <c r="I36" s="61" t="str">
        <f>+VLOOKUP(Tabla1[[#This Row],[Columna1]],IG!$D$3:$W$1908,6,FALSE)</f>
        <v>Avance mensual del plan de acción</v>
      </c>
      <c r="J36" s="61" t="str">
        <f>+VLOOKUP(Tabla1[[#This Row],[Columna1]],IG!$D$3:$W$1908,7,FALSE)</f>
        <v>Distrital</v>
      </c>
      <c r="K36" s="30" t="s">
        <v>31</v>
      </c>
      <c r="L36" s="31" t="s">
        <v>97</v>
      </c>
      <c r="M36" s="62" t="str">
        <f>+Tabla1[[#This Row],[Columna1]]&amp;Tabla1[[#This Row],[LOCALIDAD]]&amp;Tabla1[[#This Row],[MES]]</f>
        <v>155Vigilancia en salud públicaDISTRITOA. DICIEMBRE 2024</v>
      </c>
      <c r="N36" s="30" t="s">
        <v>538</v>
      </c>
      <c r="O36" s="64">
        <f>+VLOOKUP(Tabla1[[#This Row],[concatenar]],IG!$M$3:$W$1908,2,FALSE)</f>
        <v>74177392</v>
      </c>
      <c r="P36" s="64">
        <f>+VLOOKUP(Tabla1[[#This Row],[concatenar]],IG!$M$3:$W$1908,3,FALSE)</f>
        <v>0</v>
      </c>
      <c r="Q36" s="116">
        <f>+VLOOKUP(Tabla1[[#This Row],[concatenar]],IG!$M$3:$W$1908,8,FALSE)</f>
        <v>1</v>
      </c>
      <c r="R36" s="109">
        <f>+VLOOKUP(Tabla1[[#This Row],[concatenar]],IG!$M$3:$W$1908,9,FALSE)</f>
        <v>0</v>
      </c>
      <c r="S36" s="114">
        <f>+VLOOKUP(Tabla1[[#This Row],[concatenar]],IG!$M$3:$W$1908,10,FALSE)</f>
        <v>74177392</v>
      </c>
      <c r="T36" s="64">
        <f>+VLOOKUP(Tabla1[[#This Row],[concatenar]],IG!$M$3:$W$1908,11,FALSE)</f>
        <v>0</v>
      </c>
      <c r="U36" s="30" t="s">
        <v>46</v>
      </c>
      <c r="V36" s="32">
        <v>1</v>
      </c>
      <c r="W36" s="30">
        <v>2.48840492034684E-3</v>
      </c>
      <c r="X36" s="30">
        <v>0</v>
      </c>
      <c r="Y36" s="65">
        <f>ROUND(Tabla1[[#This Row],[VALOR UNITARIO SEGUIMIENTO FINANCIERO
2024]]*Tabla1[[#This Row],[MET AFECTADA PORLA GLOSA
RECURSOS 2024]]*Tabla1[[#This Row],[Porcentaje de Glosa]],0)</f>
        <v>184583</v>
      </c>
      <c r="Z36" s="65">
        <f>ROUND(Tabla1[[#This Row],[VALOR UNITARIO SEGUIMIENTO FINANCIERO
2025]]*Tabla1[[#This Row],[META AFECTADA PORLA GLOSA
RECURSOS 2025]]*Tabla1[[#This Row],[Porcentaje de Glosa]],0)</f>
        <v>0</v>
      </c>
      <c r="AA36" s="65">
        <f>ROUND(Tabla1[[#This Row],[VALOR DE LA GLOSA 2024]]+Tabla1[[#This Row],[VALOR DE LA GLOSA 2025]],0)</f>
        <v>184583</v>
      </c>
      <c r="AB36" s="70" t="s">
        <v>552</v>
      </c>
      <c r="AC36" s="285" t="s">
        <v>1041</v>
      </c>
      <c r="AD36" s="127">
        <v>0</v>
      </c>
      <c r="AE36" s="30" t="s">
        <v>1116</v>
      </c>
      <c r="AF36" s="127">
        <f>ROUND(Tabla1[[#This Row],[VALOR TOTAL DE LA GLOSA]]-Tabla1[[#This Row],[Valor soportado por la Subred]],0)</f>
        <v>184583</v>
      </c>
      <c r="AG36" s="30"/>
      <c r="AH36" s="30"/>
      <c r="AI36" s="127">
        <f>ROUND(Tabla1[[#This Row],[VALOR GLOSA DEFINITIVA]]-Tabla1[[#This Row],[VALOR LEVANTADO EN LIQUIDACION]],0)</f>
        <v>184583</v>
      </c>
    </row>
    <row r="37" spans="2:35" s="33" customFormat="1" ht="87.6" customHeight="1" x14ac:dyDescent="0.25">
      <c r="B37" s="30" t="s">
        <v>26</v>
      </c>
      <c r="C37" s="71">
        <v>155</v>
      </c>
      <c r="D37" s="30" t="s">
        <v>69</v>
      </c>
      <c r="E37" s="62" t="str">
        <f>+Tabla1[[#This Row],[CODIGO ACTIVIDAD EN PPP Y LINEAMIENTO]]&amp;Tabla1[[#This Row],[ENTORNO/COMPONENTE]]</f>
        <v>155Vigilancia en salud pública</v>
      </c>
      <c r="F37" s="61" t="str">
        <f>+VLOOKUP(Tabla1[[#This Row],[Columna1]],IG!$D$3:$L$1908,3,FALSE)</f>
        <v>ENTORNOS CUIDADORES</v>
      </c>
      <c r="G37" s="61" t="str">
        <f>+VLOOKUP(Tabla1[[#This Row],[Columna1]],IG!$D$3:$W$1908,4,FALSE)</f>
        <v>Gestión de la información para la vigilancia en salud pública</v>
      </c>
      <c r="H37" s="61" t="str">
        <f>+VLOOKUP(Tabla1[[#This Row],[Columna1]],IG!$D$3:$W$1908,5,FALSE)</f>
        <v>Gestión administrativa y de seguimiento del componente  de la vigilancia en salud publica_Fortalecimiento AT Públicas a Subredes</v>
      </c>
      <c r="I37" s="61" t="str">
        <f>+VLOOKUP(Tabla1[[#This Row],[Columna1]],IG!$D$3:$W$1908,6,FALSE)</f>
        <v>Avance mensual del plan de acción</v>
      </c>
      <c r="J37" s="61" t="str">
        <f>+VLOOKUP(Tabla1[[#This Row],[Columna1]],IG!$D$3:$W$1908,7,FALSE)</f>
        <v>Distrital</v>
      </c>
      <c r="K37" s="30" t="s">
        <v>31</v>
      </c>
      <c r="L37" s="31" t="s">
        <v>98</v>
      </c>
      <c r="M37" s="62" t="str">
        <f>+Tabla1[[#This Row],[Columna1]]&amp;Tabla1[[#This Row],[LOCALIDAD]]&amp;Tabla1[[#This Row],[MES]]</f>
        <v>155Vigilancia en salud públicaDISTRITOB. ENERO 2025</v>
      </c>
      <c r="N37" s="30" t="s">
        <v>538</v>
      </c>
      <c r="O37" s="64">
        <f>+VLOOKUP(Tabla1[[#This Row],[concatenar]],IG!$M$3:$W$1908,2,FALSE)</f>
        <v>74177392</v>
      </c>
      <c r="P37" s="64">
        <f>+VLOOKUP(Tabla1[[#This Row],[concatenar]],IG!$M$3:$W$1908,3,FALSE)</f>
        <v>76573321.761600003</v>
      </c>
      <c r="Q37" s="116">
        <f>+VLOOKUP(Tabla1[[#This Row],[concatenar]],IG!$M$3:$W$1908,8,FALSE)</f>
        <v>0</v>
      </c>
      <c r="R37" s="109">
        <f>+VLOOKUP(Tabla1[[#This Row],[concatenar]],IG!$M$3:$W$1908,9,FALSE)</f>
        <v>1</v>
      </c>
      <c r="S37" s="114">
        <f>+VLOOKUP(Tabla1[[#This Row],[concatenar]],IG!$M$3:$W$1908,10,FALSE)</f>
        <v>0</v>
      </c>
      <c r="T37" s="64">
        <f>+VLOOKUP(Tabla1[[#This Row],[concatenar]],IG!$M$3:$W$1908,11,FALSE)</f>
        <v>76573321.761600003</v>
      </c>
      <c r="U37" s="30" t="s">
        <v>46</v>
      </c>
      <c r="V37" s="32">
        <v>1</v>
      </c>
      <c r="W37" s="30">
        <v>0</v>
      </c>
      <c r="X37" s="30">
        <v>4.2105263157894701E-3</v>
      </c>
      <c r="Y37" s="65">
        <f>ROUND(Tabla1[[#This Row],[VALOR UNITARIO SEGUIMIENTO FINANCIERO
2024]]*Tabla1[[#This Row],[MET AFECTADA PORLA GLOSA
RECURSOS 2024]]*Tabla1[[#This Row],[Porcentaje de Glosa]],0)</f>
        <v>0</v>
      </c>
      <c r="Z37" s="65">
        <f>ROUND(Tabla1[[#This Row],[VALOR UNITARIO SEGUIMIENTO FINANCIERO
2025]]*Tabla1[[#This Row],[META AFECTADA PORLA GLOSA
RECURSOS 2025]]*Tabla1[[#This Row],[Porcentaje de Glosa]],0)</f>
        <v>322414</v>
      </c>
      <c r="AA37" s="65">
        <f>ROUND(Tabla1[[#This Row],[VALOR DE LA GLOSA 2024]]+Tabla1[[#This Row],[VALOR DE LA GLOSA 2025]],0)</f>
        <v>322414</v>
      </c>
      <c r="AB37" s="70" t="s">
        <v>553</v>
      </c>
      <c r="AC37" s="285" t="s">
        <v>1041</v>
      </c>
      <c r="AD37" s="127">
        <v>0</v>
      </c>
      <c r="AE37" s="30" t="s">
        <v>1116</v>
      </c>
      <c r="AF37" s="127">
        <f>ROUND(Tabla1[[#This Row],[VALOR TOTAL DE LA GLOSA]]-Tabla1[[#This Row],[Valor soportado por la Subred]],0)</f>
        <v>322414</v>
      </c>
      <c r="AG37" s="30"/>
      <c r="AH37" s="30"/>
      <c r="AI37" s="127">
        <f>ROUND(Tabla1[[#This Row],[VALOR GLOSA DEFINITIVA]]-Tabla1[[#This Row],[VALOR LEVANTADO EN LIQUIDACION]],0)</f>
        <v>322414</v>
      </c>
    </row>
    <row r="38" spans="2:35" s="33" customFormat="1" ht="87.6" hidden="1" customHeight="1" x14ac:dyDescent="0.25">
      <c r="B38" s="30" t="s">
        <v>26</v>
      </c>
      <c r="C38" s="71">
        <v>44</v>
      </c>
      <c r="D38" s="30" t="s">
        <v>74</v>
      </c>
      <c r="E38" s="62" t="str">
        <f>+Tabla1[[#This Row],[CODIGO ACTIVIDAD EN PPP Y LINEAMIENTO]]&amp;Tabla1[[#This Row],[ENTORNO/COMPONENTE]]</f>
        <v>44Entorno cuidador comunitaria “Bienestar con nuestras comunidades”</v>
      </c>
      <c r="F38" s="61" t="str">
        <f>+VLOOKUP(Tabla1[[#This Row],[Columna1]],IG!$D$3:$L$1908,3,FALSE)</f>
        <v>ENTORNOS CUIDADORES</v>
      </c>
      <c r="G38" s="61" t="str">
        <f>+VLOOKUP(Tabla1[[#This Row],[Columna1]],IG!$D$3:$W$1908,4,FALSE)</f>
        <v>DESARROLLO DE LA INTERACCIÓN INTEGRAL E INTEGRADA EN LA IDENTIFICACIÓN Y GESTIÓN DEL RIESGO INDIVIDUAL Y EN COLECTIVOS.</v>
      </c>
      <c r="H38" s="61" t="str">
        <f>+VLOOKUP(Tabla1[[#This Row],[Columna1]],IG!$D$3:$W$1908,5,FALSE)</f>
        <v xml:space="preserve">Escuchar para MÁS bienestar </v>
      </c>
      <c r="I38" s="61" t="str">
        <f>+VLOOKUP(Tabla1[[#This Row],[Columna1]],IG!$D$3:$W$1908,6,FALSE)</f>
        <v xml:space="preserve">AVANCE PLAN DE ACCION </v>
      </c>
      <c r="J38" s="61" t="str">
        <f>+VLOOKUP(Tabla1[[#This Row],[Columna1]],IG!$D$3:$W$1908,7,FALSE)</f>
        <v>Subred</v>
      </c>
      <c r="K38" s="30" t="s">
        <v>30</v>
      </c>
      <c r="L38" s="31" t="s">
        <v>97</v>
      </c>
      <c r="M38" s="62" t="str">
        <f>+Tabla1[[#This Row],[Columna1]]&amp;Tabla1[[#This Row],[LOCALIDAD]]&amp;Tabla1[[#This Row],[MES]]</f>
        <v>44Entorno cuidador comunitaria “Bienestar con nuestras comunidades”SUBREDA. DICIEMBRE 2024</v>
      </c>
      <c r="N38" s="30" t="s">
        <v>554</v>
      </c>
      <c r="O38" s="64">
        <f>+VLOOKUP(Tabla1[[#This Row],[concatenar]],IG!$M$3:$W$1908,2,FALSE)</f>
        <v>103026016</v>
      </c>
      <c r="P38" s="64">
        <f>+VLOOKUP(Tabla1[[#This Row],[concatenar]],IG!$M$3:$W$1908,3,FALSE)</f>
        <v>0</v>
      </c>
      <c r="Q38" s="116">
        <f>+VLOOKUP(Tabla1[[#This Row],[concatenar]],IG!$M$3:$W$1908,8,FALSE)</f>
        <v>0.99999999029371378</v>
      </c>
      <c r="R38" s="109">
        <f>+VLOOKUP(Tabla1[[#This Row],[concatenar]],IG!$M$3:$W$1908,9,FALSE)</f>
        <v>0</v>
      </c>
      <c r="S38" s="114">
        <f>+VLOOKUP(Tabla1[[#This Row],[concatenar]],IG!$M$3:$W$1908,10,FALSE)</f>
        <v>103026015</v>
      </c>
      <c r="T38" s="64">
        <f>+VLOOKUP(Tabla1[[#This Row],[concatenar]],IG!$M$3:$W$1908,11,FALSE)</f>
        <v>0</v>
      </c>
      <c r="U38" s="30" t="s">
        <v>35</v>
      </c>
      <c r="V38" s="32">
        <v>1</v>
      </c>
      <c r="W38" s="30">
        <v>6.9444440000000001E-3</v>
      </c>
      <c r="X38" s="30"/>
      <c r="Y38" s="65">
        <f>ROUND(Tabla1[[#This Row],[VALOR UNITARIO SEGUIMIENTO FINANCIERO
2024]]*Tabla1[[#This Row],[MET AFECTADA PORLA GLOSA
RECURSOS 2024]]*Tabla1[[#This Row],[Porcentaje de Glosa]],0)</f>
        <v>715458</v>
      </c>
      <c r="Z38" s="65">
        <f>ROUND(Tabla1[[#This Row],[VALOR UNITARIO SEGUIMIENTO FINANCIERO
2025]]*Tabla1[[#This Row],[META AFECTADA PORLA GLOSA
RECURSOS 2025]]*Tabla1[[#This Row],[Porcentaje de Glosa]],0)</f>
        <v>0</v>
      </c>
      <c r="AA38" s="65">
        <f>ROUND(Tabla1[[#This Row],[VALOR DE LA GLOSA 2024]]+Tabla1[[#This Row],[VALOR DE LA GLOSA 2025]],0)</f>
        <v>715458</v>
      </c>
      <c r="AB38" s="70" t="s">
        <v>557</v>
      </c>
      <c r="AC38" s="30" t="s">
        <v>1048</v>
      </c>
      <c r="AD38" s="127">
        <v>0</v>
      </c>
      <c r="AE38" s="30" t="s">
        <v>1073</v>
      </c>
      <c r="AF38" s="127">
        <f>ROUND(Tabla1[[#This Row],[VALOR TOTAL DE LA GLOSA]]-Tabla1[[#This Row],[Valor soportado por la Subred]],0)</f>
        <v>715458</v>
      </c>
      <c r="AG38" s="30"/>
      <c r="AH38" s="30"/>
      <c r="AI38" s="127">
        <f>ROUND(Tabla1[[#This Row],[VALOR GLOSA DEFINITIVA]]-Tabla1[[#This Row],[VALOR LEVANTADO EN LIQUIDACION]],0)</f>
        <v>715458</v>
      </c>
    </row>
    <row r="39" spans="2:35" s="33" customFormat="1" ht="87.6" hidden="1" customHeight="1" x14ac:dyDescent="0.25">
      <c r="B39" s="30" t="s">
        <v>26</v>
      </c>
      <c r="C39" s="71">
        <v>44</v>
      </c>
      <c r="D39" s="30" t="s">
        <v>74</v>
      </c>
      <c r="E39" s="62" t="str">
        <f>+Tabla1[[#This Row],[CODIGO ACTIVIDAD EN PPP Y LINEAMIENTO]]&amp;Tabla1[[#This Row],[ENTORNO/COMPONENTE]]</f>
        <v>44Entorno cuidador comunitaria “Bienestar con nuestras comunidades”</v>
      </c>
      <c r="F39" s="61" t="str">
        <f>+VLOOKUP(Tabla1[[#This Row],[Columna1]],IG!$D$3:$L$1908,3,FALSE)</f>
        <v>ENTORNOS CUIDADORES</v>
      </c>
      <c r="G39" s="61" t="str">
        <f>+VLOOKUP(Tabla1[[#This Row],[Columna1]],IG!$D$3:$W$1908,4,FALSE)</f>
        <v>DESARROLLO DE LA INTERACCIÓN INTEGRAL E INTEGRADA EN LA IDENTIFICACIÓN Y GESTIÓN DEL RIESGO INDIVIDUAL Y EN COLECTIVOS.</v>
      </c>
      <c r="H39" s="61" t="str">
        <f>+VLOOKUP(Tabla1[[#This Row],[Columna1]],IG!$D$3:$W$1908,5,FALSE)</f>
        <v xml:space="preserve">Escuchar para MÁS bienestar </v>
      </c>
      <c r="I39" s="61" t="str">
        <f>+VLOOKUP(Tabla1[[#This Row],[Columna1]],IG!$D$3:$W$1908,6,FALSE)</f>
        <v xml:space="preserve">AVANCE PLAN DE ACCION </v>
      </c>
      <c r="J39" s="61" t="str">
        <f>+VLOOKUP(Tabla1[[#This Row],[Columna1]],IG!$D$3:$W$1908,7,FALSE)</f>
        <v>Subred</v>
      </c>
      <c r="K39" s="30" t="s">
        <v>30</v>
      </c>
      <c r="L39" s="31" t="s">
        <v>98</v>
      </c>
      <c r="M39" s="62" t="str">
        <f>+Tabla1[[#This Row],[Columna1]]&amp;Tabla1[[#This Row],[LOCALIDAD]]&amp;Tabla1[[#This Row],[MES]]</f>
        <v>44Entorno cuidador comunitaria “Bienestar con nuestras comunidades”SUBREDB. ENERO 2025</v>
      </c>
      <c r="N39" s="30" t="s">
        <v>555</v>
      </c>
      <c r="O39" s="64">
        <f>+VLOOKUP(Tabla1[[#This Row],[concatenar]],IG!$M$3:$W$1908,2,FALSE)</f>
        <v>103026016</v>
      </c>
      <c r="P39" s="64">
        <f>+VLOOKUP(Tabla1[[#This Row],[concatenar]],IG!$M$3:$W$1908,3,FALSE)</f>
        <v>106353756.3168</v>
      </c>
      <c r="Q39" s="116">
        <f>+VLOOKUP(Tabla1[[#This Row],[concatenar]],IG!$M$3:$W$1908,8,FALSE)</f>
        <v>0</v>
      </c>
      <c r="R39" s="109">
        <f>+VLOOKUP(Tabla1[[#This Row],[concatenar]],IG!$M$3:$W$1908,9,FALSE)</f>
        <v>1</v>
      </c>
      <c r="S39" s="114">
        <f>+VLOOKUP(Tabla1[[#This Row],[concatenar]],IG!$M$3:$W$1908,10,FALSE)</f>
        <v>0</v>
      </c>
      <c r="T39" s="64">
        <f>+VLOOKUP(Tabla1[[#This Row],[concatenar]],IG!$M$3:$W$1908,11,FALSE)</f>
        <v>106353756.3168</v>
      </c>
      <c r="U39" s="30" t="s">
        <v>35</v>
      </c>
      <c r="V39" s="32">
        <v>1</v>
      </c>
      <c r="W39" s="30"/>
      <c r="X39" s="30">
        <v>6.9444440000000001E-3</v>
      </c>
      <c r="Y39" s="65">
        <f>ROUND(Tabla1[[#This Row],[VALOR UNITARIO SEGUIMIENTO FINANCIERO
2024]]*Tabla1[[#This Row],[MET AFECTADA PORLA GLOSA
RECURSOS 2024]]*Tabla1[[#This Row],[Porcentaje de Glosa]],0)</f>
        <v>0</v>
      </c>
      <c r="Z39" s="65">
        <f>ROUND(Tabla1[[#This Row],[VALOR UNITARIO SEGUIMIENTO FINANCIERO
2025]]*Tabla1[[#This Row],[META AFECTADA PORLA GLOSA
RECURSOS 2025]]*Tabla1[[#This Row],[Porcentaje de Glosa]],0)</f>
        <v>738568</v>
      </c>
      <c r="AA39" s="65">
        <f>ROUND(Tabla1[[#This Row],[VALOR DE LA GLOSA 2024]]+Tabla1[[#This Row],[VALOR DE LA GLOSA 2025]],0)</f>
        <v>738568</v>
      </c>
      <c r="AB39" s="70" t="s">
        <v>557</v>
      </c>
      <c r="AC39" s="30" t="s">
        <v>1048</v>
      </c>
      <c r="AD39" s="127">
        <v>0</v>
      </c>
      <c r="AE39" s="30" t="s">
        <v>1073</v>
      </c>
      <c r="AF39" s="127">
        <f>ROUND(Tabla1[[#This Row],[VALOR TOTAL DE LA GLOSA]]-Tabla1[[#This Row],[Valor soportado por la Subred]],0)</f>
        <v>738568</v>
      </c>
      <c r="AG39" s="30"/>
      <c r="AH39" s="30"/>
      <c r="AI39" s="127">
        <f>ROUND(Tabla1[[#This Row],[VALOR GLOSA DEFINITIVA]]-Tabla1[[#This Row],[VALOR LEVANTADO EN LIQUIDACION]],0)</f>
        <v>738568</v>
      </c>
    </row>
    <row r="40" spans="2:35" s="33" customFormat="1" ht="87.6" hidden="1" customHeight="1" x14ac:dyDescent="0.25">
      <c r="B40" s="30" t="s">
        <v>26</v>
      </c>
      <c r="C40" s="71">
        <v>50</v>
      </c>
      <c r="D40" s="30" t="s">
        <v>74</v>
      </c>
      <c r="E40" s="62" t="str">
        <f>+Tabla1[[#This Row],[CODIGO ACTIVIDAD EN PPP Y LINEAMIENTO]]&amp;Tabla1[[#This Row],[ENTORNO/COMPONENTE]]</f>
        <v>50Entorno cuidador comunitaria “Bienestar con nuestras comunidades”</v>
      </c>
      <c r="F40" s="61" t="str">
        <f>+VLOOKUP(Tabla1[[#This Row],[Columna1]],IG!$D$3:$L$1908,3,FALSE)</f>
        <v>ENTORNOS CUIDADORES</v>
      </c>
      <c r="G40" s="61" t="str">
        <f>+VLOOKUP(Tabla1[[#This Row],[Columna1]],IG!$D$3:$W$1908,4,FALSE)</f>
        <v>DESARROLLO DE LA INTERACCIÓN INTEGRAL E INTEGRADA EN LA GESTIÓN EN LOS NIVELES MACRO, MESO Y MICRO DE LA SALUD PUBLICA DEL ENTORNO CUIDADOR COMUNITARIO</v>
      </c>
      <c r="H40" s="61" t="str">
        <f>+VLOOKUP(Tabla1[[#This Row],[Columna1]],IG!$D$3:$W$1908,5,FALSE)</f>
        <v>Gestión en los niveles meso y micro de la salud pública del Entorno cuidador comunitaria “Bienestar con nuestras comunidades”</v>
      </c>
      <c r="I40" s="61" t="str">
        <f>+VLOOKUP(Tabla1[[#This Row],[Columna1]],IG!$D$3:$W$1908,6,FALSE)</f>
        <v xml:space="preserve">AVANCE PLAN DE ACCION </v>
      </c>
      <c r="J40" s="61" t="str">
        <f>+VLOOKUP(Tabla1[[#This Row],[Columna1]],IG!$D$3:$W$1908,7,FALSE)</f>
        <v>Subred</v>
      </c>
      <c r="K40" s="30" t="s">
        <v>30</v>
      </c>
      <c r="L40" s="31" t="s">
        <v>97</v>
      </c>
      <c r="M40" s="62" t="str">
        <f>+Tabla1[[#This Row],[Columna1]]&amp;Tabla1[[#This Row],[LOCALIDAD]]&amp;Tabla1[[#This Row],[MES]]</f>
        <v>50Entorno cuidador comunitaria “Bienestar con nuestras comunidades”SUBREDA. DICIEMBRE 2024</v>
      </c>
      <c r="N40" s="30" t="s">
        <v>556</v>
      </c>
      <c r="O40" s="64">
        <f>+VLOOKUP(Tabla1[[#This Row],[concatenar]],IG!$M$3:$W$1908,2,FALSE)</f>
        <v>75001896</v>
      </c>
      <c r="P40" s="64">
        <f>+VLOOKUP(Tabla1[[#This Row],[concatenar]],IG!$M$3:$W$1908,3,FALSE)</f>
        <v>0</v>
      </c>
      <c r="Q40" s="116">
        <f>+VLOOKUP(Tabla1[[#This Row],[concatenar]],IG!$M$3:$W$1908,8,FALSE)</f>
        <v>1</v>
      </c>
      <c r="R40" s="109">
        <f>+VLOOKUP(Tabla1[[#This Row],[concatenar]],IG!$M$3:$W$1908,9,FALSE)</f>
        <v>0</v>
      </c>
      <c r="S40" s="114">
        <f>+VLOOKUP(Tabla1[[#This Row],[concatenar]],IG!$M$3:$W$1908,10,FALSE)</f>
        <v>75001896</v>
      </c>
      <c r="T40" s="64">
        <f>+VLOOKUP(Tabla1[[#This Row],[concatenar]],IG!$M$3:$W$1908,11,FALSE)</f>
        <v>0</v>
      </c>
      <c r="U40" s="30" t="s">
        <v>58</v>
      </c>
      <c r="V40" s="32">
        <v>0.05</v>
      </c>
      <c r="W40" s="30">
        <v>1</v>
      </c>
      <c r="X40" s="30"/>
      <c r="Y40" s="65">
        <f>ROUND(Tabla1[[#This Row],[VALOR UNITARIO SEGUIMIENTO FINANCIERO
2024]]*Tabla1[[#This Row],[MET AFECTADA PORLA GLOSA
RECURSOS 2024]]*Tabla1[[#This Row],[Porcentaje de Glosa]],0)</f>
        <v>3750095</v>
      </c>
      <c r="Z40" s="65">
        <f>ROUND(Tabla1[[#This Row],[VALOR UNITARIO SEGUIMIENTO FINANCIERO
2025]]*Tabla1[[#This Row],[META AFECTADA PORLA GLOSA
RECURSOS 2025]]*Tabla1[[#This Row],[Porcentaje de Glosa]],0)</f>
        <v>0</v>
      </c>
      <c r="AA40" s="65">
        <f>ROUND(Tabla1[[#This Row],[VALOR DE LA GLOSA 2024]]+Tabla1[[#This Row],[VALOR DE LA GLOSA 2025]],0)</f>
        <v>3750095</v>
      </c>
      <c r="AB40" s="70" t="s">
        <v>1028</v>
      </c>
      <c r="AC40" s="30" t="s">
        <v>1049</v>
      </c>
      <c r="AD40" s="127">
        <v>3750095</v>
      </c>
      <c r="AE40" s="30" t="s">
        <v>1074</v>
      </c>
      <c r="AF40" s="127">
        <f>ROUND(Tabla1[[#This Row],[VALOR TOTAL DE LA GLOSA]]-Tabla1[[#This Row],[Valor soportado por la Subred]],0)</f>
        <v>0</v>
      </c>
      <c r="AG40" s="30"/>
      <c r="AH40" s="30"/>
      <c r="AI40" s="127">
        <f>ROUND(Tabla1[[#This Row],[VALOR GLOSA DEFINITIVA]]-Tabla1[[#This Row],[VALOR LEVANTADO EN LIQUIDACION]],0)</f>
        <v>0</v>
      </c>
    </row>
    <row r="41" spans="2:35" s="33" customFormat="1" ht="87.6" hidden="1" customHeight="1" x14ac:dyDescent="0.25">
      <c r="B41" s="30" t="s">
        <v>26</v>
      </c>
      <c r="C41" s="71">
        <v>31</v>
      </c>
      <c r="D41" s="30" t="s">
        <v>70</v>
      </c>
      <c r="E41" s="62" t="str">
        <f>+Tabla1[[#This Row],[CODIGO ACTIVIDAD EN PPP Y LINEAMIENTO]]&amp;Tabla1[[#This Row],[ENTORNO/COMPONENTE]]</f>
        <v>31Vigilancia de la salud ambiental</v>
      </c>
      <c r="F41" s="61" t="str">
        <f>+VLOOKUP(Tabla1[[#This Row],[Columna1]],IG!$D$3:$L$1908,3,FALSE)</f>
        <v>Línea Calidad de Agua y Saneamiento básico</v>
      </c>
      <c r="G41" s="61" t="str">
        <f>+VLOOKUP(Tabla1[[#This Row],[Columna1]],IG!$D$3:$W$1908,4,FALSE)</f>
        <v>Bodegas de almacenamiento de material reciclable y similares</v>
      </c>
      <c r="H41" s="61" t="str">
        <f>+VLOOKUP(Tabla1[[#This Row],[Columna1]],IG!$D$3:$W$1908,5,FALSE)</f>
        <v>Establecimiento vigilado y controlado</v>
      </c>
      <c r="I41" s="61" t="str">
        <f>+VLOOKUP(Tabla1[[#This Row],[Columna1]],IG!$D$3:$W$1908,6,FALSE)</f>
        <v>Ver Sivigila</v>
      </c>
      <c r="J41" s="61" t="str">
        <f>+VLOOKUP(Tabla1[[#This Row],[Columna1]],IG!$D$3:$W$1908,7,FALSE)</f>
        <v>Ver Sivigila</v>
      </c>
      <c r="K41" s="30" t="s">
        <v>456</v>
      </c>
      <c r="L41" s="31" t="s">
        <v>97</v>
      </c>
      <c r="M41" s="62" t="str">
        <f>+Tabla1[[#This Row],[Columna1]]&amp;Tabla1[[#This Row],[LOCALIDAD]]&amp;Tabla1[[#This Row],[MES]]</f>
        <v>31Vigilancia de la salud ambientalRAFAEL URIBE URIBEA. DICIEMBRE 2024</v>
      </c>
      <c r="N41" s="30" t="s">
        <v>558</v>
      </c>
      <c r="O41" s="64">
        <f>+VLOOKUP(Tabla1[[#This Row],[concatenar]],IG!$M$3:$W$1908,2,FALSE)</f>
        <v>87348</v>
      </c>
      <c r="P41" s="64">
        <f>+VLOOKUP(Tabla1[[#This Row],[concatenar]],IG!$M$3:$W$1908,3,FALSE)</f>
        <v>0</v>
      </c>
      <c r="Q41" s="116">
        <f>+VLOOKUP(Tabla1[[#This Row],[concatenar]],IG!$M$3:$W$1908,8,FALSE)</f>
        <v>24</v>
      </c>
      <c r="R41" s="109">
        <f>+VLOOKUP(Tabla1[[#This Row],[concatenar]],IG!$M$3:$W$1908,9,FALSE)</f>
        <v>0</v>
      </c>
      <c r="S41" s="114">
        <f>+VLOOKUP(Tabla1[[#This Row],[concatenar]],IG!$M$3:$W$1908,10,FALSE)</f>
        <v>2096352</v>
      </c>
      <c r="T41" s="64">
        <f>+VLOOKUP(Tabla1[[#This Row],[concatenar]],IG!$M$3:$W$1908,11,FALSE)</f>
        <v>0</v>
      </c>
      <c r="U41" s="30" t="s">
        <v>47</v>
      </c>
      <c r="V41" s="32">
        <v>1</v>
      </c>
      <c r="W41" s="30">
        <v>2</v>
      </c>
      <c r="X41" s="30"/>
      <c r="Y41" s="65">
        <f>ROUND(Tabla1[[#This Row],[VALOR UNITARIO SEGUIMIENTO FINANCIERO
2024]]*Tabla1[[#This Row],[MET AFECTADA PORLA GLOSA
RECURSOS 2024]]*Tabla1[[#This Row],[Porcentaje de Glosa]],0)</f>
        <v>174696</v>
      </c>
      <c r="Z41" s="65">
        <f>ROUND(Tabla1[[#This Row],[VALOR UNITARIO SEGUIMIENTO FINANCIERO
2025]]*Tabla1[[#This Row],[META AFECTADA PORLA GLOSA
RECURSOS 2025]]*Tabla1[[#This Row],[Porcentaje de Glosa]],0)</f>
        <v>0</v>
      </c>
      <c r="AA41" s="65">
        <f>ROUND(Tabla1[[#This Row],[VALOR DE LA GLOSA 2024]]+Tabla1[[#This Row],[VALOR DE LA GLOSA 2025]],0)</f>
        <v>174696</v>
      </c>
      <c r="AB41" s="70" t="s">
        <v>559</v>
      </c>
      <c r="AC41" s="30" t="s">
        <v>1050</v>
      </c>
      <c r="AD41" s="127">
        <v>0</v>
      </c>
      <c r="AE41" s="30" t="s">
        <v>1079</v>
      </c>
      <c r="AF41" s="127">
        <f>ROUND(Tabla1[[#This Row],[VALOR TOTAL DE LA GLOSA]]-Tabla1[[#This Row],[Valor soportado por la Subred]],0)</f>
        <v>174696</v>
      </c>
      <c r="AG41" s="30"/>
      <c r="AH41" s="30"/>
      <c r="AI41" s="127">
        <f>ROUND(Tabla1[[#This Row],[VALOR GLOSA DEFINITIVA]]-Tabla1[[#This Row],[VALOR LEVANTADO EN LIQUIDACION]],0)</f>
        <v>174696</v>
      </c>
    </row>
    <row r="42" spans="2:35" s="33" customFormat="1" ht="87.6" hidden="1" customHeight="1" x14ac:dyDescent="0.25">
      <c r="B42" s="30" t="s">
        <v>26</v>
      </c>
      <c r="C42" s="71">
        <v>41</v>
      </c>
      <c r="D42" s="30" t="s">
        <v>70</v>
      </c>
      <c r="E42" s="62" t="str">
        <f>+Tabla1[[#This Row],[CODIGO ACTIVIDAD EN PPP Y LINEAMIENTO]]&amp;Tabla1[[#This Row],[ENTORNO/COMPONENTE]]</f>
        <v>41Vigilancia de la salud ambiental</v>
      </c>
      <c r="F42" s="61" t="str">
        <f>+VLOOKUP(Tabla1[[#This Row],[Columna1]],IG!$D$3:$L$1908,3,FALSE)</f>
        <v>Línea Calidad de Agua y Saneamiento básico</v>
      </c>
      <c r="G42" s="61" t="str">
        <f>+VLOOKUP(Tabla1[[#This Row],[Columna1]],IG!$D$3:$W$1908,4,FALSE)</f>
        <v>Gimnasio</v>
      </c>
      <c r="H42" s="61" t="str">
        <f>+VLOOKUP(Tabla1[[#This Row],[Columna1]],IG!$D$3:$W$1908,5,FALSE)</f>
        <v>Establecimiento vigilado y controlado</v>
      </c>
      <c r="I42" s="61" t="str">
        <f>+VLOOKUP(Tabla1[[#This Row],[Columna1]],IG!$D$3:$W$1908,6,FALSE)</f>
        <v>Ver Sivigila</v>
      </c>
      <c r="J42" s="61" t="str">
        <f>+VLOOKUP(Tabla1[[#This Row],[Columna1]],IG!$D$3:$W$1908,7,FALSE)</f>
        <v>Ver Sivigila</v>
      </c>
      <c r="K42" s="30" t="s">
        <v>456</v>
      </c>
      <c r="L42" s="31" t="s">
        <v>97</v>
      </c>
      <c r="M42" s="62" t="str">
        <f>+Tabla1[[#This Row],[Columna1]]&amp;Tabla1[[#This Row],[LOCALIDAD]]&amp;Tabla1[[#This Row],[MES]]</f>
        <v>41Vigilancia de la salud ambientalRAFAEL URIBE URIBEA. DICIEMBRE 2024</v>
      </c>
      <c r="N42" s="30" t="s">
        <v>558</v>
      </c>
      <c r="O42" s="64">
        <f>+VLOOKUP(Tabla1[[#This Row],[concatenar]],IG!$M$3:$W$1908,2,FALSE)</f>
        <v>87348</v>
      </c>
      <c r="P42" s="64">
        <f>+VLOOKUP(Tabla1[[#This Row],[concatenar]],IG!$M$3:$W$1908,3,FALSE)</f>
        <v>0</v>
      </c>
      <c r="Q42" s="116">
        <f>+VLOOKUP(Tabla1[[#This Row],[concatenar]],IG!$M$3:$W$1908,8,FALSE)</f>
        <v>5</v>
      </c>
      <c r="R42" s="109">
        <f>+VLOOKUP(Tabla1[[#This Row],[concatenar]],IG!$M$3:$W$1908,9,FALSE)</f>
        <v>0</v>
      </c>
      <c r="S42" s="114">
        <f>+VLOOKUP(Tabla1[[#This Row],[concatenar]],IG!$M$3:$W$1908,10,FALSE)</f>
        <v>436740</v>
      </c>
      <c r="T42" s="64">
        <f>+VLOOKUP(Tabla1[[#This Row],[concatenar]],IG!$M$3:$W$1908,11,FALSE)</f>
        <v>0</v>
      </c>
      <c r="U42" s="30" t="s">
        <v>47</v>
      </c>
      <c r="V42" s="32">
        <v>1</v>
      </c>
      <c r="W42" s="30">
        <v>1</v>
      </c>
      <c r="X42" s="30"/>
      <c r="Y42" s="65">
        <f>ROUND(Tabla1[[#This Row],[VALOR UNITARIO SEGUIMIENTO FINANCIERO
2024]]*Tabla1[[#This Row],[MET AFECTADA PORLA GLOSA
RECURSOS 2024]]*Tabla1[[#This Row],[Porcentaje de Glosa]],0)</f>
        <v>87348</v>
      </c>
      <c r="Z42" s="65">
        <f>ROUND(Tabla1[[#This Row],[VALOR UNITARIO SEGUIMIENTO FINANCIERO
2025]]*Tabla1[[#This Row],[META AFECTADA PORLA GLOSA
RECURSOS 2025]]*Tabla1[[#This Row],[Porcentaje de Glosa]],0)</f>
        <v>0</v>
      </c>
      <c r="AA42" s="65">
        <f>ROUND(Tabla1[[#This Row],[VALOR DE LA GLOSA 2024]]+Tabla1[[#This Row],[VALOR DE LA GLOSA 2025]],0)</f>
        <v>87348</v>
      </c>
      <c r="AB42" s="70" t="s">
        <v>560</v>
      </c>
      <c r="AC42" s="30" t="s">
        <v>1050</v>
      </c>
      <c r="AD42" s="127">
        <v>0</v>
      </c>
      <c r="AE42" s="30" t="s">
        <v>1080</v>
      </c>
      <c r="AF42" s="127">
        <f>ROUND(Tabla1[[#This Row],[VALOR TOTAL DE LA GLOSA]]-Tabla1[[#This Row],[Valor soportado por la Subred]],0)</f>
        <v>87348</v>
      </c>
      <c r="AG42" s="30"/>
      <c r="AH42" s="30"/>
      <c r="AI42" s="127">
        <f>ROUND(Tabla1[[#This Row],[VALOR GLOSA DEFINITIVA]]-Tabla1[[#This Row],[VALOR LEVANTADO EN LIQUIDACION]],0)</f>
        <v>87348</v>
      </c>
    </row>
    <row r="43" spans="2:35" s="33" customFormat="1" ht="87.6" hidden="1" customHeight="1" x14ac:dyDescent="0.25">
      <c r="B43" s="30" t="s">
        <v>26</v>
      </c>
      <c r="C43" s="71">
        <v>43</v>
      </c>
      <c r="D43" s="30" t="s">
        <v>70</v>
      </c>
      <c r="E43" s="62" t="str">
        <f>+Tabla1[[#This Row],[CODIGO ACTIVIDAD EN PPP Y LINEAMIENTO]]&amp;Tabla1[[#This Row],[ENTORNO/COMPONENTE]]</f>
        <v>43Vigilancia de la salud ambiental</v>
      </c>
      <c r="F43" s="61" t="str">
        <f>+VLOOKUP(Tabla1[[#This Row],[Columna1]],IG!$D$3:$L$1908,3,FALSE)</f>
        <v>Línea Calidad de Agua y Saneamiento básico</v>
      </c>
      <c r="G43" s="61" t="str">
        <f>+VLOOKUP(Tabla1[[#This Row],[Columna1]],IG!$D$3:$W$1908,4,FALSE)</f>
        <v>Actividades de asistencia social sin alojamiento  (hogares de bienestar familiar)</v>
      </c>
      <c r="H43" s="61" t="str">
        <f>+VLOOKUP(Tabla1[[#This Row],[Columna1]],IG!$D$3:$W$1908,5,FALSE)</f>
        <v>Establecimiento vigilado y controlado</v>
      </c>
      <c r="I43" s="61" t="str">
        <f>+VLOOKUP(Tabla1[[#This Row],[Columna1]],IG!$D$3:$W$1908,6,FALSE)</f>
        <v>Ver Sivigila</v>
      </c>
      <c r="J43" s="61" t="str">
        <f>+VLOOKUP(Tabla1[[#This Row],[Columna1]],IG!$D$3:$W$1908,7,FALSE)</f>
        <v>Ver Sivigila</v>
      </c>
      <c r="K43" s="30" t="s">
        <v>456</v>
      </c>
      <c r="L43" s="31" t="s">
        <v>97</v>
      </c>
      <c r="M43" s="62" t="str">
        <f>+Tabla1[[#This Row],[Columna1]]&amp;Tabla1[[#This Row],[LOCALIDAD]]&amp;Tabla1[[#This Row],[MES]]</f>
        <v>43Vigilancia de la salud ambientalRAFAEL URIBE URIBEA. DICIEMBRE 2024</v>
      </c>
      <c r="N43" s="30" t="s">
        <v>558</v>
      </c>
      <c r="O43" s="64">
        <f>+VLOOKUP(Tabla1[[#This Row],[concatenar]],IG!$M$3:$W$1908,2,FALSE)</f>
        <v>57114</v>
      </c>
      <c r="P43" s="64">
        <f>+VLOOKUP(Tabla1[[#This Row],[concatenar]],IG!$M$3:$W$1908,3,FALSE)</f>
        <v>0</v>
      </c>
      <c r="Q43" s="116">
        <f>+VLOOKUP(Tabla1[[#This Row],[concatenar]],IG!$M$3:$W$1908,8,FALSE)</f>
        <v>8</v>
      </c>
      <c r="R43" s="109">
        <f>+VLOOKUP(Tabla1[[#This Row],[concatenar]],IG!$M$3:$W$1908,9,FALSE)</f>
        <v>0</v>
      </c>
      <c r="S43" s="114">
        <f>+VLOOKUP(Tabla1[[#This Row],[concatenar]],IG!$M$3:$W$1908,10,FALSE)</f>
        <v>456912</v>
      </c>
      <c r="T43" s="64">
        <f>+VLOOKUP(Tabla1[[#This Row],[concatenar]],IG!$M$3:$W$1908,11,FALSE)</f>
        <v>0</v>
      </c>
      <c r="U43" s="30" t="s">
        <v>40</v>
      </c>
      <c r="V43" s="32">
        <v>1</v>
      </c>
      <c r="W43" s="30">
        <v>1</v>
      </c>
      <c r="X43" s="30"/>
      <c r="Y43" s="65">
        <f>ROUND(Tabla1[[#This Row],[VALOR UNITARIO SEGUIMIENTO FINANCIERO
2024]]*Tabla1[[#This Row],[MET AFECTADA PORLA GLOSA
RECURSOS 2024]]*Tabla1[[#This Row],[Porcentaje de Glosa]],0)</f>
        <v>57114</v>
      </c>
      <c r="Z43" s="65">
        <f>ROUND(Tabla1[[#This Row],[VALOR UNITARIO SEGUIMIENTO FINANCIERO
2025]]*Tabla1[[#This Row],[META AFECTADA PORLA GLOSA
RECURSOS 2025]]*Tabla1[[#This Row],[Porcentaje de Glosa]],0)</f>
        <v>0</v>
      </c>
      <c r="AA43" s="65">
        <f>ROUND(Tabla1[[#This Row],[VALOR DE LA GLOSA 2024]]+Tabla1[[#This Row],[VALOR DE LA GLOSA 2025]],0)</f>
        <v>57114</v>
      </c>
      <c r="AB43" s="70" t="s">
        <v>561</v>
      </c>
      <c r="AC43" s="30" t="s">
        <v>1050</v>
      </c>
      <c r="AD43" s="127">
        <v>0</v>
      </c>
      <c r="AE43" s="30" t="s">
        <v>1081</v>
      </c>
      <c r="AF43" s="127">
        <f>ROUND(Tabla1[[#This Row],[VALOR TOTAL DE LA GLOSA]]-Tabla1[[#This Row],[Valor soportado por la Subred]],0)</f>
        <v>57114</v>
      </c>
      <c r="AG43" s="30"/>
      <c r="AH43" s="30"/>
      <c r="AI43" s="127">
        <f>ROUND(Tabla1[[#This Row],[VALOR GLOSA DEFINITIVA]]-Tabla1[[#This Row],[VALOR LEVANTADO EN LIQUIDACION]],0)</f>
        <v>57114</v>
      </c>
    </row>
    <row r="44" spans="2:35" s="33" customFormat="1" ht="87.6" hidden="1" customHeight="1" x14ac:dyDescent="0.25">
      <c r="B44" s="30" t="s">
        <v>26</v>
      </c>
      <c r="C44" s="71">
        <v>46</v>
      </c>
      <c r="D44" s="30" t="s">
        <v>70</v>
      </c>
      <c r="E44" s="62" t="str">
        <f>+Tabla1[[#This Row],[CODIGO ACTIVIDAD EN PPP Y LINEAMIENTO]]&amp;Tabla1[[#This Row],[ENTORNO/COMPONENTE]]</f>
        <v>46Vigilancia de la salud ambiental</v>
      </c>
      <c r="F44" s="61" t="str">
        <f>+VLOOKUP(Tabla1[[#This Row],[Columna1]],IG!$D$3:$L$1908,3,FALSE)</f>
        <v>Línea Calidad de Agua y Saneamiento básico</v>
      </c>
      <c r="G44" s="61" t="str">
        <f>+VLOOKUP(Tabla1[[#This Row],[Columna1]],IG!$D$3:$W$1908,4,FALSE)</f>
        <v>Establecimientos de alojamiento y hospedaje sin servicios adicionales</v>
      </c>
      <c r="H44" s="61" t="str">
        <f>+VLOOKUP(Tabla1[[#This Row],[Columna1]],IG!$D$3:$W$1908,5,FALSE)</f>
        <v>Establecimiento vigilado y controlado</v>
      </c>
      <c r="I44" s="61" t="str">
        <f>+VLOOKUP(Tabla1[[#This Row],[Columna1]],IG!$D$3:$W$1908,6,FALSE)</f>
        <v>Ver Sivigila</v>
      </c>
      <c r="J44" s="61" t="str">
        <f>+VLOOKUP(Tabla1[[#This Row],[Columna1]],IG!$D$3:$W$1908,7,FALSE)</f>
        <v>Ver Sivigila</v>
      </c>
      <c r="K44" s="30" t="s">
        <v>456</v>
      </c>
      <c r="L44" s="31" t="s">
        <v>97</v>
      </c>
      <c r="M44" s="62" t="str">
        <f>+Tabla1[[#This Row],[Columna1]]&amp;Tabla1[[#This Row],[LOCALIDAD]]&amp;Tabla1[[#This Row],[MES]]</f>
        <v>46Vigilancia de la salud ambientalRAFAEL URIBE URIBEA. DICIEMBRE 2024</v>
      </c>
      <c r="N44" s="30" t="s">
        <v>558</v>
      </c>
      <c r="O44" s="64">
        <f>+VLOOKUP(Tabla1[[#This Row],[concatenar]],IG!$M$3:$W$1908,2,FALSE)</f>
        <v>116464</v>
      </c>
      <c r="P44" s="64">
        <f>+VLOOKUP(Tabla1[[#This Row],[concatenar]],IG!$M$3:$W$1908,3,FALSE)</f>
        <v>0</v>
      </c>
      <c r="Q44" s="116">
        <f>+VLOOKUP(Tabla1[[#This Row],[concatenar]],IG!$M$3:$W$1908,8,FALSE)</f>
        <v>4</v>
      </c>
      <c r="R44" s="109">
        <f>+VLOOKUP(Tabla1[[#This Row],[concatenar]],IG!$M$3:$W$1908,9,FALSE)</f>
        <v>0</v>
      </c>
      <c r="S44" s="114">
        <f>+VLOOKUP(Tabla1[[#This Row],[concatenar]],IG!$M$3:$W$1908,10,FALSE)</f>
        <v>465856</v>
      </c>
      <c r="T44" s="64">
        <f>+VLOOKUP(Tabla1[[#This Row],[concatenar]],IG!$M$3:$W$1908,11,FALSE)</f>
        <v>0</v>
      </c>
      <c r="U44" s="30" t="s">
        <v>47</v>
      </c>
      <c r="V44" s="32">
        <v>1</v>
      </c>
      <c r="W44" s="30">
        <v>1</v>
      </c>
      <c r="X44" s="30"/>
      <c r="Y44" s="65">
        <f>ROUND(Tabla1[[#This Row],[VALOR UNITARIO SEGUIMIENTO FINANCIERO
2024]]*Tabla1[[#This Row],[MET AFECTADA PORLA GLOSA
RECURSOS 2024]]*Tabla1[[#This Row],[Porcentaje de Glosa]],0)</f>
        <v>116464</v>
      </c>
      <c r="Z44" s="65">
        <f>ROUND(Tabla1[[#This Row],[VALOR UNITARIO SEGUIMIENTO FINANCIERO
2025]]*Tabla1[[#This Row],[META AFECTADA PORLA GLOSA
RECURSOS 2025]]*Tabla1[[#This Row],[Porcentaje de Glosa]],0)</f>
        <v>0</v>
      </c>
      <c r="AA44" s="65">
        <f>ROUND(Tabla1[[#This Row],[VALOR DE LA GLOSA 2024]]+Tabla1[[#This Row],[VALOR DE LA GLOSA 2025]],0)</f>
        <v>116464</v>
      </c>
      <c r="AB44" s="70" t="s">
        <v>562</v>
      </c>
      <c r="AC44" s="30" t="s">
        <v>1050</v>
      </c>
      <c r="AD44" s="127">
        <v>0</v>
      </c>
      <c r="AE44" s="30" t="s">
        <v>1080</v>
      </c>
      <c r="AF44" s="127">
        <f>ROUND(Tabla1[[#This Row],[VALOR TOTAL DE LA GLOSA]]-Tabla1[[#This Row],[Valor soportado por la Subred]],0)</f>
        <v>116464</v>
      </c>
      <c r="AG44" s="30"/>
      <c r="AH44" s="30"/>
      <c r="AI44" s="127">
        <f>ROUND(Tabla1[[#This Row],[VALOR GLOSA DEFINITIVA]]-Tabla1[[#This Row],[VALOR LEVANTADO EN LIQUIDACION]],0)</f>
        <v>116464</v>
      </c>
    </row>
    <row r="45" spans="2:35" s="33" customFormat="1" ht="87.6" hidden="1" customHeight="1" x14ac:dyDescent="0.25">
      <c r="B45" s="30" t="s">
        <v>26</v>
      </c>
      <c r="C45" s="71">
        <v>1005</v>
      </c>
      <c r="D45" s="30" t="s">
        <v>70</v>
      </c>
      <c r="E45" s="62" t="str">
        <f>+Tabla1[[#This Row],[CODIGO ACTIVIDAD EN PPP Y LINEAMIENTO]]&amp;Tabla1[[#This Row],[ENTORNO/COMPONENTE]]</f>
        <v>1005Vigilancia de la salud ambiental</v>
      </c>
      <c r="F45" s="61" t="str">
        <f>+VLOOKUP(Tabla1[[#This Row],[Columna1]],IG!$D$3:$L$1908,3,FALSE)</f>
        <v>Línea Calidad de Agua y Saneamiento básico</v>
      </c>
      <c r="G45" s="61" t="str">
        <f>+VLOOKUP(Tabla1[[#This Row],[Columna1]],IG!$D$3:$W$1908,4,FALSE)</f>
        <v>Profesionales independientes de salud/objeto social diferente</v>
      </c>
      <c r="H45" s="61" t="str">
        <f>+VLOOKUP(Tabla1[[#This Row],[Columna1]],IG!$D$3:$W$1908,5,FALSE)</f>
        <v>Establecimiento vigilado y controlado</v>
      </c>
      <c r="I45" s="61" t="str">
        <f>+VLOOKUP(Tabla1[[#This Row],[Columna1]],IG!$D$3:$W$1908,6,FALSE)</f>
        <v>Ver Sivigila</v>
      </c>
      <c r="J45" s="61" t="str">
        <f>+VLOOKUP(Tabla1[[#This Row],[Columna1]],IG!$D$3:$W$1908,7,FALSE)</f>
        <v>Ver Sivigila</v>
      </c>
      <c r="K45" s="30" t="s">
        <v>456</v>
      </c>
      <c r="L45" s="31" t="s">
        <v>97</v>
      </c>
      <c r="M45" s="62" t="str">
        <f>+Tabla1[[#This Row],[Columna1]]&amp;Tabla1[[#This Row],[LOCALIDAD]]&amp;Tabla1[[#This Row],[MES]]</f>
        <v>1005Vigilancia de la salud ambientalRAFAEL URIBE URIBEA. DICIEMBRE 2024</v>
      </c>
      <c r="N45" s="30" t="s">
        <v>558</v>
      </c>
      <c r="O45" s="64">
        <f>+VLOOKUP(Tabla1[[#This Row],[concatenar]],IG!$M$3:$W$1908,2,FALSE)</f>
        <v>87348</v>
      </c>
      <c r="P45" s="64">
        <f>+VLOOKUP(Tabla1[[#This Row],[concatenar]],IG!$M$3:$W$1908,3,FALSE)</f>
        <v>0</v>
      </c>
      <c r="Q45" s="116">
        <f>+VLOOKUP(Tabla1[[#This Row],[concatenar]],IG!$M$3:$W$1908,8,FALSE)</f>
        <v>24</v>
      </c>
      <c r="R45" s="109">
        <f>+VLOOKUP(Tabla1[[#This Row],[concatenar]],IG!$M$3:$W$1908,9,FALSE)</f>
        <v>0</v>
      </c>
      <c r="S45" s="114">
        <f>+VLOOKUP(Tabla1[[#This Row],[concatenar]],IG!$M$3:$W$1908,10,FALSE)</f>
        <v>2096352</v>
      </c>
      <c r="T45" s="64">
        <f>+VLOOKUP(Tabla1[[#This Row],[concatenar]],IG!$M$3:$W$1908,11,FALSE)</f>
        <v>0</v>
      </c>
      <c r="U45" s="30" t="s">
        <v>47</v>
      </c>
      <c r="V45" s="32">
        <v>1</v>
      </c>
      <c r="W45" s="30">
        <v>1</v>
      </c>
      <c r="X45" s="30"/>
      <c r="Y45" s="65">
        <f>ROUND(Tabla1[[#This Row],[VALOR UNITARIO SEGUIMIENTO FINANCIERO
2024]]*Tabla1[[#This Row],[MET AFECTADA PORLA GLOSA
RECURSOS 2024]]*Tabla1[[#This Row],[Porcentaje de Glosa]],0)</f>
        <v>87348</v>
      </c>
      <c r="Z45" s="65">
        <f>ROUND(Tabla1[[#This Row],[VALOR UNITARIO SEGUIMIENTO FINANCIERO
2025]]*Tabla1[[#This Row],[META AFECTADA PORLA GLOSA
RECURSOS 2025]]*Tabla1[[#This Row],[Porcentaje de Glosa]],0)</f>
        <v>0</v>
      </c>
      <c r="AA45" s="65">
        <f>ROUND(Tabla1[[#This Row],[VALOR DE LA GLOSA 2024]]+Tabla1[[#This Row],[VALOR DE LA GLOSA 2025]],0)</f>
        <v>87348</v>
      </c>
      <c r="AB45" s="70" t="s">
        <v>563</v>
      </c>
      <c r="AC45" s="30" t="s">
        <v>1050</v>
      </c>
      <c r="AD45" s="127">
        <v>0</v>
      </c>
      <c r="AE45" s="30" t="s">
        <v>1080</v>
      </c>
      <c r="AF45" s="127">
        <f>ROUND(Tabla1[[#This Row],[VALOR TOTAL DE LA GLOSA]]-Tabla1[[#This Row],[Valor soportado por la Subred]],0)</f>
        <v>87348</v>
      </c>
      <c r="AG45" s="30"/>
      <c r="AH45" s="30"/>
      <c r="AI45" s="127">
        <f>ROUND(Tabla1[[#This Row],[VALOR GLOSA DEFINITIVA]]-Tabla1[[#This Row],[VALOR LEVANTADO EN LIQUIDACION]],0)</f>
        <v>87348</v>
      </c>
    </row>
    <row r="46" spans="2:35" s="33" customFormat="1" ht="87.6" hidden="1" customHeight="1" x14ac:dyDescent="0.25">
      <c r="B46" s="30" t="s">
        <v>26</v>
      </c>
      <c r="C46" s="71">
        <v>2028</v>
      </c>
      <c r="D46" s="30" t="s">
        <v>70</v>
      </c>
      <c r="E46" s="62" t="str">
        <f>+Tabla1[[#This Row],[CODIGO ACTIVIDAD EN PPP Y LINEAMIENTO]]&amp;Tabla1[[#This Row],[ENTORNO/COMPONENTE]]</f>
        <v>2028Vigilancia de la salud ambiental</v>
      </c>
      <c r="F46" s="61" t="str">
        <f>+VLOOKUP(Tabla1[[#This Row],[Columna1]],IG!$D$3:$L$1908,3,FALSE)</f>
        <v>Línea Calidad de Agua y Saneamiento básico</v>
      </c>
      <c r="G46" s="61" t="str">
        <f>+VLOOKUP(Tabla1[[#This Row],[Columna1]],IG!$D$3:$W$1908,4,FALSE)</f>
        <v>Establecimientos de educación para el trabajo y desarrollo humano y otros tipos de educación</v>
      </c>
      <c r="H46" s="61" t="str">
        <f>+VLOOKUP(Tabla1[[#This Row],[Columna1]],IG!$D$3:$W$1908,5,FALSE)</f>
        <v>Establecimiento vigilado y controlado</v>
      </c>
      <c r="I46" s="61" t="str">
        <f>+VLOOKUP(Tabla1[[#This Row],[Columna1]],IG!$D$3:$W$1908,6,FALSE)</f>
        <v>Ver Sivigila</v>
      </c>
      <c r="J46" s="61" t="str">
        <f>+VLOOKUP(Tabla1[[#This Row],[Columna1]],IG!$D$3:$W$1908,7,FALSE)</f>
        <v>Ver Sivigila</v>
      </c>
      <c r="K46" s="30" t="s">
        <v>456</v>
      </c>
      <c r="L46" s="31" t="s">
        <v>97</v>
      </c>
      <c r="M46" s="62" t="str">
        <f>+Tabla1[[#This Row],[Columna1]]&amp;Tabla1[[#This Row],[LOCALIDAD]]&amp;Tabla1[[#This Row],[MES]]</f>
        <v>2028Vigilancia de la salud ambientalRAFAEL URIBE URIBEA. DICIEMBRE 2024</v>
      </c>
      <c r="N46" s="30" t="s">
        <v>558</v>
      </c>
      <c r="O46" s="64">
        <f>+VLOOKUP(Tabla1[[#This Row],[concatenar]],IG!$M$3:$W$1908,2,FALSE)</f>
        <v>87348</v>
      </c>
      <c r="P46" s="64">
        <f>+VLOOKUP(Tabla1[[#This Row],[concatenar]],IG!$M$3:$W$1908,3,FALSE)</f>
        <v>0</v>
      </c>
      <c r="Q46" s="116">
        <f>+VLOOKUP(Tabla1[[#This Row],[concatenar]],IG!$M$3:$W$1908,8,FALSE)</f>
        <v>3</v>
      </c>
      <c r="R46" s="109">
        <f>+VLOOKUP(Tabla1[[#This Row],[concatenar]],IG!$M$3:$W$1908,9,FALSE)</f>
        <v>0</v>
      </c>
      <c r="S46" s="114">
        <f>+VLOOKUP(Tabla1[[#This Row],[concatenar]],IG!$M$3:$W$1908,10,FALSE)</f>
        <v>262044</v>
      </c>
      <c r="T46" s="64">
        <f>+VLOOKUP(Tabla1[[#This Row],[concatenar]],IG!$M$3:$W$1908,11,FALSE)</f>
        <v>0</v>
      </c>
      <c r="U46" s="30" t="s">
        <v>47</v>
      </c>
      <c r="V46" s="32">
        <v>1</v>
      </c>
      <c r="W46" s="30">
        <v>1</v>
      </c>
      <c r="X46" s="30"/>
      <c r="Y46" s="65">
        <f>ROUND(Tabla1[[#This Row],[VALOR UNITARIO SEGUIMIENTO FINANCIERO
2024]]*Tabla1[[#This Row],[MET AFECTADA PORLA GLOSA
RECURSOS 2024]]*Tabla1[[#This Row],[Porcentaje de Glosa]],0)</f>
        <v>87348</v>
      </c>
      <c r="Z46" s="65">
        <f>ROUND(Tabla1[[#This Row],[VALOR UNITARIO SEGUIMIENTO FINANCIERO
2025]]*Tabla1[[#This Row],[META AFECTADA PORLA GLOSA
RECURSOS 2025]]*Tabla1[[#This Row],[Porcentaje de Glosa]],0)</f>
        <v>0</v>
      </c>
      <c r="AA46" s="65">
        <f>ROUND(Tabla1[[#This Row],[VALOR DE LA GLOSA 2024]]+Tabla1[[#This Row],[VALOR DE LA GLOSA 2025]],0)</f>
        <v>87348</v>
      </c>
      <c r="AB46" s="70" t="s">
        <v>564</v>
      </c>
      <c r="AC46" s="30" t="s">
        <v>1050</v>
      </c>
      <c r="AD46" s="127">
        <v>0</v>
      </c>
      <c r="AE46" s="30" t="s">
        <v>1080</v>
      </c>
      <c r="AF46" s="127">
        <f>ROUND(Tabla1[[#This Row],[VALOR TOTAL DE LA GLOSA]]-Tabla1[[#This Row],[Valor soportado por la Subred]],0)</f>
        <v>87348</v>
      </c>
      <c r="AG46" s="30"/>
      <c r="AH46" s="30"/>
      <c r="AI46" s="127">
        <f>ROUND(Tabla1[[#This Row],[VALOR GLOSA DEFINITIVA]]-Tabla1[[#This Row],[VALOR LEVANTADO EN LIQUIDACION]],0)</f>
        <v>87348</v>
      </c>
    </row>
    <row r="47" spans="2:35" s="33" customFormat="1" ht="87.6" hidden="1" customHeight="1" x14ac:dyDescent="0.25">
      <c r="B47" s="30" t="s">
        <v>26</v>
      </c>
      <c r="C47" s="71">
        <v>2394</v>
      </c>
      <c r="D47" s="30" t="s">
        <v>70</v>
      </c>
      <c r="E47" s="62" t="str">
        <f>+Tabla1[[#This Row],[CODIGO ACTIVIDAD EN PPP Y LINEAMIENTO]]&amp;Tabla1[[#This Row],[ENTORNO/COMPONENTE]]</f>
        <v>2394Vigilancia de la salud ambiental</v>
      </c>
      <c r="F47" s="61" t="str">
        <f>+VLOOKUP(Tabla1[[#This Row],[Columna1]],IG!$D$3:$L$1908,3,FALSE)</f>
        <v>Línea Calidad de Agua y Saneamiento básico</v>
      </c>
      <c r="G47" s="61" t="str">
        <f>+VLOOKUP(Tabla1[[#This Row],[Columna1]],IG!$D$3:$W$1908,4,FALSE)</f>
        <v>Operativo de Juguetes</v>
      </c>
      <c r="H47" s="61" t="str">
        <f>+VLOOKUP(Tabla1[[#This Row],[Columna1]],IG!$D$3:$W$1908,5,FALSE)</f>
        <v>Establecimiento vigilado y controlado</v>
      </c>
      <c r="I47" s="61" t="str">
        <f>+VLOOKUP(Tabla1[[#This Row],[Columna1]],IG!$D$3:$W$1908,6,FALSE)</f>
        <v>Ver Sivigila</v>
      </c>
      <c r="J47" s="61" t="str">
        <f>+VLOOKUP(Tabla1[[#This Row],[Columna1]],IG!$D$3:$W$1908,7,FALSE)</f>
        <v>Ver Sivigila</v>
      </c>
      <c r="K47" s="30" t="s">
        <v>456</v>
      </c>
      <c r="L47" s="31" t="s">
        <v>97</v>
      </c>
      <c r="M47" s="62" t="str">
        <f>+Tabla1[[#This Row],[Columna1]]&amp;Tabla1[[#This Row],[LOCALIDAD]]&amp;Tabla1[[#This Row],[MES]]</f>
        <v>2394Vigilancia de la salud ambientalRAFAEL URIBE URIBEA. DICIEMBRE 2024</v>
      </c>
      <c r="N47" s="30" t="s">
        <v>558</v>
      </c>
      <c r="O47" s="64">
        <f>+VLOOKUP(Tabla1[[#This Row],[concatenar]],IG!$M$3:$W$1908,2,FALSE)</f>
        <v>114228</v>
      </c>
      <c r="P47" s="64">
        <f>+VLOOKUP(Tabla1[[#This Row],[concatenar]],IG!$M$3:$W$1908,3,FALSE)</f>
        <v>0</v>
      </c>
      <c r="Q47" s="116">
        <f>+VLOOKUP(Tabla1[[#This Row],[concatenar]],IG!$M$3:$W$1908,8,FALSE)</f>
        <v>18</v>
      </c>
      <c r="R47" s="109">
        <f>+VLOOKUP(Tabla1[[#This Row],[concatenar]],IG!$M$3:$W$1908,9,FALSE)</f>
        <v>0</v>
      </c>
      <c r="S47" s="114">
        <f>+VLOOKUP(Tabla1[[#This Row],[concatenar]],IG!$M$3:$W$1908,10,FALSE)</f>
        <v>2056104</v>
      </c>
      <c r="T47" s="64">
        <f>+VLOOKUP(Tabla1[[#This Row],[concatenar]],IG!$M$3:$W$1908,11,FALSE)</f>
        <v>0</v>
      </c>
      <c r="U47" s="30" t="s">
        <v>47</v>
      </c>
      <c r="V47" s="32">
        <v>1</v>
      </c>
      <c r="W47" s="30">
        <v>1</v>
      </c>
      <c r="X47" s="30"/>
      <c r="Y47" s="65">
        <f>ROUND(Tabla1[[#This Row],[VALOR UNITARIO SEGUIMIENTO FINANCIERO
2024]]*Tabla1[[#This Row],[MET AFECTADA PORLA GLOSA
RECURSOS 2024]]*Tabla1[[#This Row],[Porcentaje de Glosa]],0)</f>
        <v>114228</v>
      </c>
      <c r="Z47" s="65">
        <f>ROUND(Tabla1[[#This Row],[VALOR UNITARIO SEGUIMIENTO FINANCIERO
2025]]*Tabla1[[#This Row],[META AFECTADA PORLA GLOSA
RECURSOS 2025]]*Tabla1[[#This Row],[Porcentaje de Glosa]],0)</f>
        <v>0</v>
      </c>
      <c r="AA47" s="65">
        <f>ROUND(Tabla1[[#This Row],[VALOR DE LA GLOSA 2024]]+Tabla1[[#This Row],[VALOR DE LA GLOSA 2025]],0)</f>
        <v>114228</v>
      </c>
      <c r="AB47" s="70" t="s">
        <v>565</v>
      </c>
      <c r="AC47" s="30" t="s">
        <v>1050</v>
      </c>
      <c r="AD47" s="127">
        <v>0</v>
      </c>
      <c r="AE47" s="30" t="s">
        <v>1082</v>
      </c>
      <c r="AF47" s="127">
        <f>ROUND(Tabla1[[#This Row],[VALOR TOTAL DE LA GLOSA]]-Tabla1[[#This Row],[Valor soportado por la Subred]],0)</f>
        <v>114228</v>
      </c>
      <c r="AG47" s="30"/>
      <c r="AH47" s="30"/>
      <c r="AI47" s="127">
        <f>ROUND(Tabla1[[#This Row],[VALOR GLOSA DEFINITIVA]]-Tabla1[[#This Row],[VALOR LEVANTADO EN LIQUIDACION]],0)</f>
        <v>114228</v>
      </c>
    </row>
    <row r="48" spans="2:35" s="33" customFormat="1" ht="87.6" hidden="1" customHeight="1" x14ac:dyDescent="0.25">
      <c r="B48" s="30" t="s">
        <v>26</v>
      </c>
      <c r="C48" s="71">
        <v>46</v>
      </c>
      <c r="D48" s="30" t="s">
        <v>70</v>
      </c>
      <c r="E48" s="62" t="str">
        <f>+Tabla1[[#This Row],[CODIGO ACTIVIDAD EN PPP Y LINEAMIENTO]]&amp;Tabla1[[#This Row],[ENTORNO/COMPONENTE]]</f>
        <v>46Vigilancia de la salud ambiental</v>
      </c>
      <c r="F48" s="61" t="str">
        <f>+VLOOKUP(Tabla1[[#This Row],[Columna1]],IG!$D$3:$L$1908,3,FALSE)</f>
        <v>Línea Calidad de Agua y Saneamiento básico</v>
      </c>
      <c r="G48" s="61" t="str">
        <f>+VLOOKUP(Tabla1[[#This Row],[Columna1]],IG!$D$3:$W$1908,4,FALSE)</f>
        <v>Establecimientos de alojamiento y hospedaje sin servicios adicionales</v>
      </c>
      <c r="H48" s="61" t="str">
        <f>+VLOOKUP(Tabla1[[#This Row],[Columna1]],IG!$D$3:$W$1908,5,FALSE)</f>
        <v>Establecimiento vigilado y controlado</v>
      </c>
      <c r="I48" s="61" t="str">
        <f>+VLOOKUP(Tabla1[[#This Row],[Columna1]],IG!$D$3:$W$1908,6,FALSE)</f>
        <v>Ver Sivigila</v>
      </c>
      <c r="J48" s="61" t="str">
        <f>+VLOOKUP(Tabla1[[#This Row],[Columna1]],IG!$D$3:$W$1908,7,FALSE)</f>
        <v>Ver Sivigila</v>
      </c>
      <c r="K48" s="30" t="s">
        <v>454</v>
      </c>
      <c r="L48" s="31" t="s">
        <v>98</v>
      </c>
      <c r="M48" s="62" t="str">
        <f>+Tabla1[[#This Row],[Columna1]]&amp;Tabla1[[#This Row],[LOCALIDAD]]&amp;Tabla1[[#This Row],[MES]]</f>
        <v>46Vigilancia de la salud ambientalCANDELARIAB. ENERO 2025</v>
      </c>
      <c r="N48" s="30" t="s">
        <v>558</v>
      </c>
      <c r="O48" s="64">
        <f>+VLOOKUP(Tabla1[[#This Row],[concatenar]],IG!$M$3:$W$1908,2,FALSE)</f>
        <v>0</v>
      </c>
      <c r="P48" s="64">
        <f>+VLOOKUP(Tabla1[[#This Row],[concatenar]],IG!$M$3:$W$1908,3,FALSE)</f>
        <v>120224</v>
      </c>
      <c r="Q48" s="116">
        <f>+VLOOKUP(Tabla1[[#This Row],[concatenar]],IG!$M$3:$W$1908,8,FALSE)</f>
        <v>0</v>
      </c>
      <c r="R48" s="109">
        <f>+VLOOKUP(Tabla1[[#This Row],[concatenar]],IG!$M$3:$W$1908,9,FALSE)</f>
        <v>13</v>
      </c>
      <c r="S48" s="114">
        <f>+VLOOKUP(Tabla1[[#This Row],[concatenar]],IG!$M$3:$W$1908,10,FALSE)</f>
        <v>0</v>
      </c>
      <c r="T48" s="64">
        <f>+VLOOKUP(Tabla1[[#This Row],[concatenar]],IG!$M$3:$W$1908,11,FALSE)</f>
        <v>1562912</v>
      </c>
      <c r="U48" s="30" t="s">
        <v>47</v>
      </c>
      <c r="V48" s="32">
        <v>1</v>
      </c>
      <c r="W48" s="30"/>
      <c r="X48" s="30">
        <v>2</v>
      </c>
      <c r="Y48" s="65">
        <f>ROUND(Tabla1[[#This Row],[VALOR UNITARIO SEGUIMIENTO FINANCIERO
2024]]*Tabla1[[#This Row],[MET AFECTADA PORLA GLOSA
RECURSOS 2024]]*Tabla1[[#This Row],[Porcentaje de Glosa]],0)</f>
        <v>0</v>
      </c>
      <c r="Z48" s="65">
        <f>ROUND(Tabla1[[#This Row],[VALOR UNITARIO SEGUIMIENTO FINANCIERO
2025]]*Tabla1[[#This Row],[META AFECTADA PORLA GLOSA
RECURSOS 2025]]*Tabla1[[#This Row],[Porcentaje de Glosa]],0)</f>
        <v>240448</v>
      </c>
      <c r="AA48" s="65">
        <f>ROUND(Tabla1[[#This Row],[VALOR DE LA GLOSA 2024]]+Tabla1[[#This Row],[VALOR DE LA GLOSA 2025]],0)</f>
        <v>240448</v>
      </c>
      <c r="AB48" s="70" t="s">
        <v>566</v>
      </c>
      <c r="AC48" s="30" t="s">
        <v>1050</v>
      </c>
      <c r="AD48" s="127">
        <v>0</v>
      </c>
      <c r="AE48" s="30" t="s">
        <v>1079</v>
      </c>
      <c r="AF48" s="127">
        <f>ROUND(Tabla1[[#This Row],[VALOR TOTAL DE LA GLOSA]]-Tabla1[[#This Row],[Valor soportado por la Subred]],0)</f>
        <v>240448</v>
      </c>
      <c r="AG48" s="30"/>
      <c r="AH48" s="30"/>
      <c r="AI48" s="127">
        <f>ROUND(Tabla1[[#This Row],[VALOR GLOSA DEFINITIVA]]-Tabla1[[#This Row],[VALOR LEVANTADO EN LIQUIDACION]],0)</f>
        <v>240448</v>
      </c>
    </row>
    <row r="49" spans="2:37" s="33" customFormat="1" ht="87.6" hidden="1" customHeight="1" x14ac:dyDescent="0.25">
      <c r="B49" s="30" t="s">
        <v>26</v>
      </c>
      <c r="C49" s="71">
        <v>4</v>
      </c>
      <c r="D49" s="30" t="s">
        <v>70</v>
      </c>
      <c r="E49" s="62" t="str">
        <f>+Tabla1[[#This Row],[CODIGO ACTIVIDAD EN PPP Y LINEAMIENTO]]&amp;Tabla1[[#This Row],[ENTORNO/COMPONENTE]]</f>
        <v>4Vigilancia de la salud ambiental</v>
      </c>
      <c r="F49" s="61" t="str">
        <f>+VLOOKUP(Tabla1[[#This Row],[Columna1]],IG!$D$3:$L$1908,3,FALSE)</f>
        <v>Línea Seguridad química</v>
      </c>
      <c r="G49" s="61" t="str">
        <f>+VLOOKUP(Tabla1[[#This Row],[Columna1]],IG!$D$3:$W$1908,4,FALSE)</f>
        <v>IVC A ESTABLECIMIENTOS DE ESTÉTICA ORNAMENTAL</v>
      </c>
      <c r="H49" s="61" t="str">
        <f>+VLOOKUP(Tabla1[[#This Row],[Columna1]],IG!$D$3:$W$1908,5,FALSE)</f>
        <v>Establecimiento vigilado y controlado</v>
      </c>
      <c r="I49" s="61" t="str">
        <f>+VLOOKUP(Tabla1[[#This Row],[Columna1]],IG!$D$3:$W$1908,6,FALSE)</f>
        <v>Ver Sivigila</v>
      </c>
      <c r="J49" s="61" t="str">
        <f>+VLOOKUP(Tabla1[[#This Row],[Columna1]],IG!$D$3:$W$1908,7,FALSE)</f>
        <v>Ver Sivigila</v>
      </c>
      <c r="K49" s="30" t="s">
        <v>455</v>
      </c>
      <c r="L49" s="31" t="s">
        <v>98</v>
      </c>
      <c r="M49" s="62" t="str">
        <f>+Tabla1[[#This Row],[Columna1]]&amp;Tabla1[[#This Row],[LOCALIDAD]]&amp;Tabla1[[#This Row],[MES]]</f>
        <v>4Vigilancia de la salud ambientalMARTIRESB. ENERO 2025</v>
      </c>
      <c r="N49" s="30" t="s">
        <v>567</v>
      </c>
      <c r="O49" s="64">
        <f>+VLOOKUP(Tabla1[[#This Row],[concatenar]],IG!$M$3:$W$1908,2,FALSE)</f>
        <v>0</v>
      </c>
      <c r="P49" s="64">
        <f>+VLOOKUP(Tabla1[[#This Row],[concatenar]],IG!$M$3:$W$1908,3,FALSE)</f>
        <v>90168</v>
      </c>
      <c r="Q49" s="116">
        <f>+VLOOKUP(Tabla1[[#This Row],[concatenar]],IG!$M$3:$W$1908,8,FALSE)</f>
        <v>0</v>
      </c>
      <c r="R49" s="109">
        <f>+VLOOKUP(Tabla1[[#This Row],[concatenar]],IG!$M$3:$W$1908,9,FALSE)</f>
        <v>20</v>
      </c>
      <c r="S49" s="114">
        <f>+VLOOKUP(Tabla1[[#This Row],[concatenar]],IG!$M$3:$W$1908,10,FALSE)</f>
        <v>0</v>
      </c>
      <c r="T49" s="64">
        <f>+VLOOKUP(Tabla1[[#This Row],[concatenar]],IG!$M$3:$W$1908,11,FALSE)</f>
        <v>1803360</v>
      </c>
      <c r="U49" s="30" t="s">
        <v>47</v>
      </c>
      <c r="V49" s="32">
        <v>1</v>
      </c>
      <c r="W49" s="30"/>
      <c r="X49" s="30">
        <v>2</v>
      </c>
      <c r="Y49" s="65">
        <f>ROUND(Tabla1[[#This Row],[VALOR UNITARIO SEGUIMIENTO FINANCIERO
2024]]*Tabla1[[#This Row],[MET AFECTADA PORLA GLOSA
RECURSOS 2024]]*Tabla1[[#This Row],[Porcentaje de Glosa]],0)</f>
        <v>0</v>
      </c>
      <c r="Z49" s="65">
        <f>ROUND(Tabla1[[#This Row],[VALOR UNITARIO SEGUIMIENTO FINANCIERO
2025]]*Tabla1[[#This Row],[META AFECTADA PORLA GLOSA
RECURSOS 2025]]*Tabla1[[#This Row],[Porcentaje de Glosa]],0)</f>
        <v>180336</v>
      </c>
      <c r="AA49" s="65">
        <f>ROUND(Tabla1[[#This Row],[VALOR DE LA GLOSA 2024]]+Tabla1[[#This Row],[VALOR DE LA GLOSA 2025]],0)</f>
        <v>180336</v>
      </c>
      <c r="AB49" s="70" t="s">
        <v>571</v>
      </c>
      <c r="AC49" s="30" t="s">
        <v>1050</v>
      </c>
      <c r="AD49" s="127">
        <v>0</v>
      </c>
      <c r="AE49" s="30" t="s">
        <v>1094</v>
      </c>
      <c r="AF49" s="127">
        <f>ROUND(Tabla1[[#This Row],[VALOR TOTAL DE LA GLOSA]]-Tabla1[[#This Row],[Valor soportado por la Subred]],0)</f>
        <v>180336</v>
      </c>
      <c r="AG49" s="30"/>
      <c r="AH49" s="30"/>
      <c r="AI49" s="127">
        <f>ROUND(Tabla1[[#This Row],[VALOR GLOSA DEFINITIVA]]-Tabla1[[#This Row],[VALOR LEVANTADO EN LIQUIDACION]],0)</f>
        <v>180336</v>
      </c>
    </row>
    <row r="50" spans="2:37" s="33" customFormat="1" ht="87.6" hidden="1" customHeight="1" x14ac:dyDescent="0.25">
      <c r="B50" s="30" t="s">
        <v>26</v>
      </c>
      <c r="C50" s="71">
        <v>22</v>
      </c>
      <c r="D50" s="30" t="s">
        <v>70</v>
      </c>
      <c r="E50" s="62" t="str">
        <f>+Tabla1[[#This Row],[CODIGO ACTIVIDAD EN PPP Y LINEAMIENTO]]&amp;Tabla1[[#This Row],[ENTORNO/COMPONENTE]]</f>
        <v>22Vigilancia de la salud ambiental</v>
      </c>
      <c r="F50" s="61" t="str">
        <f>+VLOOKUP(Tabla1[[#This Row],[Columna1]],IG!$D$3:$L$1908,3,FALSE)</f>
        <v>Línea Seguridad química</v>
      </c>
      <c r="G50" s="61" t="str">
        <f>+VLOOKUP(Tabla1[[#This Row],[Columna1]],IG!$D$3:$W$1908,4,FALSE)</f>
        <v>IVC A MICROEMPRESAS Y PEQUEÑAS EMPRESAS</v>
      </c>
      <c r="H50" s="61" t="str">
        <f>+VLOOKUP(Tabla1[[#This Row],[Columna1]],IG!$D$3:$W$1908,5,FALSE)</f>
        <v>Establecimiento vigilado y controlado</v>
      </c>
      <c r="I50" s="61" t="str">
        <f>+VLOOKUP(Tabla1[[#This Row],[Columna1]],IG!$D$3:$W$1908,6,FALSE)</f>
        <v>Ver Sivigila</v>
      </c>
      <c r="J50" s="61" t="str">
        <f>+VLOOKUP(Tabla1[[#This Row],[Columna1]],IG!$D$3:$W$1908,7,FALSE)</f>
        <v>Ver Sivigila</v>
      </c>
      <c r="K50" s="30" t="s">
        <v>455</v>
      </c>
      <c r="L50" s="31" t="s">
        <v>98</v>
      </c>
      <c r="M50" s="62" t="str">
        <f>+Tabla1[[#This Row],[Columna1]]&amp;Tabla1[[#This Row],[LOCALIDAD]]&amp;Tabla1[[#This Row],[MES]]</f>
        <v>22Vigilancia de la salud ambientalMARTIRESB. ENERO 2025</v>
      </c>
      <c r="N50" s="30" t="s">
        <v>567</v>
      </c>
      <c r="O50" s="64">
        <f>+VLOOKUP(Tabla1[[#This Row],[concatenar]],IG!$M$3:$W$1908,2,FALSE)</f>
        <v>0</v>
      </c>
      <c r="P50" s="64">
        <f>+VLOOKUP(Tabla1[[#This Row],[concatenar]],IG!$M$3:$W$1908,3,FALSE)</f>
        <v>90168</v>
      </c>
      <c r="Q50" s="116">
        <f>+VLOOKUP(Tabla1[[#This Row],[concatenar]],IG!$M$3:$W$1908,8,FALSE)</f>
        <v>0</v>
      </c>
      <c r="R50" s="109">
        <f>+VLOOKUP(Tabla1[[#This Row],[concatenar]],IG!$M$3:$W$1908,9,FALSE)</f>
        <v>172</v>
      </c>
      <c r="S50" s="114">
        <f>+VLOOKUP(Tabla1[[#This Row],[concatenar]],IG!$M$3:$W$1908,10,FALSE)</f>
        <v>0</v>
      </c>
      <c r="T50" s="64">
        <f>+VLOOKUP(Tabla1[[#This Row],[concatenar]],IG!$M$3:$W$1908,11,FALSE)</f>
        <v>15508896</v>
      </c>
      <c r="U50" s="30" t="s">
        <v>47</v>
      </c>
      <c r="V50" s="32">
        <v>1</v>
      </c>
      <c r="W50" s="30"/>
      <c r="X50" s="30">
        <v>3</v>
      </c>
      <c r="Y50" s="65">
        <f>ROUND(Tabla1[[#This Row],[VALOR UNITARIO SEGUIMIENTO FINANCIERO
2024]]*Tabla1[[#This Row],[MET AFECTADA PORLA GLOSA
RECURSOS 2024]]*Tabla1[[#This Row],[Porcentaje de Glosa]],0)</f>
        <v>0</v>
      </c>
      <c r="Z50" s="65">
        <f>ROUND(Tabla1[[#This Row],[VALOR UNITARIO SEGUIMIENTO FINANCIERO
2025]]*Tabla1[[#This Row],[META AFECTADA PORLA GLOSA
RECURSOS 2025]]*Tabla1[[#This Row],[Porcentaje de Glosa]],0)</f>
        <v>270504</v>
      </c>
      <c r="AA50" s="65">
        <f>ROUND(Tabla1[[#This Row],[VALOR DE LA GLOSA 2024]]+Tabla1[[#This Row],[VALOR DE LA GLOSA 2025]],0)</f>
        <v>270504</v>
      </c>
      <c r="AB50" s="70" t="s">
        <v>572</v>
      </c>
      <c r="AC50" s="30" t="s">
        <v>1050</v>
      </c>
      <c r="AD50" s="127">
        <v>0</v>
      </c>
      <c r="AE50" s="30" t="s">
        <v>1094</v>
      </c>
      <c r="AF50" s="127">
        <f>ROUND(Tabla1[[#This Row],[VALOR TOTAL DE LA GLOSA]]-Tabla1[[#This Row],[Valor soportado por la Subred]],0)</f>
        <v>270504</v>
      </c>
      <c r="AG50" s="30"/>
      <c r="AH50" s="30"/>
      <c r="AI50" s="127">
        <f>ROUND(Tabla1[[#This Row],[VALOR GLOSA DEFINITIVA]]-Tabla1[[#This Row],[VALOR LEVANTADO EN LIQUIDACION]],0)</f>
        <v>270504</v>
      </c>
    </row>
    <row r="51" spans="2:37" s="33" customFormat="1" ht="87.6" hidden="1" customHeight="1" x14ac:dyDescent="0.25">
      <c r="B51" s="30" t="s">
        <v>26</v>
      </c>
      <c r="C51" s="71">
        <v>1205</v>
      </c>
      <c r="D51" s="30" t="s">
        <v>70</v>
      </c>
      <c r="E51" s="62" t="str">
        <f>+Tabla1[[#This Row],[CODIGO ACTIVIDAD EN PPP Y LINEAMIENTO]]&amp;Tabla1[[#This Row],[ENTORNO/COMPONENTE]]</f>
        <v>1205Vigilancia de la salud ambiental</v>
      </c>
      <c r="F51" s="61" t="str">
        <f>+VLOOKUP(Tabla1[[#This Row],[Columna1]],IG!$D$3:$L$1908,3,FALSE)</f>
        <v>Línea Seguridad química</v>
      </c>
      <c r="G51" s="61" t="str">
        <f>+VLOOKUP(Tabla1[[#This Row],[Columna1]],IG!$D$3:$W$1908,4,FALSE)</f>
        <v>IVC A ESTABLECIMIENTOS DE ESTÉTICA FACIAL Y/O CORPORAL Y ESTÉTICA ORNAMENTAL</v>
      </c>
      <c r="H51" s="61" t="str">
        <f>+VLOOKUP(Tabla1[[#This Row],[Columna1]],IG!$D$3:$W$1908,5,FALSE)</f>
        <v>Establecimiento vigilado y controlado</v>
      </c>
      <c r="I51" s="61" t="str">
        <f>+VLOOKUP(Tabla1[[#This Row],[Columna1]],IG!$D$3:$W$1908,6,FALSE)</f>
        <v>Ver Sivigila</v>
      </c>
      <c r="J51" s="61" t="str">
        <f>+VLOOKUP(Tabla1[[#This Row],[Columna1]],IG!$D$3:$W$1908,7,FALSE)</f>
        <v>Ver Sivigila</v>
      </c>
      <c r="K51" s="30" t="s">
        <v>455</v>
      </c>
      <c r="L51" s="31" t="s">
        <v>98</v>
      </c>
      <c r="M51" s="62" t="str">
        <f>+Tabla1[[#This Row],[Columna1]]&amp;Tabla1[[#This Row],[LOCALIDAD]]&amp;Tabla1[[#This Row],[MES]]</f>
        <v>1205Vigilancia de la salud ambientalMARTIRESB. ENERO 2025</v>
      </c>
      <c r="N51" s="30" t="s">
        <v>567</v>
      </c>
      <c r="O51" s="64">
        <f>+VLOOKUP(Tabla1[[#This Row],[concatenar]],IG!$M$3:$W$1908,2,FALSE)</f>
        <v>0</v>
      </c>
      <c r="P51" s="64">
        <f>+VLOOKUP(Tabla1[[#This Row],[concatenar]],IG!$M$3:$W$1908,3,FALSE)</f>
        <v>180336</v>
      </c>
      <c r="Q51" s="116">
        <f>+VLOOKUP(Tabla1[[#This Row],[concatenar]],IG!$M$3:$W$1908,8,FALSE)</f>
        <v>0</v>
      </c>
      <c r="R51" s="109">
        <f>+VLOOKUP(Tabla1[[#This Row],[concatenar]],IG!$M$3:$W$1908,9,FALSE)</f>
        <v>1</v>
      </c>
      <c r="S51" s="114">
        <f>+VLOOKUP(Tabla1[[#This Row],[concatenar]],IG!$M$3:$W$1908,10,FALSE)</f>
        <v>0</v>
      </c>
      <c r="T51" s="64">
        <f>+VLOOKUP(Tabla1[[#This Row],[concatenar]],IG!$M$3:$W$1908,11,FALSE)</f>
        <v>180336</v>
      </c>
      <c r="U51" s="30" t="s">
        <v>47</v>
      </c>
      <c r="V51" s="32">
        <v>1</v>
      </c>
      <c r="W51" s="30"/>
      <c r="X51" s="30">
        <v>1</v>
      </c>
      <c r="Y51" s="65">
        <f>ROUND(Tabla1[[#This Row],[VALOR UNITARIO SEGUIMIENTO FINANCIERO
2024]]*Tabla1[[#This Row],[MET AFECTADA PORLA GLOSA
RECURSOS 2024]]*Tabla1[[#This Row],[Porcentaje de Glosa]],0)</f>
        <v>0</v>
      </c>
      <c r="Z51" s="65">
        <f>ROUND(Tabla1[[#This Row],[VALOR UNITARIO SEGUIMIENTO FINANCIERO
2025]]*Tabla1[[#This Row],[META AFECTADA PORLA GLOSA
RECURSOS 2025]]*Tabla1[[#This Row],[Porcentaje de Glosa]],0)</f>
        <v>180336</v>
      </c>
      <c r="AA51" s="65">
        <f>ROUND(Tabla1[[#This Row],[VALOR DE LA GLOSA 2024]]+Tabla1[[#This Row],[VALOR DE LA GLOSA 2025]],0)</f>
        <v>180336</v>
      </c>
      <c r="AB51" s="70" t="s">
        <v>573</v>
      </c>
      <c r="AC51" s="30" t="s">
        <v>1050</v>
      </c>
      <c r="AD51" s="127">
        <v>0</v>
      </c>
      <c r="AE51" s="30" t="s">
        <v>1094</v>
      </c>
      <c r="AF51" s="127">
        <f>ROUND(Tabla1[[#This Row],[VALOR TOTAL DE LA GLOSA]]-Tabla1[[#This Row],[Valor soportado por la Subred]],0)</f>
        <v>180336</v>
      </c>
      <c r="AG51" s="30"/>
      <c r="AH51" s="30"/>
      <c r="AI51" s="127">
        <f>ROUND(Tabla1[[#This Row],[VALOR GLOSA DEFINITIVA]]-Tabla1[[#This Row],[VALOR LEVANTADO EN LIQUIDACION]],0)</f>
        <v>180336</v>
      </c>
    </row>
    <row r="52" spans="2:37" s="33" customFormat="1" ht="87.6" hidden="1" customHeight="1" x14ac:dyDescent="0.25">
      <c r="B52" s="30" t="s">
        <v>26</v>
      </c>
      <c r="C52" s="71">
        <v>1742</v>
      </c>
      <c r="D52" s="30" t="s">
        <v>70</v>
      </c>
      <c r="E52" s="62" t="str">
        <f>+Tabla1[[#This Row],[CODIGO ACTIVIDAD EN PPP Y LINEAMIENTO]]&amp;Tabla1[[#This Row],[ENTORNO/COMPONENTE]]</f>
        <v>1742Vigilancia de la salud ambiental</v>
      </c>
      <c r="F52" s="61" t="str">
        <f>+VLOOKUP(Tabla1[[#This Row],[Columna1]],IG!$D$3:$L$1908,3,FALSE)</f>
        <v>Línea Seguridad química</v>
      </c>
      <c r="G52" s="61" t="str">
        <f>+VLOOKUP(Tabla1[[#This Row],[Columna1]],IG!$D$3:$W$1908,4,FALSE)</f>
        <v>IVC A DEPÓSITOS DE MATERIAL DE CONSTRUCCIÓN DE MENOS DE 20 TRABAJADORES</v>
      </c>
      <c r="H52" s="61" t="str">
        <f>+VLOOKUP(Tabla1[[#This Row],[Columna1]],IG!$D$3:$W$1908,5,FALSE)</f>
        <v>Establecimiento vigilado y controlado</v>
      </c>
      <c r="I52" s="61" t="str">
        <f>+VLOOKUP(Tabla1[[#This Row],[Columna1]],IG!$D$3:$W$1908,6,FALSE)</f>
        <v>Ver Sivigila</v>
      </c>
      <c r="J52" s="61" t="str">
        <f>+VLOOKUP(Tabla1[[#This Row],[Columna1]],IG!$D$3:$W$1908,7,FALSE)</f>
        <v>Ver Sivigila</v>
      </c>
      <c r="K52" s="30" t="s">
        <v>455</v>
      </c>
      <c r="L52" s="31" t="s">
        <v>98</v>
      </c>
      <c r="M52" s="62" t="str">
        <f>+Tabla1[[#This Row],[Columna1]]&amp;Tabla1[[#This Row],[LOCALIDAD]]&amp;Tabla1[[#This Row],[MES]]</f>
        <v>1742Vigilancia de la salud ambientalMARTIRESB. ENERO 2025</v>
      </c>
      <c r="N52" s="30" t="s">
        <v>567</v>
      </c>
      <c r="O52" s="64">
        <f>+VLOOKUP(Tabla1[[#This Row],[concatenar]],IG!$M$3:$W$1908,2,FALSE)</f>
        <v>0</v>
      </c>
      <c r="P52" s="64">
        <f>+VLOOKUP(Tabla1[[#This Row],[concatenar]],IG!$M$3:$W$1908,3,FALSE)</f>
        <v>60112</v>
      </c>
      <c r="Q52" s="116">
        <f>+VLOOKUP(Tabla1[[#This Row],[concatenar]],IG!$M$3:$W$1908,8,FALSE)</f>
        <v>0</v>
      </c>
      <c r="R52" s="109">
        <f>+VLOOKUP(Tabla1[[#This Row],[concatenar]],IG!$M$3:$W$1908,9,FALSE)</f>
        <v>32</v>
      </c>
      <c r="S52" s="114">
        <f>+VLOOKUP(Tabla1[[#This Row],[concatenar]],IG!$M$3:$W$1908,10,FALSE)</f>
        <v>0</v>
      </c>
      <c r="T52" s="64">
        <f>+VLOOKUP(Tabla1[[#This Row],[concatenar]],IG!$M$3:$W$1908,11,FALSE)</f>
        <v>1923584</v>
      </c>
      <c r="U52" s="30" t="s">
        <v>47</v>
      </c>
      <c r="V52" s="32">
        <v>1</v>
      </c>
      <c r="W52" s="30"/>
      <c r="X52" s="30">
        <v>1</v>
      </c>
      <c r="Y52" s="65">
        <f>ROUND(Tabla1[[#This Row],[VALOR UNITARIO SEGUIMIENTO FINANCIERO
2024]]*Tabla1[[#This Row],[MET AFECTADA PORLA GLOSA
RECURSOS 2024]]*Tabla1[[#This Row],[Porcentaje de Glosa]],0)</f>
        <v>0</v>
      </c>
      <c r="Z52" s="65">
        <f>ROUND(Tabla1[[#This Row],[VALOR UNITARIO SEGUIMIENTO FINANCIERO
2025]]*Tabla1[[#This Row],[META AFECTADA PORLA GLOSA
RECURSOS 2025]]*Tabla1[[#This Row],[Porcentaje de Glosa]],0)</f>
        <v>60112</v>
      </c>
      <c r="AA52" s="65">
        <f>ROUND(Tabla1[[#This Row],[VALOR DE LA GLOSA 2024]]+Tabla1[[#This Row],[VALOR DE LA GLOSA 2025]],0)</f>
        <v>60112</v>
      </c>
      <c r="AB52" s="70" t="s">
        <v>574</v>
      </c>
      <c r="AC52" s="30" t="s">
        <v>1050</v>
      </c>
      <c r="AD52" s="127">
        <v>0</v>
      </c>
      <c r="AE52" s="30" t="s">
        <v>1094</v>
      </c>
      <c r="AF52" s="127">
        <f>ROUND(Tabla1[[#This Row],[VALOR TOTAL DE LA GLOSA]]-Tabla1[[#This Row],[Valor soportado por la Subred]],0)</f>
        <v>60112</v>
      </c>
      <c r="AG52" s="30"/>
      <c r="AH52" s="30"/>
      <c r="AI52" s="127">
        <f>ROUND(Tabla1[[#This Row],[VALOR GLOSA DEFINITIVA]]-Tabla1[[#This Row],[VALOR LEVANTADO EN LIQUIDACION]],0)</f>
        <v>60112</v>
      </c>
    </row>
    <row r="53" spans="2:37" s="33" customFormat="1" ht="87.6" hidden="1" customHeight="1" x14ac:dyDescent="0.25">
      <c r="B53" s="30" t="s">
        <v>26</v>
      </c>
      <c r="C53" s="71">
        <v>1752</v>
      </c>
      <c r="D53" s="30" t="s">
        <v>70</v>
      </c>
      <c r="E53" s="62" t="str">
        <f>+Tabla1[[#This Row],[CODIGO ACTIVIDAD EN PPP Y LINEAMIENTO]]&amp;Tabla1[[#This Row],[ENTORNO/COMPONENTE]]</f>
        <v>1752Vigilancia de la salud ambiental</v>
      </c>
      <c r="F53" s="61" t="str">
        <f>+VLOOKUP(Tabla1[[#This Row],[Columna1]],IG!$D$3:$L$1908,3,FALSE)</f>
        <v>Línea Seguridad química</v>
      </c>
      <c r="G53" s="61" t="str">
        <f>+VLOOKUP(Tabla1[[#This Row],[Columna1]],IG!$D$3:$W$1908,4,FALSE)</f>
        <v>IVC A INDUSTRIA DEL PLÁSTICO DE MENOS DE 20 TRABAJADORES</v>
      </c>
      <c r="H53" s="61" t="str">
        <f>+VLOOKUP(Tabla1[[#This Row],[Columna1]],IG!$D$3:$W$1908,5,FALSE)</f>
        <v>Establecimiento vigilado y controlado</v>
      </c>
      <c r="I53" s="61" t="str">
        <f>+VLOOKUP(Tabla1[[#This Row],[Columna1]],IG!$D$3:$W$1908,6,FALSE)</f>
        <v>Ver Sivigila</v>
      </c>
      <c r="J53" s="61" t="str">
        <f>+VLOOKUP(Tabla1[[#This Row],[Columna1]],IG!$D$3:$W$1908,7,FALSE)</f>
        <v>Ver Sivigila</v>
      </c>
      <c r="K53" s="30" t="s">
        <v>455</v>
      </c>
      <c r="L53" s="31" t="s">
        <v>98</v>
      </c>
      <c r="M53" s="62" t="str">
        <f>+Tabla1[[#This Row],[Columna1]]&amp;Tabla1[[#This Row],[LOCALIDAD]]&amp;Tabla1[[#This Row],[MES]]</f>
        <v>1752Vigilancia de la salud ambientalMARTIRESB. ENERO 2025</v>
      </c>
      <c r="N53" s="30" t="s">
        <v>567</v>
      </c>
      <c r="O53" s="64">
        <f>+VLOOKUP(Tabla1[[#This Row],[concatenar]],IG!$M$3:$W$1908,2,FALSE)</f>
        <v>0</v>
      </c>
      <c r="P53" s="64">
        <f>+VLOOKUP(Tabla1[[#This Row],[concatenar]],IG!$M$3:$W$1908,3,FALSE)</f>
        <v>75140</v>
      </c>
      <c r="Q53" s="116">
        <f>+VLOOKUP(Tabla1[[#This Row],[concatenar]],IG!$M$3:$W$1908,8,FALSE)</f>
        <v>0</v>
      </c>
      <c r="R53" s="109">
        <f>+VLOOKUP(Tabla1[[#This Row],[concatenar]],IG!$M$3:$W$1908,9,FALSE)</f>
        <v>9</v>
      </c>
      <c r="S53" s="114">
        <f>+VLOOKUP(Tabla1[[#This Row],[concatenar]],IG!$M$3:$W$1908,10,FALSE)</f>
        <v>0</v>
      </c>
      <c r="T53" s="64">
        <f>+VLOOKUP(Tabla1[[#This Row],[concatenar]],IG!$M$3:$W$1908,11,FALSE)</f>
        <v>676260</v>
      </c>
      <c r="U53" s="30" t="s">
        <v>47</v>
      </c>
      <c r="V53" s="32">
        <v>1</v>
      </c>
      <c r="W53" s="30"/>
      <c r="X53" s="30">
        <v>1</v>
      </c>
      <c r="Y53" s="65">
        <f>ROUND(Tabla1[[#This Row],[VALOR UNITARIO SEGUIMIENTO FINANCIERO
2024]]*Tabla1[[#This Row],[MET AFECTADA PORLA GLOSA
RECURSOS 2024]]*Tabla1[[#This Row],[Porcentaje de Glosa]],0)</f>
        <v>0</v>
      </c>
      <c r="Z53" s="65">
        <f>ROUND(Tabla1[[#This Row],[VALOR UNITARIO SEGUIMIENTO FINANCIERO
2025]]*Tabla1[[#This Row],[META AFECTADA PORLA GLOSA
RECURSOS 2025]]*Tabla1[[#This Row],[Porcentaje de Glosa]],0)</f>
        <v>75140</v>
      </c>
      <c r="AA53" s="65">
        <f>ROUND(Tabla1[[#This Row],[VALOR DE LA GLOSA 2024]]+Tabla1[[#This Row],[VALOR DE LA GLOSA 2025]],0)</f>
        <v>75140</v>
      </c>
      <c r="AB53" s="70" t="s">
        <v>575</v>
      </c>
      <c r="AC53" s="30" t="s">
        <v>1050</v>
      </c>
      <c r="AD53" s="127">
        <v>0</v>
      </c>
      <c r="AE53" s="30" t="s">
        <v>1094</v>
      </c>
      <c r="AF53" s="127">
        <f>ROUND(Tabla1[[#This Row],[VALOR TOTAL DE LA GLOSA]]-Tabla1[[#This Row],[Valor soportado por la Subred]],0)</f>
        <v>75140</v>
      </c>
      <c r="AG53" s="30"/>
      <c r="AH53" s="30"/>
      <c r="AI53" s="127">
        <f>ROUND(Tabla1[[#This Row],[VALOR GLOSA DEFINITIVA]]-Tabla1[[#This Row],[VALOR LEVANTADO EN LIQUIDACION]],0)</f>
        <v>75140</v>
      </c>
    </row>
    <row r="54" spans="2:37" s="33" customFormat="1" ht="87.6" hidden="1" customHeight="1" x14ac:dyDescent="0.25">
      <c r="B54" s="30" t="s">
        <v>26</v>
      </c>
      <c r="C54" s="71">
        <v>1754</v>
      </c>
      <c r="D54" s="30" t="s">
        <v>70</v>
      </c>
      <c r="E54" s="62" t="str">
        <f>+Tabla1[[#This Row],[CODIGO ACTIVIDAD EN PPP Y LINEAMIENTO]]&amp;Tabla1[[#This Row],[ENTORNO/COMPONENTE]]</f>
        <v>1754Vigilancia de la salud ambiental</v>
      </c>
      <c r="F54" s="61" t="str">
        <f>+VLOOKUP(Tabla1[[#This Row],[Columna1]],IG!$D$3:$L$1908,3,FALSE)</f>
        <v>Línea Seguridad química</v>
      </c>
      <c r="G54" s="61" t="str">
        <f>+VLOOKUP(Tabla1[[#This Row],[Columna1]],IG!$D$3:$W$1908,4,FALSE)</f>
        <v>IVC A ESTABLECIMIENTOS QUE UTILICEN COMO MATERIA PRIMA EL METAL DE MENOS DE 20 TRABAJADORES</v>
      </c>
      <c r="H54" s="61" t="str">
        <f>+VLOOKUP(Tabla1[[#This Row],[Columna1]],IG!$D$3:$W$1908,5,FALSE)</f>
        <v>Establecimiento vigilado y controlado</v>
      </c>
      <c r="I54" s="61" t="str">
        <f>+VLOOKUP(Tabla1[[#This Row],[Columna1]],IG!$D$3:$W$1908,6,FALSE)</f>
        <v>Ver Sivigila</v>
      </c>
      <c r="J54" s="61" t="str">
        <f>+VLOOKUP(Tabla1[[#This Row],[Columna1]],IG!$D$3:$W$1908,7,FALSE)</f>
        <v>Ver Sivigila</v>
      </c>
      <c r="K54" s="30" t="s">
        <v>455</v>
      </c>
      <c r="L54" s="31" t="s">
        <v>98</v>
      </c>
      <c r="M54" s="62" t="str">
        <f>+Tabla1[[#This Row],[Columna1]]&amp;Tabla1[[#This Row],[LOCALIDAD]]&amp;Tabla1[[#This Row],[MES]]</f>
        <v>1754Vigilancia de la salud ambientalMARTIRESB. ENERO 2025</v>
      </c>
      <c r="N54" s="30" t="s">
        <v>567</v>
      </c>
      <c r="O54" s="64">
        <f>+VLOOKUP(Tabla1[[#This Row],[concatenar]],IG!$M$3:$W$1908,2,FALSE)</f>
        <v>0</v>
      </c>
      <c r="P54" s="64">
        <f>+VLOOKUP(Tabla1[[#This Row],[concatenar]],IG!$M$3:$W$1908,3,FALSE)</f>
        <v>75140</v>
      </c>
      <c r="Q54" s="116">
        <f>+VLOOKUP(Tabla1[[#This Row],[concatenar]],IG!$M$3:$W$1908,8,FALSE)</f>
        <v>0</v>
      </c>
      <c r="R54" s="109">
        <f>+VLOOKUP(Tabla1[[#This Row],[concatenar]],IG!$M$3:$W$1908,9,FALSE)</f>
        <v>69</v>
      </c>
      <c r="S54" s="114">
        <f>+VLOOKUP(Tabla1[[#This Row],[concatenar]],IG!$M$3:$W$1908,10,FALSE)</f>
        <v>0</v>
      </c>
      <c r="T54" s="64">
        <f>+VLOOKUP(Tabla1[[#This Row],[concatenar]],IG!$M$3:$W$1908,11,FALSE)</f>
        <v>5184660</v>
      </c>
      <c r="U54" s="30" t="s">
        <v>47</v>
      </c>
      <c r="V54" s="32">
        <v>1</v>
      </c>
      <c r="W54" s="30"/>
      <c r="X54" s="30">
        <v>1</v>
      </c>
      <c r="Y54" s="65">
        <f>ROUND(Tabla1[[#This Row],[VALOR UNITARIO SEGUIMIENTO FINANCIERO
2024]]*Tabla1[[#This Row],[MET AFECTADA PORLA GLOSA
RECURSOS 2024]]*Tabla1[[#This Row],[Porcentaje de Glosa]],0)</f>
        <v>0</v>
      </c>
      <c r="Z54" s="65">
        <f>ROUND(Tabla1[[#This Row],[VALOR UNITARIO SEGUIMIENTO FINANCIERO
2025]]*Tabla1[[#This Row],[META AFECTADA PORLA GLOSA
RECURSOS 2025]]*Tabla1[[#This Row],[Porcentaje de Glosa]],0)</f>
        <v>75140</v>
      </c>
      <c r="AA54" s="65">
        <f>ROUND(Tabla1[[#This Row],[VALOR DE LA GLOSA 2024]]+Tabla1[[#This Row],[VALOR DE LA GLOSA 2025]],0)</f>
        <v>75140</v>
      </c>
      <c r="AB54" s="70" t="s">
        <v>576</v>
      </c>
      <c r="AC54" s="30" t="s">
        <v>1050</v>
      </c>
      <c r="AD54" s="127">
        <v>0</v>
      </c>
      <c r="AE54" s="30" t="s">
        <v>1094</v>
      </c>
      <c r="AF54" s="127">
        <f>ROUND(Tabla1[[#This Row],[VALOR TOTAL DE LA GLOSA]]-Tabla1[[#This Row],[Valor soportado por la Subred]],0)</f>
        <v>75140</v>
      </c>
      <c r="AG54" s="30"/>
      <c r="AH54" s="30"/>
      <c r="AI54" s="127">
        <f>ROUND(Tabla1[[#This Row],[VALOR GLOSA DEFINITIVA]]-Tabla1[[#This Row],[VALOR LEVANTADO EN LIQUIDACION]],0)</f>
        <v>75140</v>
      </c>
    </row>
    <row r="55" spans="2:37" s="33" customFormat="1" ht="87.6" hidden="1" customHeight="1" x14ac:dyDescent="0.25">
      <c r="B55" s="30" t="s">
        <v>26</v>
      </c>
      <c r="C55" s="71">
        <v>1759</v>
      </c>
      <c r="D55" s="30" t="s">
        <v>70</v>
      </c>
      <c r="E55" s="62" t="str">
        <f>+Tabla1[[#This Row],[CODIGO ACTIVIDAD EN PPP Y LINEAMIENTO]]&amp;Tabla1[[#This Row],[ENTORNO/COMPONENTE]]</f>
        <v>1759Vigilancia de la salud ambiental</v>
      </c>
      <c r="F55" s="61" t="str">
        <f>+VLOOKUP(Tabla1[[#This Row],[Columna1]],IG!$D$3:$L$1908,3,FALSE)</f>
        <v>Línea Seguridad química</v>
      </c>
      <c r="G55" s="61" t="str">
        <f>+VLOOKUP(Tabla1[[#This Row],[Columna1]],IG!$D$3:$W$1908,4,FALSE)</f>
        <v>IVC A ESTABLECIMIENTOS DE MANTENIMIENTO AUTOMOTRIZ DE MENOS DE 20 TRABAJADORES</v>
      </c>
      <c r="H55" s="61" t="str">
        <f>+VLOOKUP(Tabla1[[#This Row],[Columna1]],IG!$D$3:$W$1908,5,FALSE)</f>
        <v>Establecimiento vigilado y controlado</v>
      </c>
      <c r="I55" s="61" t="str">
        <f>+VLOOKUP(Tabla1[[#This Row],[Columna1]],IG!$D$3:$W$1908,6,FALSE)</f>
        <v>Ver Sivigila</v>
      </c>
      <c r="J55" s="61" t="str">
        <f>+VLOOKUP(Tabla1[[#This Row],[Columna1]],IG!$D$3:$W$1908,7,FALSE)</f>
        <v>Ver Sivigila</v>
      </c>
      <c r="K55" s="30" t="s">
        <v>455</v>
      </c>
      <c r="L55" s="31" t="s">
        <v>98</v>
      </c>
      <c r="M55" s="62" t="str">
        <f>+Tabla1[[#This Row],[Columna1]]&amp;Tabla1[[#This Row],[LOCALIDAD]]&amp;Tabla1[[#This Row],[MES]]</f>
        <v>1759Vigilancia de la salud ambientalMARTIRESB. ENERO 2025</v>
      </c>
      <c r="N55" s="30" t="s">
        <v>567</v>
      </c>
      <c r="O55" s="64">
        <f>+VLOOKUP(Tabla1[[#This Row],[concatenar]],IG!$M$3:$W$1908,2,FALSE)</f>
        <v>0</v>
      </c>
      <c r="P55" s="64">
        <f>+VLOOKUP(Tabla1[[#This Row],[concatenar]],IG!$M$3:$W$1908,3,FALSE)</f>
        <v>60112</v>
      </c>
      <c r="Q55" s="116">
        <f>+VLOOKUP(Tabla1[[#This Row],[concatenar]],IG!$M$3:$W$1908,8,FALSE)</f>
        <v>0</v>
      </c>
      <c r="R55" s="109">
        <f>+VLOOKUP(Tabla1[[#This Row],[concatenar]],IG!$M$3:$W$1908,9,FALSE)</f>
        <v>134</v>
      </c>
      <c r="S55" s="114">
        <f>+VLOOKUP(Tabla1[[#This Row],[concatenar]],IG!$M$3:$W$1908,10,FALSE)</f>
        <v>0</v>
      </c>
      <c r="T55" s="64">
        <f>+VLOOKUP(Tabla1[[#This Row],[concatenar]],IG!$M$3:$W$1908,11,FALSE)</f>
        <v>8055008</v>
      </c>
      <c r="U55" s="30" t="s">
        <v>47</v>
      </c>
      <c r="V55" s="32">
        <v>1</v>
      </c>
      <c r="W55" s="30"/>
      <c r="X55" s="30">
        <v>2</v>
      </c>
      <c r="Y55" s="65">
        <f>ROUND(Tabla1[[#This Row],[VALOR UNITARIO SEGUIMIENTO FINANCIERO
2024]]*Tabla1[[#This Row],[MET AFECTADA PORLA GLOSA
RECURSOS 2024]]*Tabla1[[#This Row],[Porcentaje de Glosa]],0)</f>
        <v>0</v>
      </c>
      <c r="Z55" s="65">
        <f>ROUND(Tabla1[[#This Row],[VALOR UNITARIO SEGUIMIENTO FINANCIERO
2025]]*Tabla1[[#This Row],[META AFECTADA PORLA GLOSA
RECURSOS 2025]]*Tabla1[[#This Row],[Porcentaje de Glosa]],0)</f>
        <v>120224</v>
      </c>
      <c r="AA55" s="65">
        <f>ROUND(Tabla1[[#This Row],[VALOR DE LA GLOSA 2024]]+Tabla1[[#This Row],[VALOR DE LA GLOSA 2025]],0)</f>
        <v>120224</v>
      </c>
      <c r="AB55" s="70" t="s">
        <v>577</v>
      </c>
      <c r="AC55" s="30" t="s">
        <v>1050</v>
      </c>
      <c r="AD55" s="127">
        <v>0</v>
      </c>
      <c r="AE55" s="30" t="s">
        <v>1095</v>
      </c>
      <c r="AF55" s="127">
        <f>ROUND(Tabla1[[#This Row],[VALOR TOTAL DE LA GLOSA]]-Tabla1[[#This Row],[Valor soportado por la Subred]],0)</f>
        <v>120224</v>
      </c>
      <c r="AG55" s="30"/>
      <c r="AH55" s="30"/>
      <c r="AI55" s="127">
        <f>ROUND(Tabla1[[#This Row],[VALOR GLOSA DEFINITIVA]]-Tabla1[[#This Row],[VALOR LEVANTADO EN LIQUIDACION]],0)</f>
        <v>120224</v>
      </c>
      <c r="AK55" s="286"/>
    </row>
    <row r="56" spans="2:37" s="33" customFormat="1" ht="87.6" hidden="1" customHeight="1" x14ac:dyDescent="0.25">
      <c r="B56" s="30" t="s">
        <v>26</v>
      </c>
      <c r="C56" s="71">
        <v>4</v>
      </c>
      <c r="D56" s="30" t="s">
        <v>70</v>
      </c>
      <c r="E56" s="62" t="str">
        <f>+Tabla1[[#This Row],[CODIGO ACTIVIDAD EN PPP Y LINEAMIENTO]]&amp;Tabla1[[#This Row],[ENTORNO/COMPONENTE]]</f>
        <v>4Vigilancia de la salud ambiental</v>
      </c>
      <c r="F56" s="61" t="str">
        <f>+VLOOKUP(Tabla1[[#This Row],[Columna1]],IG!$D$3:$L$1908,3,FALSE)</f>
        <v>Línea Seguridad química</v>
      </c>
      <c r="G56" s="61" t="str">
        <f>+VLOOKUP(Tabla1[[#This Row],[Columna1]],IG!$D$3:$W$1908,4,FALSE)</f>
        <v>IVC A ESTABLECIMIENTOS DE ESTÉTICA ORNAMENTAL</v>
      </c>
      <c r="H56" s="61" t="str">
        <f>+VLOOKUP(Tabla1[[#This Row],[Columna1]],IG!$D$3:$W$1908,5,FALSE)</f>
        <v>Establecimiento vigilado y controlado</v>
      </c>
      <c r="I56" s="61" t="str">
        <f>+VLOOKUP(Tabla1[[#This Row],[Columna1]],IG!$D$3:$W$1908,6,FALSE)</f>
        <v>Ver Sivigila</v>
      </c>
      <c r="J56" s="61" t="str">
        <f>+VLOOKUP(Tabla1[[#This Row],[Columna1]],IG!$D$3:$W$1908,7,FALSE)</f>
        <v>Ver Sivigila</v>
      </c>
      <c r="K56" s="30" t="s">
        <v>456</v>
      </c>
      <c r="L56" s="31" t="s">
        <v>98</v>
      </c>
      <c r="M56" s="62" t="str">
        <f>+Tabla1[[#This Row],[Columna1]]&amp;Tabla1[[#This Row],[LOCALIDAD]]&amp;Tabla1[[#This Row],[MES]]</f>
        <v>4Vigilancia de la salud ambientalRAFAEL URIBE URIBEB. ENERO 2025</v>
      </c>
      <c r="N56" s="30" t="s">
        <v>567</v>
      </c>
      <c r="O56" s="64">
        <f>+VLOOKUP(Tabla1[[#This Row],[concatenar]],IG!$M$3:$W$1908,2,FALSE)</f>
        <v>0</v>
      </c>
      <c r="P56" s="64">
        <f>+VLOOKUP(Tabla1[[#This Row],[concatenar]],IG!$M$3:$W$1908,3,FALSE)</f>
        <v>90168</v>
      </c>
      <c r="Q56" s="116">
        <f>+VLOOKUP(Tabla1[[#This Row],[concatenar]],IG!$M$3:$W$1908,8,FALSE)</f>
        <v>0</v>
      </c>
      <c r="R56" s="109">
        <f>+VLOOKUP(Tabla1[[#This Row],[concatenar]],IG!$M$3:$W$1908,9,FALSE)</f>
        <v>41</v>
      </c>
      <c r="S56" s="114">
        <f>+VLOOKUP(Tabla1[[#This Row],[concatenar]],IG!$M$3:$W$1908,10,FALSE)</f>
        <v>0</v>
      </c>
      <c r="T56" s="64">
        <f>+VLOOKUP(Tabla1[[#This Row],[concatenar]],IG!$M$3:$W$1908,11,FALSE)</f>
        <v>3696888</v>
      </c>
      <c r="U56" s="30" t="s">
        <v>47</v>
      </c>
      <c r="V56" s="32">
        <v>1</v>
      </c>
      <c r="W56" s="30"/>
      <c r="X56" s="30">
        <v>3</v>
      </c>
      <c r="Y56" s="65">
        <f>ROUND(Tabla1[[#This Row],[VALOR UNITARIO SEGUIMIENTO FINANCIERO
2024]]*Tabla1[[#This Row],[MET AFECTADA PORLA GLOSA
RECURSOS 2024]]*Tabla1[[#This Row],[Porcentaje de Glosa]],0)</f>
        <v>0</v>
      </c>
      <c r="Z56" s="65">
        <f>ROUND(Tabla1[[#This Row],[VALOR UNITARIO SEGUIMIENTO FINANCIERO
2025]]*Tabla1[[#This Row],[META AFECTADA PORLA GLOSA
RECURSOS 2025]]*Tabla1[[#This Row],[Porcentaje de Glosa]],0)</f>
        <v>270504</v>
      </c>
      <c r="AA56" s="65">
        <f>ROUND(Tabla1[[#This Row],[VALOR DE LA GLOSA 2024]]+Tabla1[[#This Row],[VALOR DE LA GLOSA 2025]],0)</f>
        <v>270504</v>
      </c>
      <c r="AB56" s="70" t="s">
        <v>578</v>
      </c>
      <c r="AC56" s="30" t="s">
        <v>1050</v>
      </c>
      <c r="AD56" s="127">
        <v>0</v>
      </c>
      <c r="AE56" s="30" t="s">
        <v>1094</v>
      </c>
      <c r="AF56" s="127">
        <f>ROUND(Tabla1[[#This Row],[VALOR TOTAL DE LA GLOSA]]-Tabla1[[#This Row],[Valor soportado por la Subred]],0)</f>
        <v>270504</v>
      </c>
      <c r="AG56" s="30"/>
      <c r="AH56" s="30"/>
      <c r="AI56" s="127">
        <f>ROUND(Tabla1[[#This Row],[VALOR GLOSA DEFINITIVA]]-Tabla1[[#This Row],[VALOR LEVANTADO EN LIQUIDACION]],0)</f>
        <v>270504</v>
      </c>
    </row>
    <row r="57" spans="2:37" s="33" customFormat="1" ht="87.6" hidden="1" customHeight="1" x14ac:dyDescent="0.25">
      <c r="B57" s="30" t="s">
        <v>26</v>
      </c>
      <c r="C57" s="71">
        <v>1759</v>
      </c>
      <c r="D57" s="30" t="s">
        <v>70</v>
      </c>
      <c r="E57" s="62" t="str">
        <f>+Tabla1[[#This Row],[CODIGO ACTIVIDAD EN PPP Y LINEAMIENTO]]&amp;Tabla1[[#This Row],[ENTORNO/COMPONENTE]]</f>
        <v>1759Vigilancia de la salud ambiental</v>
      </c>
      <c r="F57" s="61" t="str">
        <f>+VLOOKUP(Tabla1[[#This Row],[Columna1]],IG!$D$3:$L$1908,3,FALSE)</f>
        <v>Línea Seguridad química</v>
      </c>
      <c r="G57" s="61" t="str">
        <f>+VLOOKUP(Tabla1[[#This Row],[Columna1]],IG!$D$3:$W$1908,4,FALSE)</f>
        <v>IVC A ESTABLECIMIENTOS DE MANTENIMIENTO AUTOMOTRIZ DE MENOS DE 20 TRABAJADORES</v>
      </c>
      <c r="H57" s="61" t="str">
        <f>+VLOOKUP(Tabla1[[#This Row],[Columna1]],IG!$D$3:$W$1908,5,FALSE)</f>
        <v>Establecimiento vigilado y controlado</v>
      </c>
      <c r="I57" s="61" t="str">
        <f>+VLOOKUP(Tabla1[[#This Row],[Columna1]],IG!$D$3:$W$1908,6,FALSE)</f>
        <v>Ver Sivigila</v>
      </c>
      <c r="J57" s="61" t="str">
        <f>+VLOOKUP(Tabla1[[#This Row],[Columna1]],IG!$D$3:$W$1908,7,FALSE)</f>
        <v>Ver Sivigila</v>
      </c>
      <c r="K57" s="30" t="s">
        <v>456</v>
      </c>
      <c r="L57" s="31" t="s">
        <v>98</v>
      </c>
      <c r="M57" s="62" t="str">
        <f>+Tabla1[[#This Row],[Columna1]]&amp;Tabla1[[#This Row],[LOCALIDAD]]&amp;Tabla1[[#This Row],[MES]]</f>
        <v>1759Vigilancia de la salud ambientalRAFAEL URIBE URIBEB. ENERO 2025</v>
      </c>
      <c r="N57" s="30" t="s">
        <v>567</v>
      </c>
      <c r="O57" s="64">
        <f>+VLOOKUP(Tabla1[[#This Row],[concatenar]],IG!$M$3:$W$1908,2,FALSE)</f>
        <v>0</v>
      </c>
      <c r="P57" s="64">
        <f>+VLOOKUP(Tabla1[[#This Row],[concatenar]],IG!$M$3:$W$1908,3,FALSE)</f>
        <v>60112</v>
      </c>
      <c r="Q57" s="116">
        <f>+VLOOKUP(Tabla1[[#This Row],[concatenar]],IG!$M$3:$W$1908,8,FALSE)</f>
        <v>0</v>
      </c>
      <c r="R57" s="109">
        <f>+VLOOKUP(Tabla1[[#This Row],[concatenar]],IG!$M$3:$W$1908,9,FALSE)</f>
        <v>36</v>
      </c>
      <c r="S57" s="114">
        <f>+VLOOKUP(Tabla1[[#This Row],[concatenar]],IG!$M$3:$W$1908,10,FALSE)</f>
        <v>0</v>
      </c>
      <c r="T57" s="64">
        <f>+VLOOKUP(Tabla1[[#This Row],[concatenar]],IG!$M$3:$W$1908,11,FALSE)</f>
        <v>2164032</v>
      </c>
      <c r="U57" s="30" t="s">
        <v>47</v>
      </c>
      <c r="V57" s="32">
        <v>1</v>
      </c>
      <c r="W57" s="30"/>
      <c r="X57" s="30">
        <v>1</v>
      </c>
      <c r="Y57" s="65">
        <f>ROUND(Tabla1[[#This Row],[VALOR UNITARIO SEGUIMIENTO FINANCIERO
2024]]*Tabla1[[#This Row],[MET AFECTADA PORLA GLOSA
RECURSOS 2024]]*Tabla1[[#This Row],[Porcentaje de Glosa]],0)</f>
        <v>0</v>
      </c>
      <c r="Z57" s="65">
        <f>ROUND(Tabla1[[#This Row],[VALOR UNITARIO SEGUIMIENTO FINANCIERO
2025]]*Tabla1[[#This Row],[META AFECTADA PORLA GLOSA
RECURSOS 2025]]*Tabla1[[#This Row],[Porcentaje de Glosa]],0)</f>
        <v>60112</v>
      </c>
      <c r="AA57" s="65">
        <f>ROUND(Tabla1[[#This Row],[VALOR DE LA GLOSA 2024]]+Tabla1[[#This Row],[VALOR DE LA GLOSA 2025]],0)</f>
        <v>60112</v>
      </c>
      <c r="AB57" s="70" t="s">
        <v>579</v>
      </c>
      <c r="AC57" s="30" t="s">
        <v>1050</v>
      </c>
      <c r="AD57" s="127">
        <v>0</v>
      </c>
      <c r="AE57" s="30" t="s">
        <v>1094</v>
      </c>
      <c r="AF57" s="127">
        <f>ROUND(Tabla1[[#This Row],[VALOR TOTAL DE LA GLOSA]]-Tabla1[[#This Row],[Valor soportado por la Subred]],0)</f>
        <v>60112</v>
      </c>
      <c r="AG57" s="30"/>
      <c r="AH57" s="30"/>
      <c r="AI57" s="127">
        <f>ROUND(Tabla1[[#This Row],[VALOR GLOSA DEFINITIVA]]-Tabla1[[#This Row],[VALOR LEVANTADO EN LIQUIDACION]],0)</f>
        <v>60112</v>
      </c>
    </row>
    <row r="58" spans="2:37" s="33" customFormat="1" ht="87.6" hidden="1" customHeight="1" x14ac:dyDescent="0.25">
      <c r="B58" s="30" t="s">
        <v>26</v>
      </c>
      <c r="C58" s="71">
        <v>22</v>
      </c>
      <c r="D58" s="30" t="s">
        <v>70</v>
      </c>
      <c r="E58" s="62" t="str">
        <f>+Tabla1[[#This Row],[CODIGO ACTIVIDAD EN PPP Y LINEAMIENTO]]&amp;Tabla1[[#This Row],[ENTORNO/COMPONENTE]]</f>
        <v>22Vigilancia de la salud ambiental</v>
      </c>
      <c r="F58" s="61" t="str">
        <f>+VLOOKUP(Tabla1[[#This Row],[Columna1]],IG!$D$3:$L$1908,3,FALSE)</f>
        <v>Línea Seguridad química</v>
      </c>
      <c r="G58" s="61" t="str">
        <f>+VLOOKUP(Tabla1[[#This Row],[Columna1]],IG!$D$3:$W$1908,4,FALSE)</f>
        <v>IVC A MICROEMPRESAS Y PEQUEÑAS EMPRESAS</v>
      </c>
      <c r="H58" s="61" t="str">
        <f>+VLOOKUP(Tabla1[[#This Row],[Columna1]],IG!$D$3:$W$1908,5,FALSE)</f>
        <v>Establecimiento vigilado y controlado</v>
      </c>
      <c r="I58" s="61" t="str">
        <f>+VLOOKUP(Tabla1[[#This Row],[Columna1]],IG!$D$3:$W$1908,6,FALSE)</f>
        <v>Ver Sivigila</v>
      </c>
      <c r="J58" s="61" t="str">
        <f>+VLOOKUP(Tabla1[[#This Row],[Columna1]],IG!$D$3:$W$1908,7,FALSE)</f>
        <v>Ver Sivigila</v>
      </c>
      <c r="K58" s="30" t="s">
        <v>456</v>
      </c>
      <c r="L58" s="31" t="s">
        <v>98</v>
      </c>
      <c r="M58" s="62" t="str">
        <f>+Tabla1[[#This Row],[Columna1]]&amp;Tabla1[[#This Row],[LOCALIDAD]]&amp;Tabla1[[#This Row],[MES]]</f>
        <v>22Vigilancia de la salud ambientalRAFAEL URIBE URIBEB. ENERO 2025</v>
      </c>
      <c r="N58" s="30" t="s">
        <v>567</v>
      </c>
      <c r="O58" s="64">
        <f>+VLOOKUP(Tabla1[[#This Row],[concatenar]],IG!$M$3:$W$1908,2,FALSE)</f>
        <v>0</v>
      </c>
      <c r="P58" s="64">
        <f>+VLOOKUP(Tabla1[[#This Row],[concatenar]],IG!$M$3:$W$1908,3,FALSE)</f>
        <v>90168</v>
      </c>
      <c r="Q58" s="116">
        <f>+VLOOKUP(Tabla1[[#This Row],[concatenar]],IG!$M$3:$W$1908,8,FALSE)</f>
        <v>0</v>
      </c>
      <c r="R58" s="109">
        <f>+VLOOKUP(Tabla1[[#This Row],[concatenar]],IG!$M$3:$W$1908,9,FALSE)</f>
        <v>9</v>
      </c>
      <c r="S58" s="114">
        <f>+VLOOKUP(Tabla1[[#This Row],[concatenar]],IG!$M$3:$W$1908,10,FALSE)</f>
        <v>0</v>
      </c>
      <c r="T58" s="64">
        <f>+VLOOKUP(Tabla1[[#This Row],[concatenar]],IG!$M$3:$W$1908,11,FALSE)</f>
        <v>811512</v>
      </c>
      <c r="U58" s="30" t="s">
        <v>83</v>
      </c>
      <c r="V58" s="32">
        <v>0.1</v>
      </c>
      <c r="W58" s="30"/>
      <c r="X58" s="30">
        <v>9</v>
      </c>
      <c r="Y58" s="65">
        <f>ROUND(Tabla1[[#This Row],[VALOR UNITARIO SEGUIMIENTO FINANCIERO
2024]]*Tabla1[[#This Row],[MET AFECTADA PORLA GLOSA
RECURSOS 2024]]*Tabla1[[#This Row],[Porcentaje de Glosa]],0)</f>
        <v>0</v>
      </c>
      <c r="Z58" s="65">
        <f>ROUND(Tabla1[[#This Row],[VALOR UNITARIO SEGUIMIENTO FINANCIERO
2025]]*Tabla1[[#This Row],[META AFECTADA PORLA GLOSA
RECURSOS 2025]]*Tabla1[[#This Row],[Porcentaje de Glosa]],0)</f>
        <v>81151</v>
      </c>
      <c r="AA58" s="65">
        <f>ROUND(Tabla1[[#This Row],[VALOR DE LA GLOSA 2024]]+Tabla1[[#This Row],[VALOR DE LA GLOSA 2025]],0)</f>
        <v>81151</v>
      </c>
      <c r="AB58" s="70" t="s">
        <v>580</v>
      </c>
      <c r="AC58" s="30" t="s">
        <v>1050</v>
      </c>
      <c r="AD58" s="127">
        <v>0</v>
      </c>
      <c r="AE58" s="30" t="s">
        <v>1096</v>
      </c>
      <c r="AF58" s="127">
        <f>ROUND(Tabla1[[#This Row],[VALOR TOTAL DE LA GLOSA]]-Tabla1[[#This Row],[Valor soportado por la Subred]],0)</f>
        <v>81151</v>
      </c>
      <c r="AG58" s="30"/>
      <c r="AH58" s="30"/>
      <c r="AI58" s="127">
        <f>ROUND(Tabla1[[#This Row],[VALOR GLOSA DEFINITIVA]]-Tabla1[[#This Row],[VALOR LEVANTADO EN LIQUIDACION]],0)</f>
        <v>81151</v>
      </c>
    </row>
    <row r="59" spans="2:37" s="33" customFormat="1" ht="87.6" hidden="1" customHeight="1" x14ac:dyDescent="0.25">
      <c r="B59" s="30" t="s">
        <v>26</v>
      </c>
      <c r="C59" s="71">
        <v>1754</v>
      </c>
      <c r="D59" s="30" t="s">
        <v>70</v>
      </c>
      <c r="E59" s="62" t="str">
        <f>+Tabla1[[#This Row],[CODIGO ACTIVIDAD EN PPP Y LINEAMIENTO]]&amp;Tabla1[[#This Row],[ENTORNO/COMPONENTE]]</f>
        <v>1754Vigilancia de la salud ambiental</v>
      </c>
      <c r="F59" s="61" t="str">
        <f>+VLOOKUP(Tabla1[[#This Row],[Columna1]],IG!$D$3:$L$1908,3,FALSE)</f>
        <v>Línea Seguridad química</v>
      </c>
      <c r="G59" s="61" t="str">
        <f>+VLOOKUP(Tabla1[[#This Row],[Columna1]],IG!$D$3:$W$1908,4,FALSE)</f>
        <v>IVC A ESTABLECIMIENTOS QUE UTILICEN COMO MATERIA PRIMA EL METAL DE MENOS DE 20 TRABAJADORES</v>
      </c>
      <c r="H59" s="61" t="str">
        <f>+VLOOKUP(Tabla1[[#This Row],[Columna1]],IG!$D$3:$W$1908,5,FALSE)</f>
        <v>Establecimiento vigilado y controlado</v>
      </c>
      <c r="I59" s="61" t="str">
        <f>+VLOOKUP(Tabla1[[#This Row],[Columna1]],IG!$D$3:$W$1908,6,FALSE)</f>
        <v>Ver Sivigila</v>
      </c>
      <c r="J59" s="61" t="str">
        <f>+VLOOKUP(Tabla1[[#This Row],[Columna1]],IG!$D$3:$W$1908,7,FALSE)</f>
        <v>Ver Sivigila</v>
      </c>
      <c r="K59" s="30" t="s">
        <v>453</v>
      </c>
      <c r="L59" s="31" t="s">
        <v>97</v>
      </c>
      <c r="M59" s="62" t="str">
        <f>+Tabla1[[#This Row],[Columna1]]&amp;Tabla1[[#This Row],[LOCALIDAD]]&amp;Tabla1[[#This Row],[MES]]</f>
        <v>1754Vigilancia de la salud ambientalANTONIO NARIÑOA. DICIEMBRE 2024</v>
      </c>
      <c r="N59" s="30" t="s">
        <v>568</v>
      </c>
      <c r="O59" s="64">
        <f>+VLOOKUP(Tabla1[[#This Row],[concatenar]],IG!$M$3:$W$1908,2,FALSE)</f>
        <v>72790</v>
      </c>
      <c r="P59" s="64">
        <f>+VLOOKUP(Tabla1[[#This Row],[concatenar]],IG!$M$3:$W$1908,3,FALSE)</f>
        <v>0</v>
      </c>
      <c r="Q59" s="116">
        <f>+VLOOKUP(Tabla1[[#This Row],[concatenar]],IG!$M$3:$W$1908,8,FALSE)</f>
        <v>10</v>
      </c>
      <c r="R59" s="109">
        <f>+VLOOKUP(Tabla1[[#This Row],[concatenar]],IG!$M$3:$W$1908,9,FALSE)</f>
        <v>0</v>
      </c>
      <c r="S59" s="114">
        <f>+VLOOKUP(Tabla1[[#This Row],[concatenar]],IG!$M$3:$W$1908,10,FALSE)</f>
        <v>727900</v>
      </c>
      <c r="T59" s="64">
        <f>+VLOOKUP(Tabla1[[#This Row],[concatenar]],IG!$M$3:$W$1908,11,FALSE)</f>
        <v>0</v>
      </c>
      <c r="U59" s="30" t="s">
        <v>47</v>
      </c>
      <c r="V59" s="32">
        <v>1</v>
      </c>
      <c r="W59" s="30">
        <v>1</v>
      </c>
      <c r="X59" s="30"/>
      <c r="Y59" s="65">
        <f>ROUND(Tabla1[[#This Row],[VALOR UNITARIO SEGUIMIENTO FINANCIERO
2024]]*Tabla1[[#This Row],[MET AFECTADA PORLA GLOSA
RECURSOS 2024]]*Tabla1[[#This Row],[Porcentaje de Glosa]],0)</f>
        <v>72790</v>
      </c>
      <c r="Z59" s="65">
        <f>ROUND(Tabla1[[#This Row],[VALOR UNITARIO SEGUIMIENTO FINANCIERO
2025]]*Tabla1[[#This Row],[META AFECTADA PORLA GLOSA
RECURSOS 2025]]*Tabla1[[#This Row],[Porcentaje de Glosa]],0)</f>
        <v>0</v>
      </c>
      <c r="AA59" s="65">
        <f>ROUND(Tabla1[[#This Row],[VALOR DE LA GLOSA 2024]]+Tabla1[[#This Row],[VALOR DE LA GLOSA 2025]],0)</f>
        <v>72790</v>
      </c>
      <c r="AB59" s="70" t="s">
        <v>581</v>
      </c>
      <c r="AC59" s="30" t="s">
        <v>1050</v>
      </c>
      <c r="AD59" s="127">
        <v>0</v>
      </c>
      <c r="AE59" s="30" t="s">
        <v>1097</v>
      </c>
      <c r="AF59" s="127">
        <f>ROUND(Tabla1[[#This Row],[VALOR TOTAL DE LA GLOSA]]-Tabla1[[#This Row],[Valor soportado por la Subred]],0)</f>
        <v>72790</v>
      </c>
      <c r="AG59" s="30"/>
      <c r="AH59" s="30"/>
      <c r="AI59" s="127">
        <f>ROUND(Tabla1[[#This Row],[VALOR GLOSA DEFINITIVA]]-Tabla1[[#This Row],[VALOR LEVANTADO EN LIQUIDACION]],0)</f>
        <v>72790</v>
      </c>
    </row>
    <row r="60" spans="2:37" s="33" customFormat="1" ht="87.6" hidden="1" customHeight="1" x14ac:dyDescent="0.25">
      <c r="B60" s="30" t="s">
        <v>26</v>
      </c>
      <c r="C60" s="71">
        <v>1748</v>
      </c>
      <c r="D60" s="30" t="s">
        <v>70</v>
      </c>
      <c r="E60" s="62" t="str">
        <f>+Tabla1[[#This Row],[CODIGO ACTIVIDAD EN PPP Y LINEAMIENTO]]&amp;Tabla1[[#This Row],[ENTORNO/COMPONENTE]]</f>
        <v>1748Vigilancia de la salud ambiental</v>
      </c>
      <c r="F60" s="61" t="str">
        <f>+VLOOKUP(Tabla1[[#This Row],[Columna1]],IG!$D$3:$L$1908,3,FALSE)</f>
        <v>Línea Seguridad química</v>
      </c>
      <c r="G60" s="61" t="str">
        <f>+VLOOKUP(Tabla1[[#This Row],[Columna1]],IG!$D$3:$W$1908,4,FALSE)</f>
        <v>IVC A ESTABLECIMIENTOS QUE UTILICEN COMO MATERIA PRIMA EL CUERO DE MENOS DE 20 TRABAJADORES</v>
      </c>
      <c r="H60" s="61" t="str">
        <f>+VLOOKUP(Tabla1[[#This Row],[Columna1]],IG!$D$3:$W$1908,5,FALSE)</f>
        <v>Establecimiento vigilado y controlado</v>
      </c>
      <c r="I60" s="61" t="str">
        <f>+VLOOKUP(Tabla1[[#This Row],[Columna1]],IG!$D$3:$W$1908,6,FALSE)</f>
        <v>Ver Sivigila</v>
      </c>
      <c r="J60" s="61" t="str">
        <f>+VLOOKUP(Tabla1[[#This Row],[Columna1]],IG!$D$3:$W$1908,7,FALSE)</f>
        <v>Ver Sivigila</v>
      </c>
      <c r="K60" s="30" t="s">
        <v>453</v>
      </c>
      <c r="L60" s="31" t="s">
        <v>98</v>
      </c>
      <c r="M60" s="62" t="str">
        <f>+Tabla1[[#This Row],[Columna1]]&amp;Tabla1[[#This Row],[LOCALIDAD]]&amp;Tabla1[[#This Row],[MES]]</f>
        <v>1748Vigilancia de la salud ambientalANTONIO NARIÑOB. ENERO 2025</v>
      </c>
      <c r="N60" s="30" t="s">
        <v>568</v>
      </c>
      <c r="O60" s="64">
        <f>+VLOOKUP(Tabla1[[#This Row],[concatenar]],IG!$M$3:$W$1908,2,FALSE)</f>
        <v>0</v>
      </c>
      <c r="P60" s="64">
        <f>+VLOOKUP(Tabla1[[#This Row],[concatenar]],IG!$M$3:$W$1908,3,FALSE)</f>
        <v>75140</v>
      </c>
      <c r="Q60" s="116">
        <f>+VLOOKUP(Tabla1[[#This Row],[concatenar]],IG!$M$3:$W$1908,8,FALSE)</f>
        <v>0</v>
      </c>
      <c r="R60" s="109">
        <f>+VLOOKUP(Tabla1[[#This Row],[concatenar]],IG!$M$3:$W$1908,9,FALSE)</f>
        <v>12</v>
      </c>
      <c r="S60" s="114">
        <f>+VLOOKUP(Tabla1[[#This Row],[concatenar]],IG!$M$3:$W$1908,10,FALSE)</f>
        <v>0</v>
      </c>
      <c r="T60" s="64">
        <f>+VLOOKUP(Tabla1[[#This Row],[concatenar]],IG!$M$3:$W$1908,11,FALSE)</f>
        <v>901680</v>
      </c>
      <c r="U60" s="30" t="s">
        <v>47</v>
      </c>
      <c r="V60" s="32">
        <v>1</v>
      </c>
      <c r="W60" s="30"/>
      <c r="X60" s="30">
        <v>1</v>
      </c>
      <c r="Y60" s="65">
        <f>ROUND(Tabla1[[#This Row],[VALOR UNITARIO SEGUIMIENTO FINANCIERO
2024]]*Tabla1[[#This Row],[MET AFECTADA PORLA GLOSA
RECURSOS 2024]]*Tabla1[[#This Row],[Porcentaje de Glosa]],0)</f>
        <v>0</v>
      </c>
      <c r="Z60" s="65">
        <f>ROUND(Tabla1[[#This Row],[VALOR UNITARIO SEGUIMIENTO FINANCIERO
2025]]*Tabla1[[#This Row],[META AFECTADA PORLA GLOSA
RECURSOS 2025]]*Tabla1[[#This Row],[Porcentaje de Glosa]],0)</f>
        <v>75140</v>
      </c>
      <c r="AA60" s="65">
        <f>ROUND(Tabla1[[#This Row],[VALOR DE LA GLOSA 2024]]+Tabla1[[#This Row],[VALOR DE LA GLOSA 2025]],0)</f>
        <v>75140</v>
      </c>
      <c r="AB60" s="70" t="s">
        <v>582</v>
      </c>
      <c r="AC60" s="30" t="s">
        <v>1050</v>
      </c>
      <c r="AD60" s="127">
        <v>0</v>
      </c>
      <c r="AE60" s="30" t="s">
        <v>1097</v>
      </c>
      <c r="AF60" s="127">
        <f>ROUND(Tabla1[[#This Row],[VALOR TOTAL DE LA GLOSA]]-Tabla1[[#This Row],[Valor soportado por la Subred]],0)</f>
        <v>75140</v>
      </c>
      <c r="AG60" s="30"/>
      <c r="AH60" s="30"/>
      <c r="AI60" s="127">
        <f>ROUND(Tabla1[[#This Row],[VALOR GLOSA DEFINITIVA]]-Tabla1[[#This Row],[VALOR LEVANTADO EN LIQUIDACION]],0)</f>
        <v>75140</v>
      </c>
    </row>
    <row r="61" spans="2:37" s="33" customFormat="1" ht="87.6" hidden="1" customHeight="1" x14ac:dyDescent="0.25">
      <c r="B61" s="30" t="s">
        <v>26</v>
      </c>
      <c r="C61" s="71">
        <v>1761</v>
      </c>
      <c r="D61" s="30" t="s">
        <v>70</v>
      </c>
      <c r="E61" s="62" t="str">
        <f>+Tabla1[[#This Row],[CODIGO ACTIVIDAD EN PPP Y LINEAMIENTO]]&amp;Tabla1[[#This Row],[ENTORNO/COMPONENTE]]</f>
        <v>1761Vigilancia de la salud ambiental</v>
      </c>
      <c r="F61" s="61" t="str">
        <f>+VLOOKUP(Tabla1[[#This Row],[Columna1]],IG!$D$3:$L$1908,3,FALSE)</f>
        <v>Línea Seguridad química</v>
      </c>
      <c r="G61" s="61" t="str">
        <f>+VLOOKUP(Tabla1[[#This Row],[Columna1]],IG!$D$3:$W$1908,4,FALSE)</f>
        <v>IVC A LAVANDERÍAS DE MENOS DE 20 TRABAJADORES</v>
      </c>
      <c r="H61" s="61" t="str">
        <f>+VLOOKUP(Tabla1[[#This Row],[Columna1]],IG!$D$3:$W$1908,5,FALSE)</f>
        <v>Establecimiento vigilado y controlado</v>
      </c>
      <c r="I61" s="61" t="str">
        <f>+VLOOKUP(Tabla1[[#This Row],[Columna1]],IG!$D$3:$W$1908,6,FALSE)</f>
        <v>Ver Sivigila</v>
      </c>
      <c r="J61" s="61" t="str">
        <f>+VLOOKUP(Tabla1[[#This Row],[Columna1]],IG!$D$3:$W$1908,7,FALSE)</f>
        <v>Ver Sivigila</v>
      </c>
      <c r="K61" s="30" t="s">
        <v>453</v>
      </c>
      <c r="L61" s="31" t="s">
        <v>98</v>
      </c>
      <c r="M61" s="62" t="str">
        <f>+Tabla1[[#This Row],[Columna1]]&amp;Tabla1[[#This Row],[LOCALIDAD]]&amp;Tabla1[[#This Row],[MES]]</f>
        <v>1761Vigilancia de la salud ambientalANTONIO NARIÑOB. ENERO 2025</v>
      </c>
      <c r="N61" s="30" t="s">
        <v>568</v>
      </c>
      <c r="O61" s="64">
        <f>+VLOOKUP(Tabla1[[#This Row],[concatenar]],IG!$M$3:$W$1908,2,FALSE)</f>
        <v>0</v>
      </c>
      <c r="P61" s="64">
        <f>+VLOOKUP(Tabla1[[#This Row],[concatenar]],IG!$M$3:$W$1908,3,FALSE)</f>
        <v>60112</v>
      </c>
      <c r="Q61" s="116">
        <f>+VLOOKUP(Tabla1[[#This Row],[concatenar]],IG!$M$3:$W$1908,8,FALSE)</f>
        <v>0</v>
      </c>
      <c r="R61" s="109">
        <f>+VLOOKUP(Tabla1[[#This Row],[concatenar]],IG!$M$3:$W$1908,9,FALSE)</f>
        <v>1</v>
      </c>
      <c r="S61" s="114">
        <f>+VLOOKUP(Tabla1[[#This Row],[concatenar]],IG!$M$3:$W$1908,10,FALSE)</f>
        <v>0</v>
      </c>
      <c r="T61" s="64">
        <f>+VLOOKUP(Tabla1[[#This Row],[concatenar]],IG!$M$3:$W$1908,11,FALSE)</f>
        <v>60112</v>
      </c>
      <c r="U61" s="30" t="s">
        <v>47</v>
      </c>
      <c r="V61" s="32">
        <v>1</v>
      </c>
      <c r="W61" s="30"/>
      <c r="X61" s="30">
        <v>1</v>
      </c>
      <c r="Y61" s="65">
        <f>ROUND(Tabla1[[#This Row],[VALOR UNITARIO SEGUIMIENTO FINANCIERO
2024]]*Tabla1[[#This Row],[MET AFECTADA PORLA GLOSA
RECURSOS 2024]]*Tabla1[[#This Row],[Porcentaje de Glosa]],0)</f>
        <v>0</v>
      </c>
      <c r="Z61" s="65">
        <f>ROUND(Tabla1[[#This Row],[VALOR UNITARIO SEGUIMIENTO FINANCIERO
2025]]*Tabla1[[#This Row],[META AFECTADA PORLA GLOSA
RECURSOS 2025]]*Tabla1[[#This Row],[Porcentaje de Glosa]],0)</f>
        <v>60112</v>
      </c>
      <c r="AA61" s="65">
        <f>ROUND(Tabla1[[#This Row],[VALOR DE LA GLOSA 2024]]+Tabla1[[#This Row],[VALOR DE LA GLOSA 2025]],0)</f>
        <v>60112</v>
      </c>
      <c r="AB61" s="70" t="s">
        <v>583</v>
      </c>
      <c r="AC61" s="30" t="s">
        <v>1050</v>
      </c>
      <c r="AD61" s="127">
        <v>0</v>
      </c>
      <c r="AE61" s="30" t="s">
        <v>1097</v>
      </c>
      <c r="AF61" s="127">
        <f>ROUND(Tabla1[[#This Row],[VALOR TOTAL DE LA GLOSA]]-Tabla1[[#This Row],[Valor soportado por la Subred]],0)</f>
        <v>60112</v>
      </c>
      <c r="AG61" s="30"/>
      <c r="AH61" s="30"/>
      <c r="AI61" s="127">
        <f>ROUND(Tabla1[[#This Row],[VALOR GLOSA DEFINITIVA]]-Tabla1[[#This Row],[VALOR LEVANTADO EN LIQUIDACION]],0)</f>
        <v>60112</v>
      </c>
    </row>
    <row r="62" spans="2:37" s="33" customFormat="1" ht="87.6" hidden="1" customHeight="1" x14ac:dyDescent="0.25">
      <c r="B62" s="30" t="s">
        <v>26</v>
      </c>
      <c r="C62" s="71">
        <v>6</v>
      </c>
      <c r="D62" s="30" t="s">
        <v>70</v>
      </c>
      <c r="E62" s="62" t="str">
        <f>+Tabla1[[#This Row],[CODIGO ACTIVIDAD EN PPP Y LINEAMIENTO]]&amp;Tabla1[[#This Row],[ENTORNO/COMPONENTE]]</f>
        <v>6Vigilancia de la salud ambiental</v>
      </c>
      <c r="F62" s="61" t="str">
        <f>+VLOOKUP(Tabla1[[#This Row],[Columna1]],IG!$D$3:$L$1908,3,FALSE)</f>
        <v>Línea Seguridad química</v>
      </c>
      <c r="G62" s="61" t="str">
        <f>+VLOOKUP(Tabla1[[#This Row],[Columna1]],IG!$D$3:$W$1908,4,FALSE)</f>
        <v>IVC A ESTABLECIMIENTOS DE ESTÉTICA FACIAL Y/O CORPORAL SIN USO DE APARATOLOGÍA</v>
      </c>
      <c r="H62" s="61" t="str">
        <f>+VLOOKUP(Tabla1[[#This Row],[Columna1]],IG!$D$3:$W$1908,5,FALSE)</f>
        <v>Establecimiento vigilado y controlado</v>
      </c>
      <c r="I62" s="61" t="str">
        <f>+VLOOKUP(Tabla1[[#This Row],[Columna1]],IG!$D$3:$W$1908,6,FALSE)</f>
        <v>Ver Sivigila</v>
      </c>
      <c r="J62" s="61" t="str">
        <f>+VLOOKUP(Tabla1[[#This Row],[Columna1]],IG!$D$3:$W$1908,7,FALSE)</f>
        <v>Ver Sivigila</v>
      </c>
      <c r="K62" s="30" t="s">
        <v>453</v>
      </c>
      <c r="L62" s="31" t="s">
        <v>98</v>
      </c>
      <c r="M62" s="62" t="str">
        <f>+Tabla1[[#This Row],[Columna1]]&amp;Tabla1[[#This Row],[LOCALIDAD]]&amp;Tabla1[[#This Row],[MES]]</f>
        <v>6Vigilancia de la salud ambientalANTONIO NARIÑOB. ENERO 2025</v>
      </c>
      <c r="N62" s="30" t="s">
        <v>568</v>
      </c>
      <c r="O62" s="64">
        <f>+VLOOKUP(Tabla1[[#This Row],[concatenar]],IG!$M$3:$W$1908,2,FALSE)</f>
        <v>0</v>
      </c>
      <c r="P62" s="64">
        <f>+VLOOKUP(Tabla1[[#This Row],[concatenar]],IG!$M$3:$W$1908,3,FALSE)</f>
        <v>90168</v>
      </c>
      <c r="Q62" s="116">
        <f>+VLOOKUP(Tabla1[[#This Row],[concatenar]],IG!$M$3:$W$1908,8,FALSE)</f>
        <v>0</v>
      </c>
      <c r="R62" s="109">
        <f>+VLOOKUP(Tabla1[[#This Row],[concatenar]],IG!$M$3:$W$1908,9,FALSE)</f>
        <v>1</v>
      </c>
      <c r="S62" s="114">
        <f>+VLOOKUP(Tabla1[[#This Row],[concatenar]],IG!$M$3:$W$1908,10,FALSE)</f>
        <v>0</v>
      </c>
      <c r="T62" s="64">
        <f>+VLOOKUP(Tabla1[[#This Row],[concatenar]],IG!$M$3:$W$1908,11,FALSE)</f>
        <v>90168</v>
      </c>
      <c r="U62" s="30" t="s">
        <v>47</v>
      </c>
      <c r="V62" s="32">
        <v>1</v>
      </c>
      <c r="W62" s="30"/>
      <c r="X62" s="30">
        <v>1</v>
      </c>
      <c r="Y62" s="65">
        <f>ROUND(Tabla1[[#This Row],[VALOR UNITARIO SEGUIMIENTO FINANCIERO
2024]]*Tabla1[[#This Row],[MET AFECTADA PORLA GLOSA
RECURSOS 2024]]*Tabla1[[#This Row],[Porcentaje de Glosa]],0)</f>
        <v>0</v>
      </c>
      <c r="Z62" s="65">
        <f>ROUND(Tabla1[[#This Row],[VALOR UNITARIO SEGUIMIENTO FINANCIERO
2025]]*Tabla1[[#This Row],[META AFECTADA PORLA GLOSA
RECURSOS 2025]]*Tabla1[[#This Row],[Porcentaje de Glosa]],0)</f>
        <v>90168</v>
      </c>
      <c r="AA62" s="65">
        <f>ROUND(Tabla1[[#This Row],[VALOR DE LA GLOSA 2024]]+Tabla1[[#This Row],[VALOR DE LA GLOSA 2025]],0)</f>
        <v>90168</v>
      </c>
      <c r="AB62" s="70" t="s">
        <v>584</v>
      </c>
      <c r="AC62" s="30" t="s">
        <v>1050</v>
      </c>
      <c r="AD62" s="127">
        <v>0</v>
      </c>
      <c r="AE62" s="30" t="s">
        <v>1097</v>
      </c>
      <c r="AF62" s="127">
        <f>ROUND(Tabla1[[#This Row],[VALOR TOTAL DE LA GLOSA]]-Tabla1[[#This Row],[Valor soportado por la Subred]],0)</f>
        <v>90168</v>
      </c>
      <c r="AG62" s="30"/>
      <c r="AH62" s="30"/>
      <c r="AI62" s="127">
        <f>ROUND(Tabla1[[#This Row],[VALOR GLOSA DEFINITIVA]]-Tabla1[[#This Row],[VALOR LEVANTADO EN LIQUIDACION]],0)</f>
        <v>90168</v>
      </c>
    </row>
    <row r="63" spans="2:37" s="33" customFormat="1" ht="87.6" hidden="1" customHeight="1" x14ac:dyDescent="0.25">
      <c r="B63" s="30" t="s">
        <v>26</v>
      </c>
      <c r="C63" s="71">
        <v>1742</v>
      </c>
      <c r="D63" s="30" t="s">
        <v>70</v>
      </c>
      <c r="E63" s="62" t="str">
        <f>+Tabla1[[#This Row],[CODIGO ACTIVIDAD EN PPP Y LINEAMIENTO]]&amp;Tabla1[[#This Row],[ENTORNO/COMPONENTE]]</f>
        <v>1742Vigilancia de la salud ambiental</v>
      </c>
      <c r="F63" s="61" t="str">
        <f>+VLOOKUP(Tabla1[[#This Row],[Columna1]],IG!$D$3:$L$1908,3,FALSE)</f>
        <v>Línea Seguridad química</v>
      </c>
      <c r="G63" s="61" t="str">
        <f>+VLOOKUP(Tabla1[[#This Row],[Columna1]],IG!$D$3:$W$1908,4,FALSE)</f>
        <v>IVC A DEPÓSITOS DE MATERIAL DE CONSTRUCCIÓN DE MENOS DE 20 TRABAJADORES</v>
      </c>
      <c r="H63" s="61" t="str">
        <f>+VLOOKUP(Tabla1[[#This Row],[Columna1]],IG!$D$3:$W$1908,5,FALSE)</f>
        <v>Establecimiento vigilado y controlado</v>
      </c>
      <c r="I63" s="61" t="str">
        <f>+VLOOKUP(Tabla1[[#This Row],[Columna1]],IG!$D$3:$W$1908,6,FALSE)</f>
        <v>Ver Sivigila</v>
      </c>
      <c r="J63" s="61" t="str">
        <f>+VLOOKUP(Tabla1[[#This Row],[Columna1]],IG!$D$3:$W$1908,7,FALSE)</f>
        <v>Ver Sivigila</v>
      </c>
      <c r="K63" s="30" t="s">
        <v>453</v>
      </c>
      <c r="L63" s="31" t="s">
        <v>98</v>
      </c>
      <c r="M63" s="62" t="str">
        <f>+Tabla1[[#This Row],[Columna1]]&amp;Tabla1[[#This Row],[LOCALIDAD]]&amp;Tabla1[[#This Row],[MES]]</f>
        <v>1742Vigilancia de la salud ambientalANTONIO NARIÑOB. ENERO 2025</v>
      </c>
      <c r="N63" s="30" t="s">
        <v>568</v>
      </c>
      <c r="O63" s="64">
        <f>+VLOOKUP(Tabla1[[#This Row],[concatenar]],IG!$M$3:$W$1908,2,FALSE)</f>
        <v>0</v>
      </c>
      <c r="P63" s="64">
        <f>+VLOOKUP(Tabla1[[#This Row],[concatenar]],IG!$M$3:$W$1908,3,FALSE)</f>
        <v>60112</v>
      </c>
      <c r="Q63" s="116">
        <f>+VLOOKUP(Tabla1[[#This Row],[concatenar]],IG!$M$3:$W$1908,8,FALSE)</f>
        <v>0</v>
      </c>
      <c r="R63" s="109">
        <f>+VLOOKUP(Tabla1[[#This Row],[concatenar]],IG!$M$3:$W$1908,9,FALSE)</f>
        <v>8</v>
      </c>
      <c r="S63" s="114">
        <f>+VLOOKUP(Tabla1[[#This Row],[concatenar]],IG!$M$3:$W$1908,10,FALSE)</f>
        <v>0</v>
      </c>
      <c r="T63" s="64">
        <f>+VLOOKUP(Tabla1[[#This Row],[concatenar]],IG!$M$3:$W$1908,11,FALSE)</f>
        <v>480896</v>
      </c>
      <c r="U63" s="30" t="s">
        <v>47</v>
      </c>
      <c r="V63" s="32">
        <v>1</v>
      </c>
      <c r="W63" s="30"/>
      <c r="X63" s="30">
        <v>1</v>
      </c>
      <c r="Y63" s="65">
        <f>ROUND(Tabla1[[#This Row],[VALOR UNITARIO SEGUIMIENTO FINANCIERO
2024]]*Tabla1[[#This Row],[MET AFECTADA PORLA GLOSA
RECURSOS 2024]]*Tabla1[[#This Row],[Porcentaje de Glosa]],0)</f>
        <v>0</v>
      </c>
      <c r="Z63" s="65">
        <f>ROUND(Tabla1[[#This Row],[VALOR UNITARIO SEGUIMIENTO FINANCIERO
2025]]*Tabla1[[#This Row],[META AFECTADA PORLA GLOSA
RECURSOS 2025]]*Tabla1[[#This Row],[Porcentaje de Glosa]],0)</f>
        <v>60112</v>
      </c>
      <c r="AA63" s="65">
        <f>ROUND(Tabla1[[#This Row],[VALOR DE LA GLOSA 2024]]+Tabla1[[#This Row],[VALOR DE LA GLOSA 2025]],0)</f>
        <v>60112</v>
      </c>
      <c r="AB63" s="70" t="s">
        <v>585</v>
      </c>
      <c r="AC63" s="30" t="s">
        <v>1050</v>
      </c>
      <c r="AD63" s="127">
        <v>0</v>
      </c>
      <c r="AE63" s="30" t="s">
        <v>1097</v>
      </c>
      <c r="AF63" s="127">
        <f>ROUND(Tabla1[[#This Row],[VALOR TOTAL DE LA GLOSA]]-Tabla1[[#This Row],[Valor soportado por la Subred]],0)</f>
        <v>60112</v>
      </c>
      <c r="AG63" s="30"/>
      <c r="AH63" s="30"/>
      <c r="AI63" s="127">
        <f>ROUND(Tabla1[[#This Row],[VALOR GLOSA DEFINITIVA]]-Tabla1[[#This Row],[VALOR LEVANTADO EN LIQUIDACION]],0)</f>
        <v>60112</v>
      </c>
    </row>
    <row r="64" spans="2:37" s="33" customFormat="1" ht="87.6" hidden="1" customHeight="1" x14ac:dyDescent="0.25">
      <c r="B64" s="30" t="s">
        <v>26</v>
      </c>
      <c r="C64" s="71">
        <v>3</v>
      </c>
      <c r="D64" s="30" t="s">
        <v>70</v>
      </c>
      <c r="E64" s="62" t="str">
        <f>+Tabla1[[#This Row],[CODIGO ACTIVIDAD EN PPP Y LINEAMIENTO]]&amp;Tabla1[[#This Row],[ENTORNO/COMPONENTE]]</f>
        <v>3Vigilancia de la salud ambiental</v>
      </c>
      <c r="F64" s="61" t="str">
        <f>+VLOOKUP(Tabla1[[#This Row],[Columna1]],IG!$D$3:$L$1908,3,FALSE)</f>
        <v>Línea Seguridad química</v>
      </c>
      <c r="G64" s="61" t="str">
        <f>+VLOOKUP(Tabla1[[#This Row],[Columna1]],IG!$D$3:$W$1908,4,FALSE)</f>
        <v>IVC A INDUSTRIA DE FUNDICIÓN, TRATAMIENTO Y REVESTIMIENTO DEL METAL</v>
      </c>
      <c r="H64" s="61" t="str">
        <f>+VLOOKUP(Tabla1[[#This Row],[Columna1]],IG!$D$3:$W$1908,5,FALSE)</f>
        <v>Establecimiento vigilado y controlado</v>
      </c>
      <c r="I64" s="61" t="str">
        <f>+VLOOKUP(Tabla1[[#This Row],[Columna1]],IG!$D$3:$W$1908,6,FALSE)</f>
        <v>Ver Sivigila</v>
      </c>
      <c r="J64" s="61" t="str">
        <f>+VLOOKUP(Tabla1[[#This Row],[Columna1]],IG!$D$3:$W$1908,7,FALSE)</f>
        <v>Ver Sivigila</v>
      </c>
      <c r="K64" s="30" t="s">
        <v>455</v>
      </c>
      <c r="L64" s="31" t="s">
        <v>97</v>
      </c>
      <c r="M64" s="62" t="str">
        <f>+Tabla1[[#This Row],[Columna1]]&amp;Tabla1[[#This Row],[LOCALIDAD]]&amp;Tabla1[[#This Row],[MES]]</f>
        <v>3Vigilancia de la salud ambientalMARTIRESA. DICIEMBRE 2024</v>
      </c>
      <c r="N64" s="30" t="s">
        <v>569</v>
      </c>
      <c r="O64" s="64">
        <f>+VLOOKUP(Tabla1[[#This Row],[concatenar]],IG!$M$3:$W$1908,2,FALSE)</f>
        <v>116464</v>
      </c>
      <c r="P64" s="64">
        <f>+VLOOKUP(Tabla1[[#This Row],[concatenar]],IG!$M$3:$W$1908,3,FALSE)</f>
        <v>0</v>
      </c>
      <c r="Q64" s="116">
        <f>+VLOOKUP(Tabla1[[#This Row],[concatenar]],IG!$M$3:$W$1908,8,FALSE)</f>
        <v>3</v>
      </c>
      <c r="R64" s="109">
        <f>+VLOOKUP(Tabla1[[#This Row],[concatenar]],IG!$M$3:$W$1908,9,FALSE)</f>
        <v>0</v>
      </c>
      <c r="S64" s="114">
        <f>+VLOOKUP(Tabla1[[#This Row],[concatenar]],IG!$M$3:$W$1908,10,FALSE)</f>
        <v>349392</v>
      </c>
      <c r="T64" s="64">
        <f>+VLOOKUP(Tabla1[[#This Row],[concatenar]],IG!$M$3:$W$1908,11,FALSE)</f>
        <v>0</v>
      </c>
      <c r="U64" s="30" t="s">
        <v>47</v>
      </c>
      <c r="V64" s="32">
        <v>1</v>
      </c>
      <c r="W64" s="30">
        <v>1</v>
      </c>
      <c r="X64" s="30"/>
      <c r="Y64" s="65">
        <f>ROUND(Tabla1[[#This Row],[VALOR UNITARIO SEGUIMIENTO FINANCIERO
2024]]*Tabla1[[#This Row],[MET AFECTADA PORLA GLOSA
RECURSOS 2024]]*Tabla1[[#This Row],[Porcentaje de Glosa]],0)</f>
        <v>116464</v>
      </c>
      <c r="Z64" s="65">
        <f>ROUND(Tabla1[[#This Row],[VALOR UNITARIO SEGUIMIENTO FINANCIERO
2025]]*Tabla1[[#This Row],[META AFECTADA PORLA GLOSA
RECURSOS 2025]]*Tabla1[[#This Row],[Porcentaje de Glosa]],0)</f>
        <v>0</v>
      </c>
      <c r="AA64" s="65">
        <f>ROUND(Tabla1[[#This Row],[VALOR DE LA GLOSA 2024]]+Tabla1[[#This Row],[VALOR DE LA GLOSA 2025]],0)</f>
        <v>116464</v>
      </c>
      <c r="AB64" s="70" t="s">
        <v>586</v>
      </c>
      <c r="AC64" s="30" t="s">
        <v>1050</v>
      </c>
      <c r="AD64" s="127">
        <v>0</v>
      </c>
      <c r="AE64" s="30" t="s">
        <v>1097</v>
      </c>
      <c r="AF64" s="127">
        <f>ROUND(Tabla1[[#This Row],[VALOR TOTAL DE LA GLOSA]]-Tabla1[[#This Row],[Valor soportado por la Subred]],0)</f>
        <v>116464</v>
      </c>
      <c r="AG64" s="30"/>
      <c r="AH64" s="30"/>
      <c r="AI64" s="127">
        <f>ROUND(Tabla1[[#This Row],[VALOR GLOSA DEFINITIVA]]-Tabla1[[#This Row],[VALOR LEVANTADO EN LIQUIDACION]],0)</f>
        <v>116464</v>
      </c>
    </row>
    <row r="65" spans="2:35" s="33" customFormat="1" ht="87.6" hidden="1" customHeight="1" x14ac:dyDescent="0.25">
      <c r="B65" s="30" t="s">
        <v>26</v>
      </c>
      <c r="C65" s="71">
        <v>4</v>
      </c>
      <c r="D65" s="30" t="s">
        <v>70</v>
      </c>
      <c r="E65" s="62" t="str">
        <f>+Tabla1[[#This Row],[CODIGO ACTIVIDAD EN PPP Y LINEAMIENTO]]&amp;Tabla1[[#This Row],[ENTORNO/COMPONENTE]]</f>
        <v>4Vigilancia de la salud ambiental</v>
      </c>
      <c r="F65" s="61" t="str">
        <f>+VLOOKUP(Tabla1[[#This Row],[Columna1]],IG!$D$3:$L$1908,3,FALSE)</f>
        <v>Línea Seguridad química</v>
      </c>
      <c r="G65" s="61" t="str">
        <f>+VLOOKUP(Tabla1[[#This Row],[Columna1]],IG!$D$3:$W$1908,4,FALSE)</f>
        <v>IVC A ESTABLECIMIENTOS DE ESTÉTICA ORNAMENTAL</v>
      </c>
      <c r="H65" s="61" t="str">
        <f>+VLOOKUP(Tabla1[[#This Row],[Columna1]],IG!$D$3:$W$1908,5,FALSE)</f>
        <v>Establecimiento vigilado y controlado</v>
      </c>
      <c r="I65" s="61" t="str">
        <f>+VLOOKUP(Tabla1[[#This Row],[Columna1]],IG!$D$3:$W$1908,6,FALSE)</f>
        <v>Ver Sivigila</v>
      </c>
      <c r="J65" s="61" t="str">
        <f>+VLOOKUP(Tabla1[[#This Row],[Columna1]],IG!$D$3:$W$1908,7,FALSE)</f>
        <v>Ver Sivigila</v>
      </c>
      <c r="K65" s="30" t="s">
        <v>455</v>
      </c>
      <c r="L65" s="31" t="s">
        <v>97</v>
      </c>
      <c r="M65" s="62" t="str">
        <f>+Tabla1[[#This Row],[Columna1]]&amp;Tabla1[[#This Row],[LOCALIDAD]]&amp;Tabla1[[#This Row],[MES]]</f>
        <v>4Vigilancia de la salud ambientalMARTIRESA. DICIEMBRE 2024</v>
      </c>
      <c r="N65" s="30" t="s">
        <v>569</v>
      </c>
      <c r="O65" s="64">
        <f>+VLOOKUP(Tabla1[[#This Row],[concatenar]],IG!$M$3:$W$1908,2,FALSE)</f>
        <v>87348</v>
      </c>
      <c r="P65" s="64">
        <f>+VLOOKUP(Tabla1[[#This Row],[concatenar]],IG!$M$3:$W$1908,3,FALSE)</f>
        <v>0</v>
      </c>
      <c r="Q65" s="116">
        <f>+VLOOKUP(Tabla1[[#This Row],[concatenar]],IG!$M$3:$W$1908,8,FALSE)</f>
        <v>13</v>
      </c>
      <c r="R65" s="109">
        <f>+VLOOKUP(Tabla1[[#This Row],[concatenar]],IG!$M$3:$W$1908,9,FALSE)</f>
        <v>0</v>
      </c>
      <c r="S65" s="114">
        <f>+VLOOKUP(Tabla1[[#This Row],[concatenar]],IG!$M$3:$W$1908,10,FALSE)</f>
        <v>1135524</v>
      </c>
      <c r="T65" s="64">
        <f>+VLOOKUP(Tabla1[[#This Row],[concatenar]],IG!$M$3:$W$1908,11,FALSE)</f>
        <v>0</v>
      </c>
      <c r="U65" s="30" t="s">
        <v>47</v>
      </c>
      <c r="V65" s="32">
        <v>1</v>
      </c>
      <c r="W65" s="30">
        <v>1</v>
      </c>
      <c r="X65" s="30"/>
      <c r="Y65" s="65">
        <f>ROUND(Tabla1[[#This Row],[VALOR UNITARIO SEGUIMIENTO FINANCIERO
2024]]*Tabla1[[#This Row],[MET AFECTADA PORLA GLOSA
RECURSOS 2024]]*Tabla1[[#This Row],[Porcentaje de Glosa]],0)</f>
        <v>87348</v>
      </c>
      <c r="Z65" s="65">
        <f>ROUND(Tabla1[[#This Row],[VALOR UNITARIO SEGUIMIENTO FINANCIERO
2025]]*Tabla1[[#This Row],[META AFECTADA PORLA GLOSA
RECURSOS 2025]]*Tabla1[[#This Row],[Porcentaje de Glosa]],0)</f>
        <v>0</v>
      </c>
      <c r="AA65" s="65">
        <f>ROUND(Tabla1[[#This Row],[VALOR DE LA GLOSA 2024]]+Tabla1[[#This Row],[VALOR DE LA GLOSA 2025]],0)</f>
        <v>87348</v>
      </c>
      <c r="AB65" s="70" t="s">
        <v>587</v>
      </c>
      <c r="AC65" s="30" t="s">
        <v>1050</v>
      </c>
      <c r="AD65" s="127">
        <v>0</v>
      </c>
      <c r="AE65" s="30" t="s">
        <v>1097</v>
      </c>
      <c r="AF65" s="127">
        <f>ROUND(Tabla1[[#This Row],[VALOR TOTAL DE LA GLOSA]]-Tabla1[[#This Row],[Valor soportado por la Subred]],0)</f>
        <v>87348</v>
      </c>
      <c r="AG65" s="30"/>
      <c r="AH65" s="30"/>
      <c r="AI65" s="127">
        <f>ROUND(Tabla1[[#This Row],[VALOR GLOSA DEFINITIVA]]-Tabla1[[#This Row],[VALOR LEVANTADO EN LIQUIDACION]],0)</f>
        <v>87348</v>
      </c>
    </row>
    <row r="66" spans="2:35" s="33" customFormat="1" ht="87.6" hidden="1" customHeight="1" x14ac:dyDescent="0.25">
      <c r="B66" s="30" t="s">
        <v>26</v>
      </c>
      <c r="C66" s="71">
        <v>22</v>
      </c>
      <c r="D66" s="30" t="s">
        <v>70</v>
      </c>
      <c r="E66" s="62" t="str">
        <f>+Tabla1[[#This Row],[CODIGO ACTIVIDAD EN PPP Y LINEAMIENTO]]&amp;Tabla1[[#This Row],[ENTORNO/COMPONENTE]]</f>
        <v>22Vigilancia de la salud ambiental</v>
      </c>
      <c r="F66" s="61" t="str">
        <f>+VLOOKUP(Tabla1[[#This Row],[Columna1]],IG!$D$3:$L$1908,3,FALSE)</f>
        <v>Línea Seguridad química</v>
      </c>
      <c r="G66" s="61" t="str">
        <f>+VLOOKUP(Tabla1[[#This Row],[Columna1]],IG!$D$3:$W$1908,4,FALSE)</f>
        <v>IVC A MICROEMPRESAS Y PEQUEÑAS EMPRESAS</v>
      </c>
      <c r="H66" s="61" t="str">
        <f>+VLOOKUP(Tabla1[[#This Row],[Columna1]],IG!$D$3:$W$1908,5,FALSE)</f>
        <v>Establecimiento vigilado y controlado</v>
      </c>
      <c r="I66" s="61" t="str">
        <f>+VLOOKUP(Tabla1[[#This Row],[Columna1]],IG!$D$3:$W$1908,6,FALSE)</f>
        <v>Ver Sivigila</v>
      </c>
      <c r="J66" s="61" t="str">
        <f>+VLOOKUP(Tabla1[[#This Row],[Columna1]],IG!$D$3:$W$1908,7,FALSE)</f>
        <v>Ver Sivigila</v>
      </c>
      <c r="K66" s="30" t="s">
        <v>455</v>
      </c>
      <c r="L66" s="31" t="s">
        <v>97</v>
      </c>
      <c r="M66" s="62" t="str">
        <f>+Tabla1[[#This Row],[Columna1]]&amp;Tabla1[[#This Row],[LOCALIDAD]]&amp;Tabla1[[#This Row],[MES]]</f>
        <v>22Vigilancia de la salud ambientalMARTIRESA. DICIEMBRE 2024</v>
      </c>
      <c r="N66" s="30" t="s">
        <v>569</v>
      </c>
      <c r="O66" s="64">
        <f>+VLOOKUP(Tabla1[[#This Row],[concatenar]],IG!$M$3:$W$1908,2,FALSE)</f>
        <v>87348</v>
      </c>
      <c r="P66" s="64">
        <f>+VLOOKUP(Tabla1[[#This Row],[concatenar]],IG!$M$3:$W$1908,3,FALSE)</f>
        <v>0</v>
      </c>
      <c r="Q66" s="116">
        <f>+VLOOKUP(Tabla1[[#This Row],[concatenar]],IG!$M$3:$W$1908,8,FALSE)</f>
        <v>153</v>
      </c>
      <c r="R66" s="109">
        <f>+VLOOKUP(Tabla1[[#This Row],[concatenar]],IG!$M$3:$W$1908,9,FALSE)</f>
        <v>0</v>
      </c>
      <c r="S66" s="114">
        <f>+VLOOKUP(Tabla1[[#This Row],[concatenar]],IG!$M$3:$W$1908,10,FALSE)</f>
        <v>13364244</v>
      </c>
      <c r="T66" s="64">
        <f>+VLOOKUP(Tabla1[[#This Row],[concatenar]],IG!$M$3:$W$1908,11,FALSE)</f>
        <v>0</v>
      </c>
      <c r="U66" s="30" t="s">
        <v>47</v>
      </c>
      <c r="V66" s="32">
        <v>1</v>
      </c>
      <c r="W66" s="30">
        <v>4</v>
      </c>
      <c r="X66" s="30"/>
      <c r="Y66" s="65">
        <f>ROUND(Tabla1[[#This Row],[VALOR UNITARIO SEGUIMIENTO FINANCIERO
2024]]*Tabla1[[#This Row],[MET AFECTADA PORLA GLOSA
RECURSOS 2024]]*Tabla1[[#This Row],[Porcentaje de Glosa]],0)</f>
        <v>349392</v>
      </c>
      <c r="Z66" s="65">
        <f>ROUND(Tabla1[[#This Row],[VALOR UNITARIO SEGUIMIENTO FINANCIERO
2025]]*Tabla1[[#This Row],[META AFECTADA PORLA GLOSA
RECURSOS 2025]]*Tabla1[[#This Row],[Porcentaje de Glosa]],0)</f>
        <v>0</v>
      </c>
      <c r="AA66" s="65">
        <f>ROUND(Tabla1[[#This Row],[VALOR DE LA GLOSA 2024]]+Tabla1[[#This Row],[VALOR DE LA GLOSA 2025]],0)</f>
        <v>349392</v>
      </c>
      <c r="AB66" s="70" t="s">
        <v>588</v>
      </c>
      <c r="AC66" s="30" t="s">
        <v>1050</v>
      </c>
      <c r="AD66" s="127">
        <v>0</v>
      </c>
      <c r="AE66" s="30" t="s">
        <v>1097</v>
      </c>
      <c r="AF66" s="127">
        <f>ROUND(Tabla1[[#This Row],[VALOR TOTAL DE LA GLOSA]]-Tabla1[[#This Row],[Valor soportado por la Subred]],0)</f>
        <v>349392</v>
      </c>
      <c r="AG66" s="30"/>
      <c r="AH66" s="30"/>
      <c r="AI66" s="127">
        <f>ROUND(Tabla1[[#This Row],[VALOR GLOSA DEFINITIVA]]-Tabla1[[#This Row],[VALOR LEVANTADO EN LIQUIDACION]],0)</f>
        <v>349392</v>
      </c>
    </row>
    <row r="67" spans="2:35" s="33" customFormat="1" ht="87.6" hidden="1" customHeight="1" x14ac:dyDescent="0.25">
      <c r="B67" s="30" t="s">
        <v>26</v>
      </c>
      <c r="C67" s="71">
        <v>1205</v>
      </c>
      <c r="D67" s="30" t="s">
        <v>70</v>
      </c>
      <c r="E67" s="62" t="str">
        <f>+Tabla1[[#This Row],[CODIGO ACTIVIDAD EN PPP Y LINEAMIENTO]]&amp;Tabla1[[#This Row],[ENTORNO/COMPONENTE]]</f>
        <v>1205Vigilancia de la salud ambiental</v>
      </c>
      <c r="F67" s="61" t="str">
        <f>+VLOOKUP(Tabla1[[#This Row],[Columna1]],IG!$D$3:$L$1908,3,FALSE)</f>
        <v>Línea Seguridad química</v>
      </c>
      <c r="G67" s="61" t="str">
        <f>+VLOOKUP(Tabla1[[#This Row],[Columna1]],IG!$D$3:$W$1908,4,FALSE)</f>
        <v>IVC A ESTABLECIMIENTOS DE ESTÉTICA FACIAL Y/O CORPORAL Y ESTÉTICA ORNAMENTAL</v>
      </c>
      <c r="H67" s="61" t="str">
        <f>+VLOOKUP(Tabla1[[#This Row],[Columna1]],IG!$D$3:$W$1908,5,FALSE)</f>
        <v>Establecimiento vigilado y controlado</v>
      </c>
      <c r="I67" s="61" t="str">
        <f>+VLOOKUP(Tabla1[[#This Row],[Columna1]],IG!$D$3:$W$1908,6,FALSE)</f>
        <v>Ver Sivigila</v>
      </c>
      <c r="J67" s="61" t="str">
        <f>+VLOOKUP(Tabla1[[#This Row],[Columna1]],IG!$D$3:$W$1908,7,FALSE)</f>
        <v>Ver Sivigila</v>
      </c>
      <c r="K67" s="30" t="s">
        <v>455</v>
      </c>
      <c r="L67" s="31" t="s">
        <v>97</v>
      </c>
      <c r="M67" s="62" t="str">
        <f>+Tabla1[[#This Row],[Columna1]]&amp;Tabla1[[#This Row],[LOCALIDAD]]&amp;Tabla1[[#This Row],[MES]]</f>
        <v>1205Vigilancia de la salud ambientalMARTIRESA. DICIEMBRE 2024</v>
      </c>
      <c r="N67" s="30" t="s">
        <v>569</v>
      </c>
      <c r="O67" s="64">
        <f>+VLOOKUP(Tabla1[[#This Row],[concatenar]],IG!$M$3:$W$1908,2,FALSE)</f>
        <v>174696</v>
      </c>
      <c r="P67" s="64">
        <f>+VLOOKUP(Tabla1[[#This Row],[concatenar]],IG!$M$3:$W$1908,3,FALSE)</f>
        <v>0</v>
      </c>
      <c r="Q67" s="116">
        <f>+VLOOKUP(Tabla1[[#This Row],[concatenar]],IG!$M$3:$W$1908,8,FALSE)</f>
        <v>1</v>
      </c>
      <c r="R67" s="109">
        <f>+VLOOKUP(Tabla1[[#This Row],[concatenar]],IG!$M$3:$W$1908,9,FALSE)</f>
        <v>0</v>
      </c>
      <c r="S67" s="114">
        <f>+VLOOKUP(Tabla1[[#This Row],[concatenar]],IG!$M$3:$W$1908,10,FALSE)</f>
        <v>174696</v>
      </c>
      <c r="T67" s="64">
        <f>+VLOOKUP(Tabla1[[#This Row],[concatenar]],IG!$M$3:$W$1908,11,FALSE)</f>
        <v>0</v>
      </c>
      <c r="U67" s="30" t="s">
        <v>47</v>
      </c>
      <c r="V67" s="32">
        <v>1</v>
      </c>
      <c r="W67" s="30">
        <v>1</v>
      </c>
      <c r="X67" s="30"/>
      <c r="Y67" s="65">
        <f>ROUND(Tabla1[[#This Row],[VALOR UNITARIO SEGUIMIENTO FINANCIERO
2024]]*Tabla1[[#This Row],[MET AFECTADA PORLA GLOSA
RECURSOS 2024]]*Tabla1[[#This Row],[Porcentaje de Glosa]],0)</f>
        <v>174696</v>
      </c>
      <c r="Z67" s="65">
        <f>ROUND(Tabla1[[#This Row],[VALOR UNITARIO SEGUIMIENTO FINANCIERO
2025]]*Tabla1[[#This Row],[META AFECTADA PORLA GLOSA
RECURSOS 2025]]*Tabla1[[#This Row],[Porcentaje de Glosa]],0)</f>
        <v>0</v>
      </c>
      <c r="AA67" s="65">
        <f>ROUND(Tabla1[[#This Row],[VALOR DE LA GLOSA 2024]]+Tabla1[[#This Row],[VALOR DE LA GLOSA 2025]],0)</f>
        <v>174696</v>
      </c>
      <c r="AB67" s="70" t="s">
        <v>589</v>
      </c>
      <c r="AC67" s="30" t="s">
        <v>1050</v>
      </c>
      <c r="AD67" s="127">
        <v>0</v>
      </c>
      <c r="AE67" s="30" t="s">
        <v>1097</v>
      </c>
      <c r="AF67" s="127">
        <f>ROUND(Tabla1[[#This Row],[VALOR TOTAL DE LA GLOSA]]-Tabla1[[#This Row],[Valor soportado por la Subred]],0)</f>
        <v>174696</v>
      </c>
      <c r="AG67" s="30"/>
      <c r="AH67" s="30"/>
      <c r="AI67" s="127">
        <f>ROUND(Tabla1[[#This Row],[VALOR GLOSA DEFINITIVA]]-Tabla1[[#This Row],[VALOR LEVANTADO EN LIQUIDACION]],0)</f>
        <v>174696</v>
      </c>
    </row>
    <row r="68" spans="2:35" s="33" customFormat="1" ht="87.6" hidden="1" customHeight="1" x14ac:dyDescent="0.25">
      <c r="B68" s="30" t="s">
        <v>26</v>
      </c>
      <c r="C68" s="71">
        <v>1221</v>
      </c>
      <c r="D68" s="30" t="s">
        <v>70</v>
      </c>
      <c r="E68" s="62" t="str">
        <f>+Tabla1[[#This Row],[CODIGO ACTIVIDAD EN PPP Y LINEAMIENTO]]&amp;Tabla1[[#This Row],[ENTORNO/COMPONENTE]]</f>
        <v>1221Vigilancia de la salud ambiental</v>
      </c>
      <c r="F68" s="61" t="str">
        <f>+VLOOKUP(Tabla1[[#This Row],[Columna1]],IG!$D$3:$L$1908,3,FALSE)</f>
        <v>Línea Seguridad química</v>
      </c>
      <c r="G68" s="61" t="str">
        <f>+VLOOKUP(Tabla1[[#This Row],[Columna1]],IG!$D$3:$W$1908,4,FALSE)</f>
        <v>Establecimiento Terminado Seguridad Química</v>
      </c>
      <c r="H68" s="61" t="str">
        <f>+VLOOKUP(Tabla1[[#This Row],[Columna1]],IG!$D$3:$W$1908,5,FALSE)</f>
        <v>Establecimiento vigilado y controlado</v>
      </c>
      <c r="I68" s="61" t="str">
        <f>+VLOOKUP(Tabla1[[#This Row],[Columna1]],IG!$D$3:$W$1908,6,FALSE)</f>
        <v>Ver Sivigila</v>
      </c>
      <c r="J68" s="61" t="str">
        <f>+VLOOKUP(Tabla1[[#This Row],[Columna1]],IG!$D$3:$W$1908,7,FALSE)</f>
        <v>Ver Sivigila</v>
      </c>
      <c r="K68" s="30" t="s">
        <v>455</v>
      </c>
      <c r="L68" s="31" t="s">
        <v>97</v>
      </c>
      <c r="M68" s="62" t="str">
        <f>+Tabla1[[#This Row],[Columna1]]&amp;Tabla1[[#This Row],[LOCALIDAD]]&amp;Tabla1[[#This Row],[MES]]</f>
        <v>1221Vigilancia de la salud ambientalMARTIRESA. DICIEMBRE 2024</v>
      </c>
      <c r="N68" s="30" t="s">
        <v>569</v>
      </c>
      <c r="O68" s="64">
        <f>+VLOOKUP(Tabla1[[#This Row],[concatenar]],IG!$M$3:$W$1908,2,FALSE)</f>
        <v>19038</v>
      </c>
      <c r="P68" s="64">
        <f>+VLOOKUP(Tabla1[[#This Row],[concatenar]],IG!$M$3:$W$1908,3,FALSE)</f>
        <v>0</v>
      </c>
      <c r="Q68" s="116">
        <f>+VLOOKUP(Tabla1[[#This Row],[concatenar]],IG!$M$3:$W$1908,8,FALSE)</f>
        <v>55</v>
      </c>
      <c r="R68" s="109">
        <f>+VLOOKUP(Tabla1[[#This Row],[concatenar]],IG!$M$3:$W$1908,9,FALSE)</f>
        <v>0</v>
      </c>
      <c r="S68" s="114">
        <f>+VLOOKUP(Tabla1[[#This Row],[concatenar]],IG!$M$3:$W$1908,10,FALSE)</f>
        <v>1047090</v>
      </c>
      <c r="T68" s="64">
        <f>+VLOOKUP(Tabla1[[#This Row],[concatenar]],IG!$M$3:$W$1908,11,FALSE)</f>
        <v>0</v>
      </c>
      <c r="U68" s="30" t="s">
        <v>47</v>
      </c>
      <c r="V68" s="32">
        <v>1</v>
      </c>
      <c r="W68" s="30">
        <v>4</v>
      </c>
      <c r="X68" s="30"/>
      <c r="Y68" s="65">
        <f>ROUND(Tabla1[[#This Row],[VALOR UNITARIO SEGUIMIENTO FINANCIERO
2024]]*Tabla1[[#This Row],[MET AFECTADA PORLA GLOSA
RECURSOS 2024]]*Tabla1[[#This Row],[Porcentaje de Glosa]],0)</f>
        <v>76152</v>
      </c>
      <c r="Z68" s="65">
        <f>ROUND(Tabla1[[#This Row],[VALOR UNITARIO SEGUIMIENTO FINANCIERO
2025]]*Tabla1[[#This Row],[META AFECTADA PORLA GLOSA
RECURSOS 2025]]*Tabla1[[#This Row],[Porcentaje de Glosa]],0)</f>
        <v>0</v>
      </c>
      <c r="AA68" s="65">
        <f>ROUND(Tabla1[[#This Row],[VALOR DE LA GLOSA 2024]]+Tabla1[[#This Row],[VALOR DE LA GLOSA 2025]],0)</f>
        <v>76152</v>
      </c>
      <c r="AB68" s="70" t="s">
        <v>590</v>
      </c>
      <c r="AC68" s="30" t="s">
        <v>1050</v>
      </c>
      <c r="AD68" s="127">
        <v>0</v>
      </c>
      <c r="AE68" s="30" t="s">
        <v>1097</v>
      </c>
      <c r="AF68" s="127">
        <f>ROUND(Tabla1[[#This Row],[VALOR TOTAL DE LA GLOSA]]-Tabla1[[#This Row],[Valor soportado por la Subred]],0)</f>
        <v>76152</v>
      </c>
      <c r="AG68" s="30"/>
      <c r="AH68" s="30"/>
      <c r="AI68" s="127">
        <f>ROUND(Tabla1[[#This Row],[VALOR GLOSA DEFINITIVA]]-Tabla1[[#This Row],[VALOR LEVANTADO EN LIQUIDACION]],0)</f>
        <v>76152</v>
      </c>
    </row>
    <row r="69" spans="2:35" s="33" customFormat="1" ht="87.6" hidden="1" customHeight="1" x14ac:dyDescent="0.25">
      <c r="B69" s="30" t="s">
        <v>26</v>
      </c>
      <c r="C69" s="71">
        <v>1742</v>
      </c>
      <c r="D69" s="30" t="s">
        <v>70</v>
      </c>
      <c r="E69" s="62" t="str">
        <f>+Tabla1[[#This Row],[CODIGO ACTIVIDAD EN PPP Y LINEAMIENTO]]&amp;Tabla1[[#This Row],[ENTORNO/COMPONENTE]]</f>
        <v>1742Vigilancia de la salud ambiental</v>
      </c>
      <c r="F69" s="61" t="str">
        <f>+VLOOKUP(Tabla1[[#This Row],[Columna1]],IG!$D$3:$L$1908,3,FALSE)</f>
        <v>Línea Seguridad química</v>
      </c>
      <c r="G69" s="61" t="str">
        <f>+VLOOKUP(Tabla1[[#This Row],[Columna1]],IG!$D$3:$W$1908,4,FALSE)</f>
        <v>IVC A DEPÓSITOS DE MATERIAL DE CONSTRUCCIÓN DE MENOS DE 20 TRABAJADORES</v>
      </c>
      <c r="H69" s="61" t="str">
        <f>+VLOOKUP(Tabla1[[#This Row],[Columna1]],IG!$D$3:$W$1908,5,FALSE)</f>
        <v>Establecimiento vigilado y controlado</v>
      </c>
      <c r="I69" s="61" t="str">
        <f>+VLOOKUP(Tabla1[[#This Row],[Columna1]],IG!$D$3:$W$1908,6,FALSE)</f>
        <v>Ver Sivigila</v>
      </c>
      <c r="J69" s="61" t="str">
        <f>+VLOOKUP(Tabla1[[#This Row],[Columna1]],IG!$D$3:$W$1908,7,FALSE)</f>
        <v>Ver Sivigila</v>
      </c>
      <c r="K69" s="30" t="s">
        <v>455</v>
      </c>
      <c r="L69" s="31" t="s">
        <v>97</v>
      </c>
      <c r="M69" s="62" t="str">
        <f>+Tabla1[[#This Row],[Columna1]]&amp;Tabla1[[#This Row],[LOCALIDAD]]&amp;Tabla1[[#This Row],[MES]]</f>
        <v>1742Vigilancia de la salud ambientalMARTIRESA. DICIEMBRE 2024</v>
      </c>
      <c r="N69" s="30" t="s">
        <v>569</v>
      </c>
      <c r="O69" s="64">
        <f>+VLOOKUP(Tabla1[[#This Row],[concatenar]],IG!$M$3:$W$1908,2,FALSE)</f>
        <v>58232</v>
      </c>
      <c r="P69" s="64">
        <f>+VLOOKUP(Tabla1[[#This Row],[concatenar]],IG!$M$3:$W$1908,3,FALSE)</f>
        <v>0</v>
      </c>
      <c r="Q69" s="116">
        <f>+VLOOKUP(Tabla1[[#This Row],[concatenar]],IG!$M$3:$W$1908,8,FALSE)</f>
        <v>31</v>
      </c>
      <c r="R69" s="109">
        <f>+VLOOKUP(Tabla1[[#This Row],[concatenar]],IG!$M$3:$W$1908,9,FALSE)</f>
        <v>0</v>
      </c>
      <c r="S69" s="114">
        <f>+VLOOKUP(Tabla1[[#This Row],[concatenar]],IG!$M$3:$W$1908,10,FALSE)</f>
        <v>1805192</v>
      </c>
      <c r="T69" s="64">
        <f>+VLOOKUP(Tabla1[[#This Row],[concatenar]],IG!$M$3:$W$1908,11,FALSE)</f>
        <v>0</v>
      </c>
      <c r="U69" s="30" t="s">
        <v>47</v>
      </c>
      <c r="V69" s="32">
        <v>1</v>
      </c>
      <c r="W69" s="30">
        <v>2</v>
      </c>
      <c r="X69" s="30"/>
      <c r="Y69" s="65">
        <f>ROUND(Tabla1[[#This Row],[VALOR UNITARIO SEGUIMIENTO FINANCIERO
2024]]*Tabla1[[#This Row],[MET AFECTADA PORLA GLOSA
RECURSOS 2024]]*Tabla1[[#This Row],[Porcentaje de Glosa]],0)</f>
        <v>116464</v>
      </c>
      <c r="Z69" s="65">
        <f>ROUND(Tabla1[[#This Row],[VALOR UNITARIO SEGUIMIENTO FINANCIERO
2025]]*Tabla1[[#This Row],[META AFECTADA PORLA GLOSA
RECURSOS 2025]]*Tabla1[[#This Row],[Porcentaje de Glosa]],0)</f>
        <v>0</v>
      </c>
      <c r="AA69" s="65">
        <f>ROUND(Tabla1[[#This Row],[VALOR DE LA GLOSA 2024]]+Tabla1[[#This Row],[VALOR DE LA GLOSA 2025]],0)</f>
        <v>116464</v>
      </c>
      <c r="AB69" s="70" t="s">
        <v>591</v>
      </c>
      <c r="AC69" s="30" t="s">
        <v>1050</v>
      </c>
      <c r="AD69" s="127">
        <v>0</v>
      </c>
      <c r="AE69" s="30" t="s">
        <v>1097</v>
      </c>
      <c r="AF69" s="127">
        <f>ROUND(Tabla1[[#This Row],[VALOR TOTAL DE LA GLOSA]]-Tabla1[[#This Row],[Valor soportado por la Subred]],0)</f>
        <v>116464</v>
      </c>
      <c r="AG69" s="30"/>
      <c r="AH69" s="30"/>
      <c r="AI69" s="127">
        <f>ROUND(Tabla1[[#This Row],[VALOR GLOSA DEFINITIVA]]-Tabla1[[#This Row],[VALOR LEVANTADO EN LIQUIDACION]],0)</f>
        <v>116464</v>
      </c>
    </row>
    <row r="70" spans="2:35" s="33" customFormat="1" ht="87.6" hidden="1" customHeight="1" x14ac:dyDescent="0.25">
      <c r="B70" s="30" t="s">
        <v>26</v>
      </c>
      <c r="C70" s="71">
        <v>1743</v>
      </c>
      <c r="D70" s="30" t="s">
        <v>70</v>
      </c>
      <c r="E70" s="62" t="str">
        <f>+Tabla1[[#This Row],[CODIGO ACTIVIDAD EN PPP Y LINEAMIENTO]]&amp;Tabla1[[#This Row],[ENTORNO/COMPONENTE]]</f>
        <v>1743Vigilancia de la salud ambiental</v>
      </c>
      <c r="F70" s="61" t="str">
        <f>+VLOOKUP(Tabla1[[#This Row],[Columna1]],IG!$D$3:$L$1908,3,FALSE)</f>
        <v>Línea Seguridad química</v>
      </c>
      <c r="G70" s="61" t="str">
        <f>+VLOOKUP(Tabla1[[#This Row],[Columna1]],IG!$D$3:$W$1908,4,FALSE)</f>
        <v>IVC A INDUSTRIA TEXTIL DE 20 O MAS TRABAJADORES</v>
      </c>
      <c r="H70" s="61" t="str">
        <f>+VLOOKUP(Tabla1[[#This Row],[Columna1]],IG!$D$3:$W$1908,5,FALSE)</f>
        <v>Establecimiento vigilado y controlado</v>
      </c>
      <c r="I70" s="61" t="str">
        <f>+VLOOKUP(Tabla1[[#This Row],[Columna1]],IG!$D$3:$W$1908,6,FALSE)</f>
        <v>Ver Sivigila</v>
      </c>
      <c r="J70" s="61" t="str">
        <f>+VLOOKUP(Tabla1[[#This Row],[Columna1]],IG!$D$3:$W$1908,7,FALSE)</f>
        <v>Ver Sivigila</v>
      </c>
      <c r="K70" s="30" t="s">
        <v>455</v>
      </c>
      <c r="L70" s="31" t="s">
        <v>97</v>
      </c>
      <c r="M70" s="62" t="str">
        <f>+Tabla1[[#This Row],[Columna1]]&amp;Tabla1[[#This Row],[LOCALIDAD]]&amp;Tabla1[[#This Row],[MES]]</f>
        <v>1743Vigilancia de la salud ambientalMARTIRESA. DICIEMBRE 2024</v>
      </c>
      <c r="N70" s="30" t="s">
        <v>569</v>
      </c>
      <c r="O70" s="64">
        <f>+VLOOKUP(Tabla1[[#This Row],[concatenar]],IG!$M$3:$W$1908,2,FALSE)</f>
        <v>87348</v>
      </c>
      <c r="P70" s="64">
        <f>+VLOOKUP(Tabla1[[#This Row],[concatenar]],IG!$M$3:$W$1908,3,FALSE)</f>
        <v>0</v>
      </c>
      <c r="Q70" s="116">
        <f>+VLOOKUP(Tabla1[[#This Row],[concatenar]],IG!$M$3:$W$1908,8,FALSE)</f>
        <v>1</v>
      </c>
      <c r="R70" s="109">
        <f>+VLOOKUP(Tabla1[[#This Row],[concatenar]],IG!$M$3:$W$1908,9,FALSE)</f>
        <v>0</v>
      </c>
      <c r="S70" s="114">
        <f>+VLOOKUP(Tabla1[[#This Row],[concatenar]],IG!$M$3:$W$1908,10,FALSE)</f>
        <v>87348</v>
      </c>
      <c r="T70" s="64">
        <f>+VLOOKUP(Tabla1[[#This Row],[concatenar]],IG!$M$3:$W$1908,11,FALSE)</f>
        <v>0</v>
      </c>
      <c r="U70" s="30" t="s">
        <v>47</v>
      </c>
      <c r="V70" s="32">
        <v>1</v>
      </c>
      <c r="W70" s="30">
        <v>1</v>
      </c>
      <c r="X70" s="30"/>
      <c r="Y70" s="65">
        <f>ROUND(Tabla1[[#This Row],[VALOR UNITARIO SEGUIMIENTO FINANCIERO
2024]]*Tabla1[[#This Row],[MET AFECTADA PORLA GLOSA
RECURSOS 2024]]*Tabla1[[#This Row],[Porcentaje de Glosa]],0)</f>
        <v>87348</v>
      </c>
      <c r="Z70" s="65">
        <f>ROUND(Tabla1[[#This Row],[VALOR UNITARIO SEGUIMIENTO FINANCIERO
2025]]*Tabla1[[#This Row],[META AFECTADA PORLA GLOSA
RECURSOS 2025]]*Tabla1[[#This Row],[Porcentaje de Glosa]],0)</f>
        <v>0</v>
      </c>
      <c r="AA70" s="65">
        <f>ROUND(Tabla1[[#This Row],[VALOR DE LA GLOSA 2024]]+Tabla1[[#This Row],[VALOR DE LA GLOSA 2025]],0)</f>
        <v>87348</v>
      </c>
      <c r="AB70" s="70" t="s">
        <v>592</v>
      </c>
      <c r="AC70" s="30" t="s">
        <v>1050</v>
      </c>
      <c r="AD70" s="127">
        <v>0</v>
      </c>
      <c r="AE70" s="30" t="s">
        <v>1097</v>
      </c>
      <c r="AF70" s="127">
        <f>ROUND(Tabla1[[#This Row],[VALOR TOTAL DE LA GLOSA]]-Tabla1[[#This Row],[Valor soportado por la Subred]],0)</f>
        <v>87348</v>
      </c>
      <c r="AG70" s="30"/>
      <c r="AH70" s="30"/>
      <c r="AI70" s="127">
        <f>ROUND(Tabla1[[#This Row],[VALOR GLOSA DEFINITIVA]]-Tabla1[[#This Row],[VALOR LEVANTADO EN LIQUIDACION]],0)</f>
        <v>87348</v>
      </c>
    </row>
    <row r="71" spans="2:35" s="33" customFormat="1" ht="87.6" hidden="1" customHeight="1" x14ac:dyDescent="0.25">
      <c r="B71" s="30" t="s">
        <v>26</v>
      </c>
      <c r="C71" s="71">
        <v>1744</v>
      </c>
      <c r="D71" s="30" t="s">
        <v>70</v>
      </c>
      <c r="E71" s="62" t="str">
        <f>+Tabla1[[#This Row],[CODIGO ACTIVIDAD EN PPP Y LINEAMIENTO]]&amp;Tabla1[[#This Row],[ENTORNO/COMPONENTE]]</f>
        <v>1744Vigilancia de la salud ambiental</v>
      </c>
      <c r="F71" s="61" t="str">
        <f>+VLOOKUP(Tabla1[[#This Row],[Columna1]],IG!$D$3:$L$1908,3,FALSE)</f>
        <v>Línea Seguridad química</v>
      </c>
      <c r="G71" s="61" t="str">
        <f>+VLOOKUP(Tabla1[[#This Row],[Columna1]],IG!$D$3:$W$1908,4,FALSE)</f>
        <v>IVC A INDUSTRIA TEXTIL DE MENOS DE 20 TRABAJADORES</v>
      </c>
      <c r="H71" s="61" t="str">
        <f>+VLOOKUP(Tabla1[[#This Row],[Columna1]],IG!$D$3:$W$1908,5,FALSE)</f>
        <v>Establecimiento vigilado y controlado</v>
      </c>
      <c r="I71" s="61" t="str">
        <f>+VLOOKUP(Tabla1[[#This Row],[Columna1]],IG!$D$3:$W$1908,6,FALSE)</f>
        <v>Ver Sivigila</v>
      </c>
      <c r="J71" s="61" t="str">
        <f>+VLOOKUP(Tabla1[[#This Row],[Columna1]],IG!$D$3:$W$1908,7,FALSE)</f>
        <v>Ver Sivigila</v>
      </c>
      <c r="K71" s="30" t="s">
        <v>455</v>
      </c>
      <c r="L71" s="31" t="s">
        <v>97</v>
      </c>
      <c r="M71" s="62" t="str">
        <f>+Tabla1[[#This Row],[Columna1]]&amp;Tabla1[[#This Row],[LOCALIDAD]]&amp;Tabla1[[#This Row],[MES]]</f>
        <v>1744Vigilancia de la salud ambientalMARTIRESA. DICIEMBRE 2024</v>
      </c>
      <c r="N71" s="30" t="s">
        <v>569</v>
      </c>
      <c r="O71" s="64">
        <f>+VLOOKUP(Tabla1[[#This Row],[concatenar]],IG!$M$3:$W$1908,2,FALSE)</f>
        <v>58232</v>
      </c>
      <c r="P71" s="64">
        <f>+VLOOKUP(Tabla1[[#This Row],[concatenar]],IG!$M$3:$W$1908,3,FALSE)</f>
        <v>0</v>
      </c>
      <c r="Q71" s="116">
        <f>+VLOOKUP(Tabla1[[#This Row],[concatenar]],IG!$M$3:$W$1908,8,FALSE)</f>
        <v>8</v>
      </c>
      <c r="R71" s="109">
        <f>+VLOOKUP(Tabla1[[#This Row],[concatenar]],IG!$M$3:$W$1908,9,FALSE)</f>
        <v>0</v>
      </c>
      <c r="S71" s="114">
        <f>+VLOOKUP(Tabla1[[#This Row],[concatenar]],IG!$M$3:$W$1908,10,FALSE)</f>
        <v>465856</v>
      </c>
      <c r="T71" s="64">
        <f>+VLOOKUP(Tabla1[[#This Row],[concatenar]],IG!$M$3:$W$1908,11,FALSE)</f>
        <v>0</v>
      </c>
      <c r="U71" s="30" t="s">
        <v>47</v>
      </c>
      <c r="V71" s="32">
        <v>1</v>
      </c>
      <c r="W71" s="30">
        <v>3</v>
      </c>
      <c r="X71" s="30"/>
      <c r="Y71" s="65">
        <f>ROUND(Tabla1[[#This Row],[VALOR UNITARIO SEGUIMIENTO FINANCIERO
2024]]*Tabla1[[#This Row],[MET AFECTADA PORLA GLOSA
RECURSOS 2024]]*Tabla1[[#This Row],[Porcentaje de Glosa]],0)</f>
        <v>174696</v>
      </c>
      <c r="Z71" s="65">
        <f>ROUND(Tabla1[[#This Row],[VALOR UNITARIO SEGUIMIENTO FINANCIERO
2025]]*Tabla1[[#This Row],[META AFECTADA PORLA GLOSA
RECURSOS 2025]]*Tabla1[[#This Row],[Porcentaje de Glosa]],0)</f>
        <v>0</v>
      </c>
      <c r="AA71" s="65">
        <f>ROUND(Tabla1[[#This Row],[VALOR DE LA GLOSA 2024]]+Tabla1[[#This Row],[VALOR DE LA GLOSA 2025]],0)</f>
        <v>174696</v>
      </c>
      <c r="AB71" s="70" t="s">
        <v>593</v>
      </c>
      <c r="AC71" s="30" t="s">
        <v>1050</v>
      </c>
      <c r="AD71" s="127">
        <v>0</v>
      </c>
      <c r="AE71" s="30" t="s">
        <v>1097</v>
      </c>
      <c r="AF71" s="127">
        <f>ROUND(Tabla1[[#This Row],[VALOR TOTAL DE LA GLOSA]]-Tabla1[[#This Row],[Valor soportado por la Subred]],0)</f>
        <v>174696</v>
      </c>
      <c r="AG71" s="30"/>
      <c r="AH71" s="30"/>
      <c r="AI71" s="127">
        <f>ROUND(Tabla1[[#This Row],[VALOR GLOSA DEFINITIVA]]-Tabla1[[#This Row],[VALOR LEVANTADO EN LIQUIDACION]],0)</f>
        <v>174696</v>
      </c>
    </row>
    <row r="72" spans="2:35" s="33" customFormat="1" ht="87.6" hidden="1" customHeight="1" x14ac:dyDescent="0.25">
      <c r="B72" s="30" t="s">
        <v>26</v>
      </c>
      <c r="C72" s="71">
        <v>1750</v>
      </c>
      <c r="D72" s="30" t="s">
        <v>70</v>
      </c>
      <c r="E72" s="62" t="str">
        <f>+Tabla1[[#This Row],[CODIGO ACTIVIDAD EN PPP Y LINEAMIENTO]]&amp;Tabla1[[#This Row],[ENTORNO/COMPONENTE]]</f>
        <v>1750Vigilancia de la salud ambiental</v>
      </c>
      <c r="F72" s="61" t="str">
        <f>+VLOOKUP(Tabla1[[#This Row],[Columna1]],IG!$D$3:$L$1908,3,FALSE)</f>
        <v>Línea Seguridad química</v>
      </c>
      <c r="G72" s="61" t="str">
        <f>+VLOOKUP(Tabla1[[#This Row],[Columna1]],IG!$D$3:$W$1908,4,FALSE)</f>
        <v>IVC A INDUSTRIA DE LA MADERA DE MENOS DE 20 TRABAJADORES</v>
      </c>
      <c r="H72" s="61" t="str">
        <f>+VLOOKUP(Tabla1[[#This Row],[Columna1]],IG!$D$3:$W$1908,5,FALSE)</f>
        <v>Establecimiento vigilado y controlado</v>
      </c>
      <c r="I72" s="61" t="str">
        <f>+VLOOKUP(Tabla1[[#This Row],[Columna1]],IG!$D$3:$W$1908,6,FALSE)</f>
        <v>Ver Sivigila</v>
      </c>
      <c r="J72" s="61" t="str">
        <f>+VLOOKUP(Tabla1[[#This Row],[Columna1]],IG!$D$3:$W$1908,7,FALSE)</f>
        <v>Ver Sivigila</v>
      </c>
      <c r="K72" s="30" t="s">
        <v>455</v>
      </c>
      <c r="L72" s="31" t="s">
        <v>97</v>
      </c>
      <c r="M72" s="62" t="str">
        <f>+Tabla1[[#This Row],[Columna1]]&amp;Tabla1[[#This Row],[LOCALIDAD]]&amp;Tabla1[[#This Row],[MES]]</f>
        <v>1750Vigilancia de la salud ambientalMARTIRESA. DICIEMBRE 2024</v>
      </c>
      <c r="N72" s="30" t="s">
        <v>569</v>
      </c>
      <c r="O72" s="64">
        <f>+VLOOKUP(Tabla1[[#This Row],[concatenar]],IG!$M$3:$W$1908,2,FALSE)</f>
        <v>72790</v>
      </c>
      <c r="P72" s="64">
        <f>+VLOOKUP(Tabla1[[#This Row],[concatenar]],IG!$M$3:$W$1908,3,FALSE)</f>
        <v>0</v>
      </c>
      <c r="Q72" s="116">
        <f>+VLOOKUP(Tabla1[[#This Row],[concatenar]],IG!$M$3:$W$1908,8,FALSE)</f>
        <v>7</v>
      </c>
      <c r="R72" s="109">
        <f>+VLOOKUP(Tabla1[[#This Row],[concatenar]],IG!$M$3:$W$1908,9,FALSE)</f>
        <v>0</v>
      </c>
      <c r="S72" s="114">
        <f>+VLOOKUP(Tabla1[[#This Row],[concatenar]],IG!$M$3:$W$1908,10,FALSE)</f>
        <v>509530</v>
      </c>
      <c r="T72" s="64">
        <f>+VLOOKUP(Tabla1[[#This Row],[concatenar]],IG!$M$3:$W$1908,11,FALSE)</f>
        <v>0</v>
      </c>
      <c r="U72" s="30" t="s">
        <v>47</v>
      </c>
      <c r="V72" s="32">
        <v>1</v>
      </c>
      <c r="W72" s="30">
        <v>1</v>
      </c>
      <c r="X72" s="30"/>
      <c r="Y72" s="65">
        <f>ROUND(Tabla1[[#This Row],[VALOR UNITARIO SEGUIMIENTO FINANCIERO
2024]]*Tabla1[[#This Row],[MET AFECTADA PORLA GLOSA
RECURSOS 2024]]*Tabla1[[#This Row],[Porcentaje de Glosa]],0)</f>
        <v>72790</v>
      </c>
      <c r="Z72" s="65">
        <f>ROUND(Tabla1[[#This Row],[VALOR UNITARIO SEGUIMIENTO FINANCIERO
2025]]*Tabla1[[#This Row],[META AFECTADA PORLA GLOSA
RECURSOS 2025]]*Tabla1[[#This Row],[Porcentaje de Glosa]],0)</f>
        <v>0</v>
      </c>
      <c r="AA72" s="65">
        <f>ROUND(Tabla1[[#This Row],[VALOR DE LA GLOSA 2024]]+Tabla1[[#This Row],[VALOR DE LA GLOSA 2025]],0)</f>
        <v>72790</v>
      </c>
      <c r="AB72" s="70" t="s">
        <v>594</v>
      </c>
      <c r="AC72" s="30" t="s">
        <v>1050</v>
      </c>
      <c r="AD72" s="127">
        <v>0</v>
      </c>
      <c r="AE72" s="30" t="s">
        <v>1097</v>
      </c>
      <c r="AF72" s="127">
        <f>ROUND(Tabla1[[#This Row],[VALOR TOTAL DE LA GLOSA]]-Tabla1[[#This Row],[Valor soportado por la Subred]],0)</f>
        <v>72790</v>
      </c>
      <c r="AG72" s="30"/>
      <c r="AH72" s="30"/>
      <c r="AI72" s="127">
        <f>ROUND(Tabla1[[#This Row],[VALOR GLOSA DEFINITIVA]]-Tabla1[[#This Row],[VALOR LEVANTADO EN LIQUIDACION]],0)</f>
        <v>72790</v>
      </c>
    </row>
    <row r="73" spans="2:35" s="33" customFormat="1" ht="87.6" hidden="1" customHeight="1" x14ac:dyDescent="0.25">
      <c r="B73" s="30" t="s">
        <v>26</v>
      </c>
      <c r="C73" s="71">
        <v>1752</v>
      </c>
      <c r="D73" s="30" t="s">
        <v>70</v>
      </c>
      <c r="E73" s="62" t="str">
        <f>+Tabla1[[#This Row],[CODIGO ACTIVIDAD EN PPP Y LINEAMIENTO]]&amp;Tabla1[[#This Row],[ENTORNO/COMPONENTE]]</f>
        <v>1752Vigilancia de la salud ambiental</v>
      </c>
      <c r="F73" s="61" t="str">
        <f>+VLOOKUP(Tabla1[[#This Row],[Columna1]],IG!$D$3:$L$1908,3,FALSE)</f>
        <v>Línea Seguridad química</v>
      </c>
      <c r="G73" s="61" t="str">
        <f>+VLOOKUP(Tabla1[[#This Row],[Columna1]],IG!$D$3:$W$1908,4,FALSE)</f>
        <v>IVC A INDUSTRIA DEL PLÁSTICO DE MENOS DE 20 TRABAJADORES</v>
      </c>
      <c r="H73" s="61" t="str">
        <f>+VLOOKUP(Tabla1[[#This Row],[Columna1]],IG!$D$3:$W$1908,5,FALSE)</f>
        <v>Establecimiento vigilado y controlado</v>
      </c>
      <c r="I73" s="61" t="str">
        <f>+VLOOKUP(Tabla1[[#This Row],[Columna1]],IG!$D$3:$W$1908,6,FALSE)</f>
        <v>Ver Sivigila</v>
      </c>
      <c r="J73" s="61" t="str">
        <f>+VLOOKUP(Tabla1[[#This Row],[Columna1]],IG!$D$3:$W$1908,7,FALSE)</f>
        <v>Ver Sivigila</v>
      </c>
      <c r="K73" s="30" t="s">
        <v>455</v>
      </c>
      <c r="L73" s="31" t="s">
        <v>97</v>
      </c>
      <c r="M73" s="62" t="str">
        <f>+Tabla1[[#This Row],[Columna1]]&amp;Tabla1[[#This Row],[LOCALIDAD]]&amp;Tabla1[[#This Row],[MES]]</f>
        <v>1752Vigilancia de la salud ambientalMARTIRESA. DICIEMBRE 2024</v>
      </c>
      <c r="N73" s="30" t="s">
        <v>569</v>
      </c>
      <c r="O73" s="64">
        <f>+VLOOKUP(Tabla1[[#This Row],[concatenar]],IG!$M$3:$W$1908,2,FALSE)</f>
        <v>72790</v>
      </c>
      <c r="P73" s="64">
        <f>+VLOOKUP(Tabla1[[#This Row],[concatenar]],IG!$M$3:$W$1908,3,FALSE)</f>
        <v>0</v>
      </c>
      <c r="Q73" s="116">
        <f>+VLOOKUP(Tabla1[[#This Row],[concatenar]],IG!$M$3:$W$1908,8,FALSE)</f>
        <v>8</v>
      </c>
      <c r="R73" s="109">
        <f>+VLOOKUP(Tabla1[[#This Row],[concatenar]],IG!$M$3:$W$1908,9,FALSE)</f>
        <v>0</v>
      </c>
      <c r="S73" s="114">
        <f>+VLOOKUP(Tabla1[[#This Row],[concatenar]],IG!$M$3:$W$1908,10,FALSE)</f>
        <v>582320</v>
      </c>
      <c r="T73" s="64">
        <f>+VLOOKUP(Tabla1[[#This Row],[concatenar]],IG!$M$3:$W$1908,11,FALSE)</f>
        <v>0</v>
      </c>
      <c r="U73" s="30" t="s">
        <v>47</v>
      </c>
      <c r="V73" s="32">
        <v>1</v>
      </c>
      <c r="W73" s="30">
        <v>2</v>
      </c>
      <c r="X73" s="30"/>
      <c r="Y73" s="65">
        <f>ROUND(Tabla1[[#This Row],[VALOR UNITARIO SEGUIMIENTO FINANCIERO
2024]]*Tabla1[[#This Row],[MET AFECTADA PORLA GLOSA
RECURSOS 2024]]*Tabla1[[#This Row],[Porcentaje de Glosa]],0)</f>
        <v>145580</v>
      </c>
      <c r="Z73" s="65">
        <f>ROUND(Tabla1[[#This Row],[VALOR UNITARIO SEGUIMIENTO FINANCIERO
2025]]*Tabla1[[#This Row],[META AFECTADA PORLA GLOSA
RECURSOS 2025]]*Tabla1[[#This Row],[Porcentaje de Glosa]],0)</f>
        <v>0</v>
      </c>
      <c r="AA73" s="65">
        <f>ROUND(Tabla1[[#This Row],[VALOR DE LA GLOSA 2024]]+Tabla1[[#This Row],[VALOR DE LA GLOSA 2025]],0)</f>
        <v>145580</v>
      </c>
      <c r="AB73" s="70" t="s">
        <v>595</v>
      </c>
      <c r="AC73" s="30" t="s">
        <v>1050</v>
      </c>
      <c r="AD73" s="127">
        <v>0</v>
      </c>
      <c r="AE73" s="30" t="s">
        <v>1097</v>
      </c>
      <c r="AF73" s="127">
        <f>ROUND(Tabla1[[#This Row],[VALOR TOTAL DE LA GLOSA]]-Tabla1[[#This Row],[Valor soportado por la Subred]],0)</f>
        <v>145580</v>
      </c>
      <c r="AG73" s="30"/>
      <c r="AH73" s="30"/>
      <c r="AI73" s="127">
        <f>ROUND(Tabla1[[#This Row],[VALOR GLOSA DEFINITIVA]]-Tabla1[[#This Row],[VALOR LEVANTADO EN LIQUIDACION]],0)</f>
        <v>145580</v>
      </c>
    </row>
    <row r="74" spans="2:35" s="33" customFormat="1" ht="87.6" hidden="1" customHeight="1" x14ac:dyDescent="0.25">
      <c r="B74" s="30" t="s">
        <v>26</v>
      </c>
      <c r="C74" s="71">
        <v>1754</v>
      </c>
      <c r="D74" s="30" t="s">
        <v>70</v>
      </c>
      <c r="E74" s="62" t="str">
        <f>+Tabla1[[#This Row],[CODIGO ACTIVIDAD EN PPP Y LINEAMIENTO]]&amp;Tabla1[[#This Row],[ENTORNO/COMPONENTE]]</f>
        <v>1754Vigilancia de la salud ambiental</v>
      </c>
      <c r="F74" s="61" t="str">
        <f>+VLOOKUP(Tabla1[[#This Row],[Columna1]],IG!$D$3:$L$1908,3,FALSE)</f>
        <v>Línea Seguridad química</v>
      </c>
      <c r="G74" s="61" t="str">
        <f>+VLOOKUP(Tabla1[[#This Row],[Columna1]],IG!$D$3:$W$1908,4,FALSE)</f>
        <v>IVC A ESTABLECIMIENTOS QUE UTILICEN COMO MATERIA PRIMA EL METAL DE MENOS DE 20 TRABAJADORES</v>
      </c>
      <c r="H74" s="61" t="str">
        <f>+VLOOKUP(Tabla1[[#This Row],[Columna1]],IG!$D$3:$W$1908,5,FALSE)</f>
        <v>Establecimiento vigilado y controlado</v>
      </c>
      <c r="I74" s="61" t="str">
        <f>+VLOOKUP(Tabla1[[#This Row],[Columna1]],IG!$D$3:$W$1908,6,FALSE)</f>
        <v>Ver Sivigila</v>
      </c>
      <c r="J74" s="61" t="str">
        <f>+VLOOKUP(Tabla1[[#This Row],[Columna1]],IG!$D$3:$W$1908,7,FALSE)</f>
        <v>Ver Sivigila</v>
      </c>
      <c r="K74" s="30" t="s">
        <v>455</v>
      </c>
      <c r="L74" s="31" t="s">
        <v>97</v>
      </c>
      <c r="M74" s="62" t="str">
        <f>+Tabla1[[#This Row],[Columna1]]&amp;Tabla1[[#This Row],[LOCALIDAD]]&amp;Tabla1[[#This Row],[MES]]</f>
        <v>1754Vigilancia de la salud ambientalMARTIRESA. DICIEMBRE 2024</v>
      </c>
      <c r="N74" s="30" t="s">
        <v>569</v>
      </c>
      <c r="O74" s="64">
        <f>+VLOOKUP(Tabla1[[#This Row],[concatenar]],IG!$M$3:$W$1908,2,FALSE)</f>
        <v>72790</v>
      </c>
      <c r="P74" s="64">
        <f>+VLOOKUP(Tabla1[[#This Row],[concatenar]],IG!$M$3:$W$1908,3,FALSE)</f>
        <v>0</v>
      </c>
      <c r="Q74" s="116">
        <f>+VLOOKUP(Tabla1[[#This Row],[concatenar]],IG!$M$3:$W$1908,8,FALSE)</f>
        <v>77</v>
      </c>
      <c r="R74" s="109">
        <f>+VLOOKUP(Tabla1[[#This Row],[concatenar]],IG!$M$3:$W$1908,9,FALSE)</f>
        <v>0</v>
      </c>
      <c r="S74" s="114">
        <f>+VLOOKUP(Tabla1[[#This Row],[concatenar]],IG!$M$3:$W$1908,10,FALSE)</f>
        <v>5604830</v>
      </c>
      <c r="T74" s="64">
        <f>+VLOOKUP(Tabla1[[#This Row],[concatenar]],IG!$M$3:$W$1908,11,FALSE)</f>
        <v>0</v>
      </c>
      <c r="U74" s="30" t="s">
        <v>47</v>
      </c>
      <c r="V74" s="32">
        <v>1</v>
      </c>
      <c r="W74" s="30">
        <v>9</v>
      </c>
      <c r="X74" s="30"/>
      <c r="Y74" s="65">
        <f>ROUND(Tabla1[[#This Row],[VALOR UNITARIO SEGUIMIENTO FINANCIERO
2024]]*Tabla1[[#This Row],[MET AFECTADA PORLA GLOSA
RECURSOS 2024]]*Tabla1[[#This Row],[Porcentaje de Glosa]],0)</f>
        <v>655110</v>
      </c>
      <c r="Z74" s="65">
        <f>ROUND(Tabla1[[#This Row],[VALOR UNITARIO SEGUIMIENTO FINANCIERO
2025]]*Tabla1[[#This Row],[META AFECTADA PORLA GLOSA
RECURSOS 2025]]*Tabla1[[#This Row],[Porcentaje de Glosa]],0)</f>
        <v>0</v>
      </c>
      <c r="AA74" s="65">
        <f>ROUND(Tabla1[[#This Row],[VALOR DE LA GLOSA 2024]]+Tabla1[[#This Row],[VALOR DE LA GLOSA 2025]],0)</f>
        <v>655110</v>
      </c>
      <c r="AB74" s="70" t="s">
        <v>596</v>
      </c>
      <c r="AC74" s="30" t="s">
        <v>1050</v>
      </c>
      <c r="AD74" s="127">
        <v>0</v>
      </c>
      <c r="AE74" s="30" t="s">
        <v>1097</v>
      </c>
      <c r="AF74" s="127">
        <f>ROUND(Tabla1[[#This Row],[VALOR TOTAL DE LA GLOSA]]-Tabla1[[#This Row],[Valor soportado por la Subred]],0)</f>
        <v>655110</v>
      </c>
      <c r="AG74" s="30"/>
      <c r="AH74" s="30"/>
      <c r="AI74" s="127">
        <f>ROUND(Tabla1[[#This Row],[VALOR GLOSA DEFINITIVA]]-Tabla1[[#This Row],[VALOR LEVANTADO EN LIQUIDACION]],0)</f>
        <v>655110</v>
      </c>
    </row>
    <row r="75" spans="2:35" s="33" customFormat="1" ht="87.6" hidden="1" customHeight="1" x14ac:dyDescent="0.25">
      <c r="B75" s="30" t="s">
        <v>26</v>
      </c>
      <c r="C75" s="71">
        <v>1759</v>
      </c>
      <c r="D75" s="30" t="s">
        <v>70</v>
      </c>
      <c r="E75" s="62" t="str">
        <f>+Tabla1[[#This Row],[CODIGO ACTIVIDAD EN PPP Y LINEAMIENTO]]&amp;Tabla1[[#This Row],[ENTORNO/COMPONENTE]]</f>
        <v>1759Vigilancia de la salud ambiental</v>
      </c>
      <c r="F75" s="61" t="str">
        <f>+VLOOKUP(Tabla1[[#This Row],[Columna1]],IG!$D$3:$L$1908,3,FALSE)</f>
        <v>Línea Seguridad química</v>
      </c>
      <c r="G75" s="61" t="str">
        <f>+VLOOKUP(Tabla1[[#This Row],[Columna1]],IG!$D$3:$W$1908,4,FALSE)</f>
        <v>IVC A ESTABLECIMIENTOS DE MANTENIMIENTO AUTOMOTRIZ DE MENOS DE 20 TRABAJADORES</v>
      </c>
      <c r="H75" s="61" t="str">
        <f>+VLOOKUP(Tabla1[[#This Row],[Columna1]],IG!$D$3:$W$1908,5,FALSE)</f>
        <v>Establecimiento vigilado y controlado</v>
      </c>
      <c r="I75" s="61" t="str">
        <f>+VLOOKUP(Tabla1[[#This Row],[Columna1]],IG!$D$3:$W$1908,6,FALSE)</f>
        <v>Ver Sivigila</v>
      </c>
      <c r="J75" s="61" t="str">
        <f>+VLOOKUP(Tabla1[[#This Row],[Columna1]],IG!$D$3:$W$1908,7,FALSE)</f>
        <v>Ver Sivigila</v>
      </c>
      <c r="K75" s="30" t="s">
        <v>455</v>
      </c>
      <c r="L75" s="31" t="s">
        <v>97</v>
      </c>
      <c r="M75" s="62" t="str">
        <f>+Tabla1[[#This Row],[Columna1]]&amp;Tabla1[[#This Row],[LOCALIDAD]]&amp;Tabla1[[#This Row],[MES]]</f>
        <v>1759Vigilancia de la salud ambientalMARTIRESA. DICIEMBRE 2024</v>
      </c>
      <c r="N75" s="30" t="s">
        <v>569</v>
      </c>
      <c r="O75" s="64">
        <f>+VLOOKUP(Tabla1[[#This Row],[concatenar]],IG!$M$3:$W$1908,2,FALSE)</f>
        <v>58232</v>
      </c>
      <c r="P75" s="64">
        <f>+VLOOKUP(Tabla1[[#This Row],[concatenar]],IG!$M$3:$W$1908,3,FALSE)</f>
        <v>0</v>
      </c>
      <c r="Q75" s="116">
        <f>+VLOOKUP(Tabla1[[#This Row],[concatenar]],IG!$M$3:$W$1908,8,FALSE)</f>
        <v>146</v>
      </c>
      <c r="R75" s="109">
        <f>+VLOOKUP(Tabla1[[#This Row],[concatenar]],IG!$M$3:$W$1908,9,FALSE)</f>
        <v>0</v>
      </c>
      <c r="S75" s="114">
        <f>+VLOOKUP(Tabla1[[#This Row],[concatenar]],IG!$M$3:$W$1908,10,FALSE)</f>
        <v>8501872</v>
      </c>
      <c r="T75" s="64">
        <f>+VLOOKUP(Tabla1[[#This Row],[concatenar]],IG!$M$3:$W$1908,11,FALSE)</f>
        <v>0</v>
      </c>
      <c r="U75" s="30" t="s">
        <v>47</v>
      </c>
      <c r="V75" s="32">
        <v>1</v>
      </c>
      <c r="W75" s="30">
        <v>3</v>
      </c>
      <c r="X75" s="30"/>
      <c r="Y75" s="65">
        <f>ROUND(Tabla1[[#This Row],[VALOR UNITARIO SEGUIMIENTO FINANCIERO
2024]]*Tabla1[[#This Row],[MET AFECTADA PORLA GLOSA
RECURSOS 2024]]*Tabla1[[#This Row],[Porcentaje de Glosa]],0)</f>
        <v>174696</v>
      </c>
      <c r="Z75" s="65">
        <f>ROUND(Tabla1[[#This Row],[VALOR UNITARIO SEGUIMIENTO FINANCIERO
2025]]*Tabla1[[#This Row],[META AFECTADA PORLA GLOSA
RECURSOS 2025]]*Tabla1[[#This Row],[Porcentaje de Glosa]],0)</f>
        <v>0</v>
      </c>
      <c r="AA75" s="65">
        <f>ROUND(Tabla1[[#This Row],[VALOR DE LA GLOSA 2024]]+Tabla1[[#This Row],[VALOR DE LA GLOSA 2025]],0)</f>
        <v>174696</v>
      </c>
      <c r="AB75" s="70" t="s">
        <v>597</v>
      </c>
      <c r="AC75" s="30" t="s">
        <v>1050</v>
      </c>
      <c r="AD75" s="127">
        <v>0</v>
      </c>
      <c r="AE75" s="30" t="s">
        <v>1097</v>
      </c>
      <c r="AF75" s="127">
        <f>ROUND(Tabla1[[#This Row],[VALOR TOTAL DE LA GLOSA]]-Tabla1[[#This Row],[Valor soportado por la Subred]],0)</f>
        <v>174696</v>
      </c>
      <c r="AG75" s="30"/>
      <c r="AH75" s="30"/>
      <c r="AI75" s="127">
        <f>ROUND(Tabla1[[#This Row],[VALOR GLOSA DEFINITIVA]]-Tabla1[[#This Row],[VALOR LEVANTADO EN LIQUIDACION]],0)</f>
        <v>174696</v>
      </c>
    </row>
    <row r="76" spans="2:35" s="33" customFormat="1" ht="87.6" hidden="1" customHeight="1" x14ac:dyDescent="0.25">
      <c r="B76" s="30" t="s">
        <v>26</v>
      </c>
      <c r="C76" s="71">
        <v>4</v>
      </c>
      <c r="D76" s="30" t="s">
        <v>70</v>
      </c>
      <c r="E76" s="62" t="str">
        <f>+Tabla1[[#This Row],[CODIGO ACTIVIDAD EN PPP Y LINEAMIENTO]]&amp;Tabla1[[#This Row],[ENTORNO/COMPONENTE]]</f>
        <v>4Vigilancia de la salud ambiental</v>
      </c>
      <c r="F76" s="61" t="str">
        <f>+VLOOKUP(Tabla1[[#This Row],[Columna1]],IG!$D$3:$L$1908,3,FALSE)</f>
        <v>Línea Seguridad química</v>
      </c>
      <c r="G76" s="61" t="str">
        <f>+VLOOKUP(Tabla1[[#This Row],[Columna1]],IG!$D$3:$W$1908,4,FALSE)</f>
        <v>IVC A ESTABLECIMIENTOS DE ESTÉTICA ORNAMENTAL</v>
      </c>
      <c r="H76" s="61" t="str">
        <f>+VLOOKUP(Tabla1[[#This Row],[Columna1]],IG!$D$3:$W$1908,5,FALSE)</f>
        <v>Establecimiento vigilado y controlado</v>
      </c>
      <c r="I76" s="61" t="str">
        <f>+VLOOKUP(Tabla1[[#This Row],[Columna1]],IG!$D$3:$W$1908,6,FALSE)</f>
        <v>Ver Sivigila</v>
      </c>
      <c r="J76" s="61" t="str">
        <f>+VLOOKUP(Tabla1[[#This Row],[Columna1]],IG!$D$3:$W$1908,7,FALSE)</f>
        <v>Ver Sivigila</v>
      </c>
      <c r="K76" s="30" t="s">
        <v>456</v>
      </c>
      <c r="L76" s="31" t="s">
        <v>97</v>
      </c>
      <c r="M76" s="62" t="str">
        <f>+Tabla1[[#This Row],[Columna1]]&amp;Tabla1[[#This Row],[LOCALIDAD]]&amp;Tabla1[[#This Row],[MES]]</f>
        <v>4Vigilancia de la salud ambientalRAFAEL URIBE URIBEA. DICIEMBRE 2024</v>
      </c>
      <c r="N76" s="30" t="s">
        <v>569</v>
      </c>
      <c r="O76" s="64">
        <f>+VLOOKUP(Tabla1[[#This Row],[concatenar]],IG!$M$3:$W$1908,2,FALSE)</f>
        <v>87348</v>
      </c>
      <c r="P76" s="64">
        <f>+VLOOKUP(Tabla1[[#This Row],[concatenar]],IG!$M$3:$W$1908,3,FALSE)</f>
        <v>0</v>
      </c>
      <c r="Q76" s="116">
        <f>+VLOOKUP(Tabla1[[#This Row],[concatenar]],IG!$M$3:$W$1908,8,FALSE)</f>
        <v>29</v>
      </c>
      <c r="R76" s="109">
        <f>+VLOOKUP(Tabla1[[#This Row],[concatenar]],IG!$M$3:$W$1908,9,FALSE)</f>
        <v>0</v>
      </c>
      <c r="S76" s="114">
        <f>+VLOOKUP(Tabla1[[#This Row],[concatenar]],IG!$M$3:$W$1908,10,FALSE)</f>
        <v>2533092</v>
      </c>
      <c r="T76" s="64">
        <f>+VLOOKUP(Tabla1[[#This Row],[concatenar]],IG!$M$3:$W$1908,11,FALSE)</f>
        <v>0</v>
      </c>
      <c r="U76" s="30" t="s">
        <v>47</v>
      </c>
      <c r="V76" s="32">
        <v>1</v>
      </c>
      <c r="W76" s="30">
        <v>6</v>
      </c>
      <c r="X76" s="30"/>
      <c r="Y76" s="65">
        <f>ROUND(Tabla1[[#This Row],[VALOR UNITARIO SEGUIMIENTO FINANCIERO
2024]]*Tabla1[[#This Row],[MET AFECTADA PORLA GLOSA
RECURSOS 2024]]*Tabla1[[#This Row],[Porcentaje de Glosa]],0)</f>
        <v>524088</v>
      </c>
      <c r="Z76" s="65">
        <f>ROUND(Tabla1[[#This Row],[VALOR UNITARIO SEGUIMIENTO FINANCIERO
2025]]*Tabla1[[#This Row],[META AFECTADA PORLA GLOSA
RECURSOS 2025]]*Tabla1[[#This Row],[Porcentaje de Glosa]],0)</f>
        <v>0</v>
      </c>
      <c r="AA76" s="65">
        <f>ROUND(Tabla1[[#This Row],[VALOR DE LA GLOSA 2024]]+Tabla1[[#This Row],[VALOR DE LA GLOSA 2025]],0)</f>
        <v>524088</v>
      </c>
      <c r="AB76" s="70" t="s">
        <v>598</v>
      </c>
      <c r="AC76" s="30" t="s">
        <v>1050</v>
      </c>
      <c r="AD76" s="127">
        <v>0</v>
      </c>
      <c r="AE76" s="30" t="s">
        <v>1097</v>
      </c>
      <c r="AF76" s="127">
        <f>ROUND(Tabla1[[#This Row],[VALOR TOTAL DE LA GLOSA]]-Tabla1[[#This Row],[Valor soportado por la Subred]],0)</f>
        <v>524088</v>
      </c>
      <c r="AG76" s="30"/>
      <c r="AH76" s="30"/>
      <c r="AI76" s="127">
        <f>ROUND(Tabla1[[#This Row],[VALOR GLOSA DEFINITIVA]]-Tabla1[[#This Row],[VALOR LEVANTADO EN LIQUIDACION]],0)</f>
        <v>524088</v>
      </c>
    </row>
    <row r="77" spans="2:35" s="33" customFormat="1" ht="87.6" hidden="1" customHeight="1" x14ac:dyDescent="0.25">
      <c r="B77" s="30" t="s">
        <v>26</v>
      </c>
      <c r="C77" s="71">
        <v>1750</v>
      </c>
      <c r="D77" s="30" t="s">
        <v>70</v>
      </c>
      <c r="E77" s="62" t="str">
        <f>+Tabla1[[#This Row],[CODIGO ACTIVIDAD EN PPP Y LINEAMIENTO]]&amp;Tabla1[[#This Row],[ENTORNO/COMPONENTE]]</f>
        <v>1750Vigilancia de la salud ambiental</v>
      </c>
      <c r="F77" s="61" t="str">
        <f>+VLOOKUP(Tabla1[[#This Row],[Columna1]],IG!$D$3:$L$1908,3,FALSE)</f>
        <v>Línea Seguridad química</v>
      </c>
      <c r="G77" s="61" t="str">
        <f>+VLOOKUP(Tabla1[[#This Row],[Columna1]],IG!$D$3:$W$1908,4,FALSE)</f>
        <v>IVC A INDUSTRIA DE LA MADERA DE MENOS DE 20 TRABAJADORES</v>
      </c>
      <c r="H77" s="61" t="str">
        <f>+VLOOKUP(Tabla1[[#This Row],[Columna1]],IG!$D$3:$W$1908,5,FALSE)</f>
        <v>Establecimiento vigilado y controlado</v>
      </c>
      <c r="I77" s="61" t="str">
        <f>+VLOOKUP(Tabla1[[#This Row],[Columna1]],IG!$D$3:$W$1908,6,FALSE)</f>
        <v>Ver Sivigila</v>
      </c>
      <c r="J77" s="61" t="str">
        <f>+VLOOKUP(Tabla1[[#This Row],[Columna1]],IG!$D$3:$W$1908,7,FALSE)</f>
        <v>Ver Sivigila</v>
      </c>
      <c r="K77" s="30" t="s">
        <v>456</v>
      </c>
      <c r="L77" s="31" t="s">
        <v>97</v>
      </c>
      <c r="M77" s="62" t="str">
        <f>+Tabla1[[#This Row],[Columna1]]&amp;Tabla1[[#This Row],[LOCALIDAD]]&amp;Tabla1[[#This Row],[MES]]</f>
        <v>1750Vigilancia de la salud ambientalRAFAEL URIBE URIBEA. DICIEMBRE 2024</v>
      </c>
      <c r="N77" s="30" t="s">
        <v>569</v>
      </c>
      <c r="O77" s="64">
        <f>+VLOOKUP(Tabla1[[#This Row],[concatenar]],IG!$M$3:$W$1908,2,FALSE)</f>
        <v>72790</v>
      </c>
      <c r="P77" s="64">
        <f>+VLOOKUP(Tabla1[[#This Row],[concatenar]],IG!$M$3:$W$1908,3,FALSE)</f>
        <v>0</v>
      </c>
      <c r="Q77" s="116">
        <f>+VLOOKUP(Tabla1[[#This Row],[concatenar]],IG!$M$3:$W$1908,8,FALSE)</f>
        <v>9</v>
      </c>
      <c r="R77" s="109">
        <f>+VLOOKUP(Tabla1[[#This Row],[concatenar]],IG!$M$3:$W$1908,9,FALSE)</f>
        <v>0</v>
      </c>
      <c r="S77" s="114">
        <f>+VLOOKUP(Tabla1[[#This Row],[concatenar]],IG!$M$3:$W$1908,10,FALSE)</f>
        <v>655110</v>
      </c>
      <c r="T77" s="64">
        <f>+VLOOKUP(Tabla1[[#This Row],[concatenar]],IG!$M$3:$W$1908,11,FALSE)</f>
        <v>0</v>
      </c>
      <c r="U77" s="30" t="s">
        <v>47</v>
      </c>
      <c r="V77" s="32">
        <v>1</v>
      </c>
      <c r="W77" s="30">
        <v>2</v>
      </c>
      <c r="X77" s="30"/>
      <c r="Y77" s="65">
        <f>ROUND(Tabla1[[#This Row],[VALOR UNITARIO SEGUIMIENTO FINANCIERO
2024]]*Tabla1[[#This Row],[MET AFECTADA PORLA GLOSA
RECURSOS 2024]]*Tabla1[[#This Row],[Porcentaje de Glosa]],0)</f>
        <v>145580</v>
      </c>
      <c r="Z77" s="65">
        <f>ROUND(Tabla1[[#This Row],[VALOR UNITARIO SEGUIMIENTO FINANCIERO
2025]]*Tabla1[[#This Row],[META AFECTADA PORLA GLOSA
RECURSOS 2025]]*Tabla1[[#This Row],[Porcentaje de Glosa]],0)</f>
        <v>0</v>
      </c>
      <c r="AA77" s="65">
        <f>ROUND(Tabla1[[#This Row],[VALOR DE LA GLOSA 2024]]+Tabla1[[#This Row],[VALOR DE LA GLOSA 2025]],0)</f>
        <v>145580</v>
      </c>
      <c r="AB77" s="70" t="s">
        <v>599</v>
      </c>
      <c r="AC77" s="30" t="s">
        <v>1050</v>
      </c>
      <c r="AD77" s="127">
        <v>0</v>
      </c>
      <c r="AE77" s="30" t="s">
        <v>1098</v>
      </c>
      <c r="AF77" s="127">
        <f>ROUND(Tabla1[[#This Row],[VALOR TOTAL DE LA GLOSA]]-Tabla1[[#This Row],[Valor soportado por la Subred]],0)</f>
        <v>145580</v>
      </c>
      <c r="AG77" s="30"/>
      <c r="AH77" s="30"/>
      <c r="AI77" s="127">
        <f>ROUND(Tabla1[[#This Row],[VALOR GLOSA DEFINITIVA]]-Tabla1[[#This Row],[VALOR LEVANTADO EN LIQUIDACION]],0)</f>
        <v>145580</v>
      </c>
    </row>
    <row r="78" spans="2:35" s="33" customFormat="1" ht="87.6" hidden="1" customHeight="1" x14ac:dyDescent="0.25">
      <c r="B78" s="30" t="s">
        <v>26</v>
      </c>
      <c r="C78" s="71">
        <v>1752</v>
      </c>
      <c r="D78" s="30" t="s">
        <v>70</v>
      </c>
      <c r="E78" s="62" t="str">
        <f>+Tabla1[[#This Row],[CODIGO ACTIVIDAD EN PPP Y LINEAMIENTO]]&amp;Tabla1[[#This Row],[ENTORNO/COMPONENTE]]</f>
        <v>1752Vigilancia de la salud ambiental</v>
      </c>
      <c r="F78" s="61" t="str">
        <f>+VLOOKUP(Tabla1[[#This Row],[Columna1]],IG!$D$3:$L$1908,3,FALSE)</f>
        <v>Línea Seguridad química</v>
      </c>
      <c r="G78" s="61" t="str">
        <f>+VLOOKUP(Tabla1[[#This Row],[Columna1]],IG!$D$3:$W$1908,4,FALSE)</f>
        <v>IVC A INDUSTRIA DEL PLÁSTICO DE MENOS DE 20 TRABAJADORES</v>
      </c>
      <c r="H78" s="61" t="str">
        <f>+VLOOKUP(Tabla1[[#This Row],[Columna1]],IG!$D$3:$W$1908,5,FALSE)</f>
        <v>Establecimiento vigilado y controlado</v>
      </c>
      <c r="I78" s="61" t="str">
        <f>+VLOOKUP(Tabla1[[#This Row],[Columna1]],IG!$D$3:$W$1908,6,FALSE)</f>
        <v>Ver Sivigila</v>
      </c>
      <c r="J78" s="61" t="str">
        <f>+VLOOKUP(Tabla1[[#This Row],[Columna1]],IG!$D$3:$W$1908,7,FALSE)</f>
        <v>Ver Sivigila</v>
      </c>
      <c r="K78" s="30" t="s">
        <v>456</v>
      </c>
      <c r="L78" s="31" t="s">
        <v>97</v>
      </c>
      <c r="M78" s="62" t="str">
        <f>+Tabla1[[#This Row],[Columna1]]&amp;Tabla1[[#This Row],[LOCALIDAD]]&amp;Tabla1[[#This Row],[MES]]</f>
        <v>1752Vigilancia de la salud ambientalRAFAEL URIBE URIBEA. DICIEMBRE 2024</v>
      </c>
      <c r="N78" s="30" t="s">
        <v>569</v>
      </c>
      <c r="O78" s="64">
        <f>+VLOOKUP(Tabla1[[#This Row],[concatenar]],IG!$M$3:$W$1908,2,FALSE)</f>
        <v>72790</v>
      </c>
      <c r="P78" s="64">
        <f>+VLOOKUP(Tabla1[[#This Row],[concatenar]],IG!$M$3:$W$1908,3,FALSE)</f>
        <v>0</v>
      </c>
      <c r="Q78" s="116">
        <f>+VLOOKUP(Tabla1[[#This Row],[concatenar]],IG!$M$3:$W$1908,8,FALSE)</f>
        <v>8</v>
      </c>
      <c r="R78" s="109">
        <f>+VLOOKUP(Tabla1[[#This Row],[concatenar]],IG!$M$3:$W$1908,9,FALSE)</f>
        <v>0</v>
      </c>
      <c r="S78" s="114">
        <f>+VLOOKUP(Tabla1[[#This Row],[concatenar]],IG!$M$3:$W$1908,10,FALSE)</f>
        <v>582320</v>
      </c>
      <c r="T78" s="64">
        <f>+VLOOKUP(Tabla1[[#This Row],[concatenar]],IG!$M$3:$W$1908,11,FALSE)</f>
        <v>0</v>
      </c>
      <c r="U78" s="30" t="s">
        <v>47</v>
      </c>
      <c r="V78" s="32">
        <v>1</v>
      </c>
      <c r="W78" s="30">
        <v>1</v>
      </c>
      <c r="X78" s="30"/>
      <c r="Y78" s="65">
        <f>ROUND(Tabla1[[#This Row],[VALOR UNITARIO SEGUIMIENTO FINANCIERO
2024]]*Tabla1[[#This Row],[MET AFECTADA PORLA GLOSA
RECURSOS 2024]]*Tabla1[[#This Row],[Porcentaje de Glosa]],0)</f>
        <v>72790</v>
      </c>
      <c r="Z78" s="65">
        <f>ROUND(Tabla1[[#This Row],[VALOR UNITARIO SEGUIMIENTO FINANCIERO
2025]]*Tabla1[[#This Row],[META AFECTADA PORLA GLOSA
RECURSOS 2025]]*Tabla1[[#This Row],[Porcentaje de Glosa]],0)</f>
        <v>0</v>
      </c>
      <c r="AA78" s="65">
        <f>ROUND(Tabla1[[#This Row],[VALOR DE LA GLOSA 2024]]+Tabla1[[#This Row],[VALOR DE LA GLOSA 2025]],0)</f>
        <v>72790</v>
      </c>
      <c r="AB78" s="70" t="s">
        <v>600</v>
      </c>
      <c r="AC78" s="30" t="s">
        <v>1050</v>
      </c>
      <c r="AD78" s="127">
        <v>0</v>
      </c>
      <c r="AE78" s="30" t="s">
        <v>1097</v>
      </c>
      <c r="AF78" s="127">
        <f>ROUND(Tabla1[[#This Row],[VALOR TOTAL DE LA GLOSA]]-Tabla1[[#This Row],[Valor soportado por la Subred]],0)</f>
        <v>72790</v>
      </c>
      <c r="AG78" s="30"/>
      <c r="AH78" s="30"/>
      <c r="AI78" s="127">
        <f>ROUND(Tabla1[[#This Row],[VALOR GLOSA DEFINITIVA]]-Tabla1[[#This Row],[VALOR LEVANTADO EN LIQUIDACION]],0)</f>
        <v>72790</v>
      </c>
    </row>
    <row r="79" spans="2:35" s="33" customFormat="1" ht="87.6" hidden="1" customHeight="1" x14ac:dyDescent="0.25">
      <c r="B79" s="30" t="s">
        <v>26</v>
      </c>
      <c r="C79" s="71">
        <v>1759</v>
      </c>
      <c r="D79" s="30" t="s">
        <v>70</v>
      </c>
      <c r="E79" s="62" t="str">
        <f>+Tabla1[[#This Row],[CODIGO ACTIVIDAD EN PPP Y LINEAMIENTO]]&amp;Tabla1[[#This Row],[ENTORNO/COMPONENTE]]</f>
        <v>1759Vigilancia de la salud ambiental</v>
      </c>
      <c r="F79" s="61" t="str">
        <f>+VLOOKUP(Tabla1[[#This Row],[Columna1]],IG!$D$3:$L$1908,3,FALSE)</f>
        <v>Línea Seguridad química</v>
      </c>
      <c r="G79" s="61" t="str">
        <f>+VLOOKUP(Tabla1[[#This Row],[Columna1]],IG!$D$3:$W$1908,4,FALSE)</f>
        <v>IVC A ESTABLECIMIENTOS DE MANTENIMIENTO AUTOMOTRIZ DE MENOS DE 20 TRABAJADORES</v>
      </c>
      <c r="H79" s="61" t="str">
        <f>+VLOOKUP(Tabla1[[#This Row],[Columna1]],IG!$D$3:$W$1908,5,FALSE)</f>
        <v>Establecimiento vigilado y controlado</v>
      </c>
      <c r="I79" s="61" t="str">
        <f>+VLOOKUP(Tabla1[[#This Row],[Columna1]],IG!$D$3:$W$1908,6,FALSE)</f>
        <v>Ver Sivigila</v>
      </c>
      <c r="J79" s="61" t="str">
        <f>+VLOOKUP(Tabla1[[#This Row],[Columna1]],IG!$D$3:$W$1908,7,FALSE)</f>
        <v>Ver Sivigila</v>
      </c>
      <c r="K79" s="30" t="s">
        <v>456</v>
      </c>
      <c r="L79" s="31" t="s">
        <v>97</v>
      </c>
      <c r="M79" s="62" t="str">
        <f>+Tabla1[[#This Row],[Columna1]]&amp;Tabla1[[#This Row],[LOCALIDAD]]&amp;Tabla1[[#This Row],[MES]]</f>
        <v>1759Vigilancia de la salud ambientalRAFAEL URIBE URIBEA. DICIEMBRE 2024</v>
      </c>
      <c r="N79" s="30" t="s">
        <v>569</v>
      </c>
      <c r="O79" s="64">
        <f>+VLOOKUP(Tabla1[[#This Row],[concatenar]],IG!$M$3:$W$1908,2,FALSE)</f>
        <v>58232</v>
      </c>
      <c r="P79" s="64">
        <f>+VLOOKUP(Tabla1[[#This Row],[concatenar]],IG!$M$3:$W$1908,3,FALSE)</f>
        <v>0</v>
      </c>
      <c r="Q79" s="116">
        <f>+VLOOKUP(Tabla1[[#This Row],[concatenar]],IG!$M$3:$W$1908,8,FALSE)</f>
        <v>36</v>
      </c>
      <c r="R79" s="109">
        <f>+VLOOKUP(Tabla1[[#This Row],[concatenar]],IG!$M$3:$W$1908,9,FALSE)</f>
        <v>0</v>
      </c>
      <c r="S79" s="114">
        <f>+VLOOKUP(Tabla1[[#This Row],[concatenar]],IG!$M$3:$W$1908,10,FALSE)</f>
        <v>2096352</v>
      </c>
      <c r="T79" s="64">
        <f>+VLOOKUP(Tabla1[[#This Row],[concatenar]],IG!$M$3:$W$1908,11,FALSE)</f>
        <v>0</v>
      </c>
      <c r="U79" s="30" t="s">
        <v>47</v>
      </c>
      <c r="V79" s="32">
        <v>1</v>
      </c>
      <c r="W79" s="30">
        <v>1</v>
      </c>
      <c r="X79" s="30"/>
      <c r="Y79" s="65">
        <f>ROUND(Tabla1[[#This Row],[VALOR UNITARIO SEGUIMIENTO FINANCIERO
2024]]*Tabla1[[#This Row],[MET AFECTADA PORLA GLOSA
RECURSOS 2024]]*Tabla1[[#This Row],[Porcentaje de Glosa]],0)</f>
        <v>58232</v>
      </c>
      <c r="Z79" s="65">
        <f>ROUND(Tabla1[[#This Row],[VALOR UNITARIO SEGUIMIENTO FINANCIERO
2025]]*Tabla1[[#This Row],[META AFECTADA PORLA GLOSA
RECURSOS 2025]]*Tabla1[[#This Row],[Porcentaje de Glosa]],0)</f>
        <v>0</v>
      </c>
      <c r="AA79" s="65">
        <f>ROUND(Tabla1[[#This Row],[VALOR DE LA GLOSA 2024]]+Tabla1[[#This Row],[VALOR DE LA GLOSA 2025]],0)</f>
        <v>58232</v>
      </c>
      <c r="AB79" s="70" t="s">
        <v>601</v>
      </c>
      <c r="AC79" s="30" t="s">
        <v>1050</v>
      </c>
      <c r="AD79" s="127">
        <v>0</v>
      </c>
      <c r="AE79" s="30" t="s">
        <v>1099</v>
      </c>
      <c r="AF79" s="127">
        <f>ROUND(Tabla1[[#This Row],[VALOR TOTAL DE LA GLOSA]]-Tabla1[[#This Row],[Valor soportado por la Subred]],0)</f>
        <v>58232</v>
      </c>
      <c r="AG79" s="30"/>
      <c r="AH79" s="30"/>
      <c r="AI79" s="127">
        <f>ROUND(Tabla1[[#This Row],[VALOR GLOSA DEFINITIVA]]-Tabla1[[#This Row],[VALOR LEVANTADO EN LIQUIDACION]],0)</f>
        <v>58232</v>
      </c>
    </row>
    <row r="80" spans="2:35" s="33" customFormat="1" ht="87.6" hidden="1" customHeight="1" x14ac:dyDescent="0.25">
      <c r="B80" s="30" t="s">
        <v>26</v>
      </c>
      <c r="C80" s="71">
        <v>4</v>
      </c>
      <c r="D80" s="30" t="s">
        <v>70</v>
      </c>
      <c r="E80" s="62" t="str">
        <f>+Tabla1[[#This Row],[CODIGO ACTIVIDAD EN PPP Y LINEAMIENTO]]&amp;Tabla1[[#This Row],[ENTORNO/COMPONENTE]]</f>
        <v>4Vigilancia de la salud ambiental</v>
      </c>
      <c r="F80" s="61" t="str">
        <f>+VLOOKUP(Tabla1[[#This Row],[Columna1]],IG!$D$3:$L$1908,3,FALSE)</f>
        <v>Línea Seguridad química</v>
      </c>
      <c r="G80" s="61" t="str">
        <f>+VLOOKUP(Tabla1[[#This Row],[Columna1]],IG!$D$3:$W$1908,4,FALSE)</f>
        <v>IVC A ESTABLECIMIENTOS DE ESTÉTICA ORNAMENTAL</v>
      </c>
      <c r="H80" s="61" t="str">
        <f>+VLOOKUP(Tabla1[[#This Row],[Columna1]],IG!$D$3:$W$1908,5,FALSE)</f>
        <v>Establecimiento vigilado y controlado</v>
      </c>
      <c r="I80" s="61" t="str">
        <f>+VLOOKUP(Tabla1[[#This Row],[Columna1]],IG!$D$3:$W$1908,6,FALSE)</f>
        <v>Ver Sivigila</v>
      </c>
      <c r="J80" s="61" t="str">
        <f>+VLOOKUP(Tabla1[[#This Row],[Columna1]],IG!$D$3:$W$1908,7,FALSE)</f>
        <v>Ver Sivigila</v>
      </c>
      <c r="K80" s="30" t="s">
        <v>457</v>
      </c>
      <c r="L80" s="31" t="s">
        <v>97</v>
      </c>
      <c r="M80" s="62" t="str">
        <f>+Tabla1[[#This Row],[Columna1]]&amp;Tabla1[[#This Row],[LOCALIDAD]]&amp;Tabla1[[#This Row],[MES]]</f>
        <v>4Vigilancia de la salud ambientalSAN CRISTOBALA. DICIEMBRE 2024</v>
      </c>
      <c r="N80" s="30" t="s">
        <v>570</v>
      </c>
      <c r="O80" s="64">
        <f>+VLOOKUP(Tabla1[[#This Row],[concatenar]],IG!$M$3:$W$1908,2,FALSE)</f>
        <v>87348</v>
      </c>
      <c r="P80" s="64">
        <f>+VLOOKUP(Tabla1[[#This Row],[concatenar]],IG!$M$3:$W$1908,3,FALSE)</f>
        <v>0</v>
      </c>
      <c r="Q80" s="116">
        <f>+VLOOKUP(Tabla1[[#This Row],[concatenar]],IG!$M$3:$W$1908,8,FALSE)</f>
        <v>50</v>
      </c>
      <c r="R80" s="109">
        <f>+VLOOKUP(Tabla1[[#This Row],[concatenar]],IG!$M$3:$W$1908,9,FALSE)</f>
        <v>0</v>
      </c>
      <c r="S80" s="114">
        <f>+VLOOKUP(Tabla1[[#This Row],[concatenar]],IG!$M$3:$W$1908,10,FALSE)</f>
        <v>4367400</v>
      </c>
      <c r="T80" s="64">
        <f>+VLOOKUP(Tabla1[[#This Row],[concatenar]],IG!$M$3:$W$1908,11,FALSE)</f>
        <v>0</v>
      </c>
      <c r="U80" s="30" t="s">
        <v>47</v>
      </c>
      <c r="V80" s="32">
        <v>1</v>
      </c>
      <c r="W80" s="30">
        <v>2</v>
      </c>
      <c r="X80" s="30"/>
      <c r="Y80" s="65">
        <f>ROUND(Tabla1[[#This Row],[VALOR UNITARIO SEGUIMIENTO FINANCIERO
2024]]*Tabla1[[#This Row],[MET AFECTADA PORLA GLOSA
RECURSOS 2024]]*Tabla1[[#This Row],[Porcentaje de Glosa]],0)</f>
        <v>174696</v>
      </c>
      <c r="Z80" s="65">
        <f>ROUND(Tabla1[[#This Row],[VALOR UNITARIO SEGUIMIENTO FINANCIERO
2025]]*Tabla1[[#This Row],[META AFECTADA PORLA GLOSA
RECURSOS 2025]]*Tabla1[[#This Row],[Porcentaje de Glosa]],0)</f>
        <v>0</v>
      </c>
      <c r="AA80" s="65">
        <f>ROUND(Tabla1[[#This Row],[VALOR DE LA GLOSA 2024]]+Tabla1[[#This Row],[VALOR DE LA GLOSA 2025]],0)</f>
        <v>174696</v>
      </c>
      <c r="AB80" s="70" t="s">
        <v>602</v>
      </c>
      <c r="AC80" s="30" t="s">
        <v>1050</v>
      </c>
      <c r="AD80" s="127">
        <v>0</v>
      </c>
      <c r="AE80" s="30" t="s">
        <v>1100</v>
      </c>
      <c r="AF80" s="127">
        <f>ROUND(Tabla1[[#This Row],[VALOR TOTAL DE LA GLOSA]]-Tabla1[[#This Row],[Valor soportado por la Subred]],0)</f>
        <v>174696</v>
      </c>
      <c r="AG80" s="30"/>
      <c r="AH80" s="30"/>
      <c r="AI80" s="127">
        <f>ROUND(Tabla1[[#This Row],[VALOR GLOSA DEFINITIVA]]-Tabla1[[#This Row],[VALOR LEVANTADO EN LIQUIDACION]],0)</f>
        <v>174696</v>
      </c>
    </row>
    <row r="81" spans="2:35" s="33" customFormat="1" ht="87.6" hidden="1" customHeight="1" x14ac:dyDescent="0.25">
      <c r="B81" s="30" t="s">
        <v>26</v>
      </c>
      <c r="C81" s="71">
        <v>12</v>
      </c>
      <c r="D81" s="30" t="s">
        <v>70</v>
      </c>
      <c r="E81" s="62" t="str">
        <f>+Tabla1[[#This Row],[CODIGO ACTIVIDAD EN PPP Y LINEAMIENTO]]&amp;Tabla1[[#This Row],[ENTORNO/COMPONENTE]]</f>
        <v>12Vigilancia de la salud ambiental</v>
      </c>
      <c r="F81" s="61" t="str">
        <f>+VLOOKUP(Tabla1[[#This Row],[Columna1]],IG!$D$3:$L$1908,3,FALSE)</f>
        <v>Línea Seguridad química</v>
      </c>
      <c r="G81" s="61" t="str">
        <f>+VLOOKUP(Tabla1[[#This Row],[Columna1]],IG!$D$3:$W$1908,4,FALSE)</f>
        <v>IVC A ESTACIONES DE SERVICIO</v>
      </c>
      <c r="H81" s="61" t="str">
        <f>+VLOOKUP(Tabla1[[#This Row],[Columna1]],IG!$D$3:$W$1908,5,FALSE)</f>
        <v>Establecimiento vigilado y controlado</v>
      </c>
      <c r="I81" s="61" t="str">
        <f>+VLOOKUP(Tabla1[[#This Row],[Columna1]],IG!$D$3:$W$1908,6,FALSE)</f>
        <v>Ver Sivigila</v>
      </c>
      <c r="J81" s="61" t="str">
        <f>+VLOOKUP(Tabla1[[#This Row],[Columna1]],IG!$D$3:$W$1908,7,FALSE)</f>
        <v>Ver Sivigila</v>
      </c>
      <c r="K81" s="30" t="s">
        <v>457</v>
      </c>
      <c r="L81" s="31" t="s">
        <v>97</v>
      </c>
      <c r="M81" s="62" t="str">
        <f>+Tabla1[[#This Row],[Columna1]]&amp;Tabla1[[#This Row],[LOCALIDAD]]&amp;Tabla1[[#This Row],[MES]]</f>
        <v>12Vigilancia de la salud ambientalSAN CRISTOBALA. DICIEMBRE 2024</v>
      </c>
      <c r="N81" s="30" t="s">
        <v>570</v>
      </c>
      <c r="O81" s="64">
        <f>+VLOOKUP(Tabla1[[#This Row],[concatenar]],IG!$M$3:$W$1908,2,FALSE)</f>
        <v>87348</v>
      </c>
      <c r="P81" s="64">
        <f>+VLOOKUP(Tabla1[[#This Row],[concatenar]],IG!$M$3:$W$1908,3,FALSE)</f>
        <v>0</v>
      </c>
      <c r="Q81" s="116">
        <f>+VLOOKUP(Tabla1[[#This Row],[concatenar]],IG!$M$3:$W$1908,8,FALSE)</f>
        <v>1</v>
      </c>
      <c r="R81" s="109">
        <f>+VLOOKUP(Tabla1[[#This Row],[concatenar]],IG!$M$3:$W$1908,9,FALSE)</f>
        <v>0</v>
      </c>
      <c r="S81" s="114">
        <f>+VLOOKUP(Tabla1[[#This Row],[concatenar]],IG!$M$3:$W$1908,10,FALSE)</f>
        <v>87348</v>
      </c>
      <c r="T81" s="64">
        <f>+VLOOKUP(Tabla1[[#This Row],[concatenar]],IG!$M$3:$W$1908,11,FALSE)</f>
        <v>0</v>
      </c>
      <c r="U81" s="30" t="s">
        <v>83</v>
      </c>
      <c r="V81" s="32">
        <v>0.1</v>
      </c>
      <c r="W81" s="30">
        <v>1</v>
      </c>
      <c r="X81" s="30"/>
      <c r="Y81" s="65">
        <f>ROUND(Tabla1[[#This Row],[VALOR UNITARIO SEGUIMIENTO FINANCIERO
2024]]*Tabla1[[#This Row],[MET AFECTADA PORLA GLOSA
RECURSOS 2024]]*Tabla1[[#This Row],[Porcentaje de Glosa]],0)</f>
        <v>8735</v>
      </c>
      <c r="Z81" s="65">
        <f>ROUND(Tabla1[[#This Row],[VALOR UNITARIO SEGUIMIENTO FINANCIERO
2025]]*Tabla1[[#This Row],[META AFECTADA PORLA GLOSA
RECURSOS 2025]]*Tabla1[[#This Row],[Porcentaje de Glosa]],0)</f>
        <v>0</v>
      </c>
      <c r="AA81" s="65">
        <f>ROUND(Tabla1[[#This Row],[VALOR DE LA GLOSA 2024]]+Tabla1[[#This Row],[VALOR DE LA GLOSA 2025]],0)</f>
        <v>8735</v>
      </c>
      <c r="AB81" s="70" t="s">
        <v>603</v>
      </c>
      <c r="AC81" s="30" t="s">
        <v>1050</v>
      </c>
      <c r="AD81" s="127">
        <v>0</v>
      </c>
      <c r="AE81" s="30" t="s">
        <v>1101</v>
      </c>
      <c r="AF81" s="127">
        <f>ROUND(Tabla1[[#This Row],[VALOR TOTAL DE LA GLOSA]]-Tabla1[[#This Row],[Valor soportado por la Subred]],0)</f>
        <v>8735</v>
      </c>
      <c r="AG81" s="30"/>
      <c r="AH81" s="30"/>
      <c r="AI81" s="127">
        <f>ROUND(Tabla1[[#This Row],[VALOR GLOSA DEFINITIVA]]-Tabla1[[#This Row],[VALOR LEVANTADO EN LIQUIDACION]],0)</f>
        <v>8735</v>
      </c>
    </row>
    <row r="82" spans="2:35" s="33" customFormat="1" ht="87.6" hidden="1" customHeight="1" x14ac:dyDescent="0.25">
      <c r="B82" s="30" t="s">
        <v>26</v>
      </c>
      <c r="C82" s="71">
        <v>1750</v>
      </c>
      <c r="D82" s="30" t="s">
        <v>70</v>
      </c>
      <c r="E82" s="62" t="str">
        <f>+Tabla1[[#This Row],[CODIGO ACTIVIDAD EN PPP Y LINEAMIENTO]]&amp;Tabla1[[#This Row],[ENTORNO/COMPONENTE]]</f>
        <v>1750Vigilancia de la salud ambiental</v>
      </c>
      <c r="F82" s="61" t="str">
        <f>+VLOOKUP(Tabla1[[#This Row],[Columna1]],IG!$D$3:$L$1908,3,FALSE)</f>
        <v>Línea Seguridad química</v>
      </c>
      <c r="G82" s="61" t="str">
        <f>+VLOOKUP(Tabla1[[#This Row],[Columna1]],IG!$D$3:$W$1908,4,FALSE)</f>
        <v>IVC A INDUSTRIA DE LA MADERA DE MENOS DE 20 TRABAJADORES</v>
      </c>
      <c r="H82" s="61" t="str">
        <f>+VLOOKUP(Tabla1[[#This Row],[Columna1]],IG!$D$3:$W$1908,5,FALSE)</f>
        <v>Establecimiento vigilado y controlado</v>
      </c>
      <c r="I82" s="61" t="str">
        <f>+VLOOKUP(Tabla1[[#This Row],[Columna1]],IG!$D$3:$W$1908,6,FALSE)</f>
        <v>Ver Sivigila</v>
      </c>
      <c r="J82" s="61" t="str">
        <f>+VLOOKUP(Tabla1[[#This Row],[Columna1]],IG!$D$3:$W$1908,7,FALSE)</f>
        <v>Ver Sivigila</v>
      </c>
      <c r="K82" s="30" t="s">
        <v>457</v>
      </c>
      <c r="L82" s="31" t="s">
        <v>97</v>
      </c>
      <c r="M82" s="62" t="str">
        <f>+Tabla1[[#This Row],[Columna1]]&amp;Tabla1[[#This Row],[LOCALIDAD]]&amp;Tabla1[[#This Row],[MES]]</f>
        <v>1750Vigilancia de la salud ambientalSAN CRISTOBALA. DICIEMBRE 2024</v>
      </c>
      <c r="N82" s="30" t="s">
        <v>570</v>
      </c>
      <c r="O82" s="64">
        <f>+VLOOKUP(Tabla1[[#This Row],[concatenar]],IG!$M$3:$W$1908,2,FALSE)</f>
        <v>72790</v>
      </c>
      <c r="P82" s="64">
        <f>+VLOOKUP(Tabla1[[#This Row],[concatenar]],IG!$M$3:$W$1908,3,FALSE)</f>
        <v>0</v>
      </c>
      <c r="Q82" s="116">
        <f>+VLOOKUP(Tabla1[[#This Row],[concatenar]],IG!$M$3:$W$1908,8,FALSE)</f>
        <v>11</v>
      </c>
      <c r="R82" s="109">
        <f>+VLOOKUP(Tabla1[[#This Row],[concatenar]],IG!$M$3:$W$1908,9,FALSE)</f>
        <v>0</v>
      </c>
      <c r="S82" s="114">
        <f>+VLOOKUP(Tabla1[[#This Row],[concatenar]],IG!$M$3:$W$1908,10,FALSE)</f>
        <v>800690</v>
      </c>
      <c r="T82" s="64">
        <f>+VLOOKUP(Tabla1[[#This Row],[concatenar]],IG!$M$3:$W$1908,11,FALSE)</f>
        <v>0</v>
      </c>
      <c r="U82" s="30" t="s">
        <v>83</v>
      </c>
      <c r="V82" s="32">
        <v>0.1</v>
      </c>
      <c r="W82" s="30">
        <v>11</v>
      </c>
      <c r="X82" s="30"/>
      <c r="Y82" s="65">
        <f>ROUND(Tabla1[[#This Row],[VALOR UNITARIO SEGUIMIENTO FINANCIERO
2024]]*Tabla1[[#This Row],[MET AFECTADA PORLA GLOSA
RECURSOS 2024]]*Tabla1[[#This Row],[Porcentaje de Glosa]],0)</f>
        <v>80069</v>
      </c>
      <c r="Z82" s="65">
        <f>ROUND(Tabla1[[#This Row],[VALOR UNITARIO SEGUIMIENTO FINANCIERO
2025]]*Tabla1[[#This Row],[META AFECTADA PORLA GLOSA
RECURSOS 2025]]*Tabla1[[#This Row],[Porcentaje de Glosa]],0)</f>
        <v>0</v>
      </c>
      <c r="AA82" s="65">
        <f>ROUND(Tabla1[[#This Row],[VALOR DE LA GLOSA 2024]]+Tabla1[[#This Row],[VALOR DE LA GLOSA 2025]],0)</f>
        <v>80069</v>
      </c>
      <c r="AB82" s="70" t="s">
        <v>604</v>
      </c>
      <c r="AC82" s="30" t="s">
        <v>1050</v>
      </c>
      <c r="AD82" s="127">
        <v>0</v>
      </c>
      <c r="AE82" s="30" t="s">
        <v>1101</v>
      </c>
      <c r="AF82" s="127">
        <f>ROUND(Tabla1[[#This Row],[VALOR TOTAL DE LA GLOSA]]-Tabla1[[#This Row],[Valor soportado por la Subred]],0)</f>
        <v>80069</v>
      </c>
      <c r="AG82" s="30"/>
      <c r="AH82" s="30"/>
      <c r="AI82" s="127">
        <f>ROUND(Tabla1[[#This Row],[VALOR GLOSA DEFINITIVA]]-Tabla1[[#This Row],[VALOR LEVANTADO EN LIQUIDACION]],0)</f>
        <v>80069</v>
      </c>
    </row>
    <row r="83" spans="2:35" s="33" customFormat="1" ht="87.6" hidden="1" customHeight="1" x14ac:dyDescent="0.25">
      <c r="B83" s="30" t="s">
        <v>26</v>
      </c>
      <c r="C83" s="71">
        <v>1754</v>
      </c>
      <c r="D83" s="30" t="s">
        <v>70</v>
      </c>
      <c r="E83" s="62" t="str">
        <f>+Tabla1[[#This Row],[CODIGO ACTIVIDAD EN PPP Y LINEAMIENTO]]&amp;Tabla1[[#This Row],[ENTORNO/COMPONENTE]]</f>
        <v>1754Vigilancia de la salud ambiental</v>
      </c>
      <c r="F83" s="61" t="str">
        <f>+VLOOKUP(Tabla1[[#This Row],[Columna1]],IG!$D$3:$L$1908,3,FALSE)</f>
        <v>Línea Seguridad química</v>
      </c>
      <c r="G83" s="61" t="str">
        <f>+VLOOKUP(Tabla1[[#This Row],[Columna1]],IG!$D$3:$W$1908,4,FALSE)</f>
        <v>IVC A ESTABLECIMIENTOS QUE UTILICEN COMO MATERIA PRIMA EL METAL DE MENOS DE 20 TRABAJADORES</v>
      </c>
      <c r="H83" s="61" t="str">
        <f>+VLOOKUP(Tabla1[[#This Row],[Columna1]],IG!$D$3:$W$1908,5,FALSE)</f>
        <v>Establecimiento vigilado y controlado</v>
      </c>
      <c r="I83" s="61" t="str">
        <f>+VLOOKUP(Tabla1[[#This Row],[Columna1]],IG!$D$3:$W$1908,6,FALSE)</f>
        <v>Ver Sivigila</v>
      </c>
      <c r="J83" s="61" t="str">
        <f>+VLOOKUP(Tabla1[[#This Row],[Columna1]],IG!$D$3:$W$1908,7,FALSE)</f>
        <v>Ver Sivigila</v>
      </c>
      <c r="K83" s="30" t="s">
        <v>457</v>
      </c>
      <c r="L83" s="31" t="s">
        <v>97</v>
      </c>
      <c r="M83" s="62" t="str">
        <f>+Tabla1[[#This Row],[Columna1]]&amp;Tabla1[[#This Row],[LOCALIDAD]]&amp;Tabla1[[#This Row],[MES]]</f>
        <v>1754Vigilancia de la salud ambientalSAN CRISTOBALA. DICIEMBRE 2024</v>
      </c>
      <c r="N83" s="30" t="s">
        <v>570</v>
      </c>
      <c r="O83" s="64">
        <f>+VLOOKUP(Tabla1[[#This Row],[concatenar]],IG!$M$3:$W$1908,2,FALSE)</f>
        <v>72790</v>
      </c>
      <c r="P83" s="64">
        <f>+VLOOKUP(Tabla1[[#This Row],[concatenar]],IG!$M$3:$W$1908,3,FALSE)</f>
        <v>0</v>
      </c>
      <c r="Q83" s="116">
        <f>+VLOOKUP(Tabla1[[#This Row],[concatenar]],IG!$M$3:$W$1908,8,FALSE)</f>
        <v>12</v>
      </c>
      <c r="R83" s="109">
        <f>+VLOOKUP(Tabla1[[#This Row],[concatenar]],IG!$M$3:$W$1908,9,FALSE)</f>
        <v>0</v>
      </c>
      <c r="S83" s="114">
        <f>+VLOOKUP(Tabla1[[#This Row],[concatenar]],IG!$M$3:$W$1908,10,FALSE)</f>
        <v>873480</v>
      </c>
      <c r="T83" s="64">
        <f>+VLOOKUP(Tabla1[[#This Row],[concatenar]],IG!$M$3:$W$1908,11,FALSE)</f>
        <v>0</v>
      </c>
      <c r="U83" s="30" t="s">
        <v>83</v>
      </c>
      <c r="V83" s="32">
        <v>0.1</v>
      </c>
      <c r="W83" s="30">
        <v>12</v>
      </c>
      <c r="X83" s="30"/>
      <c r="Y83" s="65">
        <f>ROUND(Tabla1[[#This Row],[VALOR UNITARIO SEGUIMIENTO FINANCIERO
2024]]*Tabla1[[#This Row],[MET AFECTADA PORLA GLOSA
RECURSOS 2024]]*Tabla1[[#This Row],[Porcentaje de Glosa]],0)</f>
        <v>87348</v>
      </c>
      <c r="Z83" s="65">
        <f>ROUND(Tabla1[[#This Row],[VALOR UNITARIO SEGUIMIENTO FINANCIERO
2025]]*Tabla1[[#This Row],[META AFECTADA PORLA GLOSA
RECURSOS 2025]]*Tabla1[[#This Row],[Porcentaje de Glosa]],0)</f>
        <v>0</v>
      </c>
      <c r="AA83" s="65">
        <f>ROUND(Tabla1[[#This Row],[VALOR DE LA GLOSA 2024]]+Tabla1[[#This Row],[VALOR DE LA GLOSA 2025]],0)</f>
        <v>87348</v>
      </c>
      <c r="AB83" s="70" t="s">
        <v>605</v>
      </c>
      <c r="AC83" s="30" t="s">
        <v>1050</v>
      </c>
      <c r="AD83" s="127">
        <v>0</v>
      </c>
      <c r="AE83" s="30" t="s">
        <v>1101</v>
      </c>
      <c r="AF83" s="127">
        <f>ROUND(Tabla1[[#This Row],[VALOR TOTAL DE LA GLOSA]]-Tabla1[[#This Row],[Valor soportado por la Subred]],0)</f>
        <v>87348</v>
      </c>
      <c r="AG83" s="30"/>
      <c r="AH83" s="30"/>
      <c r="AI83" s="127">
        <f>ROUND(Tabla1[[#This Row],[VALOR GLOSA DEFINITIVA]]-Tabla1[[#This Row],[VALOR LEVANTADO EN LIQUIDACION]],0)</f>
        <v>87348</v>
      </c>
    </row>
    <row r="84" spans="2:35" s="33" customFormat="1" ht="87.6" hidden="1" customHeight="1" x14ac:dyDescent="0.25">
      <c r="B84" s="30" t="s">
        <v>26</v>
      </c>
      <c r="C84" s="71">
        <v>1759</v>
      </c>
      <c r="D84" s="30" t="s">
        <v>70</v>
      </c>
      <c r="E84" s="62" t="str">
        <f>+Tabla1[[#This Row],[CODIGO ACTIVIDAD EN PPP Y LINEAMIENTO]]&amp;Tabla1[[#This Row],[ENTORNO/COMPONENTE]]</f>
        <v>1759Vigilancia de la salud ambiental</v>
      </c>
      <c r="F84" s="61" t="str">
        <f>+VLOOKUP(Tabla1[[#This Row],[Columna1]],IG!$D$3:$L$1908,3,FALSE)</f>
        <v>Línea Seguridad química</v>
      </c>
      <c r="G84" s="61" t="str">
        <f>+VLOOKUP(Tabla1[[#This Row],[Columna1]],IG!$D$3:$W$1908,4,FALSE)</f>
        <v>IVC A ESTABLECIMIENTOS DE MANTENIMIENTO AUTOMOTRIZ DE MENOS DE 20 TRABAJADORES</v>
      </c>
      <c r="H84" s="61" t="str">
        <f>+VLOOKUP(Tabla1[[#This Row],[Columna1]],IG!$D$3:$W$1908,5,FALSE)</f>
        <v>Establecimiento vigilado y controlado</v>
      </c>
      <c r="I84" s="61" t="str">
        <f>+VLOOKUP(Tabla1[[#This Row],[Columna1]],IG!$D$3:$W$1908,6,FALSE)</f>
        <v>Ver Sivigila</v>
      </c>
      <c r="J84" s="61" t="str">
        <f>+VLOOKUP(Tabla1[[#This Row],[Columna1]],IG!$D$3:$W$1908,7,FALSE)</f>
        <v>Ver Sivigila</v>
      </c>
      <c r="K84" s="30" t="s">
        <v>457</v>
      </c>
      <c r="L84" s="31" t="s">
        <v>97</v>
      </c>
      <c r="M84" s="62" t="str">
        <f>+Tabla1[[#This Row],[Columna1]]&amp;Tabla1[[#This Row],[LOCALIDAD]]&amp;Tabla1[[#This Row],[MES]]</f>
        <v>1759Vigilancia de la salud ambientalSAN CRISTOBALA. DICIEMBRE 2024</v>
      </c>
      <c r="N84" s="30" t="s">
        <v>570</v>
      </c>
      <c r="O84" s="64">
        <f>+VLOOKUP(Tabla1[[#This Row],[concatenar]],IG!$M$3:$W$1908,2,FALSE)</f>
        <v>58232</v>
      </c>
      <c r="P84" s="64">
        <f>+VLOOKUP(Tabla1[[#This Row],[concatenar]],IG!$M$3:$W$1908,3,FALSE)</f>
        <v>0</v>
      </c>
      <c r="Q84" s="116">
        <f>+VLOOKUP(Tabla1[[#This Row],[concatenar]],IG!$M$3:$W$1908,8,FALSE)</f>
        <v>22</v>
      </c>
      <c r="R84" s="109">
        <f>+VLOOKUP(Tabla1[[#This Row],[concatenar]],IG!$M$3:$W$1908,9,FALSE)</f>
        <v>0</v>
      </c>
      <c r="S84" s="114">
        <f>+VLOOKUP(Tabla1[[#This Row],[concatenar]],IG!$M$3:$W$1908,10,FALSE)</f>
        <v>1281104</v>
      </c>
      <c r="T84" s="64">
        <f>+VLOOKUP(Tabla1[[#This Row],[concatenar]],IG!$M$3:$W$1908,11,FALSE)</f>
        <v>0</v>
      </c>
      <c r="U84" s="30" t="s">
        <v>47</v>
      </c>
      <c r="V84" s="32">
        <v>1</v>
      </c>
      <c r="W84" s="30">
        <v>1</v>
      </c>
      <c r="X84" s="30"/>
      <c r="Y84" s="65">
        <f>ROUND(Tabla1[[#This Row],[VALOR UNITARIO SEGUIMIENTO FINANCIERO
2024]]*Tabla1[[#This Row],[MET AFECTADA PORLA GLOSA
RECURSOS 2024]]*Tabla1[[#This Row],[Porcentaje de Glosa]],0)</f>
        <v>58232</v>
      </c>
      <c r="Z84" s="65">
        <f>ROUND(Tabla1[[#This Row],[VALOR UNITARIO SEGUIMIENTO FINANCIERO
2025]]*Tabla1[[#This Row],[META AFECTADA PORLA GLOSA
RECURSOS 2025]]*Tabla1[[#This Row],[Porcentaje de Glosa]],0)</f>
        <v>0</v>
      </c>
      <c r="AA84" s="65">
        <f>ROUND(Tabla1[[#This Row],[VALOR DE LA GLOSA 2024]]+Tabla1[[#This Row],[VALOR DE LA GLOSA 2025]],0)</f>
        <v>58232</v>
      </c>
      <c r="AB84" s="70" t="s">
        <v>606</v>
      </c>
      <c r="AC84" s="30" t="s">
        <v>1050</v>
      </c>
      <c r="AD84" s="127">
        <v>0</v>
      </c>
      <c r="AE84" s="30" t="s">
        <v>1100</v>
      </c>
      <c r="AF84" s="127">
        <f>ROUND(Tabla1[[#This Row],[VALOR TOTAL DE LA GLOSA]]-Tabla1[[#This Row],[Valor soportado por la Subred]],0)</f>
        <v>58232</v>
      </c>
      <c r="AG84" s="30"/>
      <c r="AH84" s="30"/>
      <c r="AI84" s="127">
        <f>ROUND(Tabla1[[#This Row],[VALOR GLOSA DEFINITIVA]]-Tabla1[[#This Row],[VALOR LEVANTADO EN LIQUIDACION]],0)</f>
        <v>58232</v>
      </c>
    </row>
    <row r="85" spans="2:35" s="33" customFormat="1" ht="87.6" hidden="1" customHeight="1" x14ac:dyDescent="0.25">
      <c r="B85" s="30" t="s">
        <v>26</v>
      </c>
      <c r="C85" s="71">
        <v>1761</v>
      </c>
      <c r="D85" s="30" t="s">
        <v>70</v>
      </c>
      <c r="E85" s="62" t="str">
        <f>+Tabla1[[#This Row],[CODIGO ACTIVIDAD EN PPP Y LINEAMIENTO]]&amp;Tabla1[[#This Row],[ENTORNO/COMPONENTE]]</f>
        <v>1761Vigilancia de la salud ambiental</v>
      </c>
      <c r="F85" s="61" t="str">
        <f>+VLOOKUP(Tabla1[[#This Row],[Columna1]],IG!$D$3:$L$1908,3,FALSE)</f>
        <v>Línea Seguridad química</v>
      </c>
      <c r="G85" s="61" t="str">
        <f>+VLOOKUP(Tabla1[[#This Row],[Columna1]],IG!$D$3:$W$1908,4,FALSE)</f>
        <v>IVC A LAVANDERÍAS DE MENOS DE 20 TRABAJADORES</v>
      </c>
      <c r="H85" s="61" t="str">
        <f>+VLOOKUP(Tabla1[[#This Row],[Columna1]],IG!$D$3:$W$1908,5,FALSE)</f>
        <v>Establecimiento vigilado y controlado</v>
      </c>
      <c r="I85" s="61" t="str">
        <f>+VLOOKUP(Tabla1[[#This Row],[Columna1]],IG!$D$3:$W$1908,6,FALSE)</f>
        <v>Ver Sivigila</v>
      </c>
      <c r="J85" s="61" t="str">
        <f>+VLOOKUP(Tabla1[[#This Row],[Columna1]],IG!$D$3:$W$1908,7,FALSE)</f>
        <v>Ver Sivigila</v>
      </c>
      <c r="K85" s="30" t="s">
        <v>457</v>
      </c>
      <c r="L85" s="31" t="s">
        <v>97</v>
      </c>
      <c r="M85" s="62" t="str">
        <f>+Tabla1[[#This Row],[Columna1]]&amp;Tabla1[[#This Row],[LOCALIDAD]]&amp;Tabla1[[#This Row],[MES]]</f>
        <v>1761Vigilancia de la salud ambientalSAN CRISTOBALA. DICIEMBRE 2024</v>
      </c>
      <c r="N85" s="30" t="s">
        <v>570</v>
      </c>
      <c r="O85" s="64">
        <f>+VLOOKUP(Tabla1[[#This Row],[concatenar]],IG!$M$3:$W$1908,2,FALSE)</f>
        <v>58232</v>
      </c>
      <c r="P85" s="64">
        <f>+VLOOKUP(Tabla1[[#This Row],[concatenar]],IG!$M$3:$W$1908,3,FALSE)</f>
        <v>0</v>
      </c>
      <c r="Q85" s="116">
        <f>+VLOOKUP(Tabla1[[#This Row],[concatenar]],IG!$M$3:$W$1908,8,FALSE)</f>
        <v>3</v>
      </c>
      <c r="R85" s="109">
        <f>+VLOOKUP(Tabla1[[#This Row],[concatenar]],IG!$M$3:$W$1908,9,FALSE)</f>
        <v>0</v>
      </c>
      <c r="S85" s="114">
        <f>+VLOOKUP(Tabla1[[#This Row],[concatenar]],IG!$M$3:$W$1908,10,FALSE)</f>
        <v>174696</v>
      </c>
      <c r="T85" s="64">
        <f>+VLOOKUP(Tabla1[[#This Row],[concatenar]],IG!$M$3:$W$1908,11,FALSE)</f>
        <v>0</v>
      </c>
      <c r="U85" s="30" t="s">
        <v>47</v>
      </c>
      <c r="V85" s="32">
        <v>1</v>
      </c>
      <c r="W85" s="30">
        <v>1</v>
      </c>
      <c r="X85" s="30"/>
      <c r="Y85" s="65">
        <f>ROUND(Tabla1[[#This Row],[VALOR UNITARIO SEGUIMIENTO FINANCIERO
2024]]*Tabla1[[#This Row],[MET AFECTADA PORLA GLOSA
RECURSOS 2024]]*Tabla1[[#This Row],[Porcentaje de Glosa]],0)</f>
        <v>58232</v>
      </c>
      <c r="Z85" s="65">
        <f>ROUND(Tabla1[[#This Row],[VALOR UNITARIO SEGUIMIENTO FINANCIERO
2025]]*Tabla1[[#This Row],[META AFECTADA PORLA GLOSA
RECURSOS 2025]]*Tabla1[[#This Row],[Porcentaje de Glosa]],0)</f>
        <v>0</v>
      </c>
      <c r="AA85" s="65">
        <f>ROUND(Tabla1[[#This Row],[VALOR DE LA GLOSA 2024]]+Tabla1[[#This Row],[VALOR DE LA GLOSA 2025]],0)</f>
        <v>58232</v>
      </c>
      <c r="AB85" s="70" t="s">
        <v>607</v>
      </c>
      <c r="AC85" s="30" t="s">
        <v>1050</v>
      </c>
      <c r="AD85" s="127">
        <v>0</v>
      </c>
      <c r="AE85" s="30" t="s">
        <v>1100</v>
      </c>
      <c r="AF85" s="127">
        <f>ROUND(Tabla1[[#This Row],[VALOR TOTAL DE LA GLOSA]]-Tabla1[[#This Row],[Valor soportado por la Subred]],0)</f>
        <v>58232</v>
      </c>
      <c r="AG85" s="30"/>
      <c r="AH85" s="30"/>
      <c r="AI85" s="127">
        <f>ROUND(Tabla1[[#This Row],[VALOR GLOSA DEFINITIVA]]-Tabla1[[#This Row],[VALOR LEVANTADO EN LIQUIDACION]],0)</f>
        <v>58232</v>
      </c>
    </row>
    <row r="86" spans="2:35" s="33" customFormat="1" ht="87.6" hidden="1" customHeight="1" x14ac:dyDescent="0.25">
      <c r="B86" s="30" t="s">
        <v>26</v>
      </c>
      <c r="C86" s="71">
        <v>1762</v>
      </c>
      <c r="D86" s="30" t="s">
        <v>70</v>
      </c>
      <c r="E86" s="62" t="str">
        <f>+Tabla1[[#This Row],[CODIGO ACTIVIDAD EN PPP Y LINEAMIENTO]]&amp;Tabla1[[#This Row],[ENTORNO/COMPONENTE]]</f>
        <v>1762Vigilancia de la salud ambiental</v>
      </c>
      <c r="F86" s="61" t="str">
        <f>+VLOOKUP(Tabla1[[#This Row],[Columna1]],IG!$D$3:$L$1908,3,FALSE)</f>
        <v>Línea Seguridad química</v>
      </c>
      <c r="G86" s="61" t="str">
        <f>+VLOOKUP(Tabla1[[#This Row],[Columna1]],IG!$D$3:$W$1908,4,FALSE)</f>
        <v>IVC A ESTABLECIMIENTOS DE TATUAJES Y PIERCING</v>
      </c>
      <c r="H86" s="61" t="str">
        <f>+VLOOKUP(Tabla1[[#This Row],[Columna1]],IG!$D$3:$W$1908,5,FALSE)</f>
        <v>Establecimiento vigilado y controlado</v>
      </c>
      <c r="I86" s="61" t="str">
        <f>+VLOOKUP(Tabla1[[#This Row],[Columna1]],IG!$D$3:$W$1908,6,FALSE)</f>
        <v>Ver Sivigila</v>
      </c>
      <c r="J86" s="61" t="str">
        <f>+VLOOKUP(Tabla1[[#This Row],[Columna1]],IG!$D$3:$W$1908,7,FALSE)</f>
        <v>Ver Sivigila</v>
      </c>
      <c r="K86" s="30" t="s">
        <v>457</v>
      </c>
      <c r="L86" s="31" t="s">
        <v>97</v>
      </c>
      <c r="M86" s="62" t="str">
        <f>+Tabla1[[#This Row],[Columna1]]&amp;Tabla1[[#This Row],[LOCALIDAD]]&amp;Tabla1[[#This Row],[MES]]</f>
        <v>1762Vigilancia de la salud ambientalSAN CRISTOBALA. DICIEMBRE 2024</v>
      </c>
      <c r="N86" s="30" t="s">
        <v>570</v>
      </c>
      <c r="O86" s="64">
        <f>+VLOOKUP(Tabla1[[#This Row],[concatenar]],IG!$M$3:$W$1908,2,FALSE)</f>
        <v>87348</v>
      </c>
      <c r="P86" s="64">
        <f>+VLOOKUP(Tabla1[[#This Row],[concatenar]],IG!$M$3:$W$1908,3,FALSE)</f>
        <v>0</v>
      </c>
      <c r="Q86" s="116">
        <f>+VLOOKUP(Tabla1[[#This Row],[concatenar]],IG!$M$3:$W$1908,8,FALSE)</f>
        <v>5</v>
      </c>
      <c r="R86" s="109">
        <f>+VLOOKUP(Tabla1[[#This Row],[concatenar]],IG!$M$3:$W$1908,9,FALSE)</f>
        <v>0</v>
      </c>
      <c r="S86" s="114">
        <f>+VLOOKUP(Tabla1[[#This Row],[concatenar]],IG!$M$3:$W$1908,10,FALSE)</f>
        <v>436740</v>
      </c>
      <c r="T86" s="64">
        <f>+VLOOKUP(Tabla1[[#This Row],[concatenar]],IG!$M$3:$W$1908,11,FALSE)</f>
        <v>0</v>
      </c>
      <c r="U86" s="30" t="s">
        <v>47</v>
      </c>
      <c r="V86" s="32">
        <v>1</v>
      </c>
      <c r="W86" s="30">
        <v>1</v>
      </c>
      <c r="X86" s="30"/>
      <c r="Y86" s="65">
        <f>ROUND(Tabla1[[#This Row],[VALOR UNITARIO SEGUIMIENTO FINANCIERO
2024]]*Tabla1[[#This Row],[MET AFECTADA PORLA GLOSA
RECURSOS 2024]]*Tabla1[[#This Row],[Porcentaje de Glosa]],0)</f>
        <v>87348</v>
      </c>
      <c r="Z86" s="65">
        <f>ROUND(Tabla1[[#This Row],[VALOR UNITARIO SEGUIMIENTO FINANCIERO
2025]]*Tabla1[[#This Row],[META AFECTADA PORLA GLOSA
RECURSOS 2025]]*Tabla1[[#This Row],[Porcentaje de Glosa]],0)</f>
        <v>0</v>
      </c>
      <c r="AA86" s="65">
        <f>ROUND(Tabla1[[#This Row],[VALOR DE LA GLOSA 2024]]+Tabla1[[#This Row],[VALOR DE LA GLOSA 2025]],0)</f>
        <v>87348</v>
      </c>
      <c r="AB86" s="70" t="s">
        <v>608</v>
      </c>
      <c r="AC86" s="30" t="s">
        <v>1050</v>
      </c>
      <c r="AD86" s="127">
        <v>0</v>
      </c>
      <c r="AE86" s="30" t="s">
        <v>1100</v>
      </c>
      <c r="AF86" s="127">
        <f>ROUND(Tabla1[[#This Row],[VALOR TOTAL DE LA GLOSA]]-Tabla1[[#This Row],[Valor soportado por la Subred]],0)</f>
        <v>87348</v>
      </c>
      <c r="AG86" s="30"/>
      <c r="AH86" s="30"/>
      <c r="AI86" s="127">
        <f>ROUND(Tabla1[[#This Row],[VALOR GLOSA DEFINITIVA]]-Tabla1[[#This Row],[VALOR LEVANTADO EN LIQUIDACION]],0)</f>
        <v>87348</v>
      </c>
    </row>
    <row r="87" spans="2:35" s="33" customFormat="1" ht="87.6" hidden="1" customHeight="1" x14ac:dyDescent="0.25">
      <c r="B87" s="30" t="s">
        <v>26</v>
      </c>
      <c r="C87" s="71">
        <v>4</v>
      </c>
      <c r="D87" s="30" t="s">
        <v>70</v>
      </c>
      <c r="E87" s="62" t="str">
        <f>+Tabla1[[#This Row],[CODIGO ACTIVIDAD EN PPP Y LINEAMIENTO]]&amp;Tabla1[[#This Row],[ENTORNO/COMPONENTE]]</f>
        <v>4Vigilancia de la salud ambiental</v>
      </c>
      <c r="F87" s="61" t="str">
        <f>+VLOOKUP(Tabla1[[#This Row],[Columna1]],IG!$D$3:$L$1908,3,FALSE)</f>
        <v>Línea Seguridad química</v>
      </c>
      <c r="G87" s="61" t="str">
        <f>+VLOOKUP(Tabla1[[#This Row],[Columna1]],IG!$D$3:$W$1908,4,FALSE)</f>
        <v>IVC A ESTABLECIMIENTOS DE ESTÉTICA ORNAMENTAL</v>
      </c>
      <c r="H87" s="61" t="str">
        <f>+VLOOKUP(Tabla1[[#This Row],[Columna1]],IG!$D$3:$W$1908,5,FALSE)</f>
        <v>Establecimiento vigilado y controlado</v>
      </c>
      <c r="I87" s="61" t="str">
        <f>+VLOOKUP(Tabla1[[#This Row],[Columna1]],IG!$D$3:$W$1908,6,FALSE)</f>
        <v>Ver Sivigila</v>
      </c>
      <c r="J87" s="61" t="str">
        <f>+VLOOKUP(Tabla1[[#This Row],[Columna1]],IG!$D$3:$W$1908,7,FALSE)</f>
        <v>Ver Sivigila</v>
      </c>
      <c r="K87" s="30" t="s">
        <v>457</v>
      </c>
      <c r="L87" s="31" t="s">
        <v>98</v>
      </c>
      <c r="M87" s="62" t="str">
        <f>+Tabla1[[#This Row],[Columna1]]&amp;Tabla1[[#This Row],[LOCALIDAD]]&amp;Tabla1[[#This Row],[MES]]</f>
        <v>4Vigilancia de la salud ambientalSAN CRISTOBALB. ENERO 2025</v>
      </c>
      <c r="N87" s="30" t="s">
        <v>570</v>
      </c>
      <c r="O87" s="64">
        <f>+VLOOKUP(Tabla1[[#This Row],[concatenar]],IG!$M$3:$W$1908,2,FALSE)</f>
        <v>0</v>
      </c>
      <c r="P87" s="64">
        <f>+VLOOKUP(Tabla1[[#This Row],[concatenar]],IG!$M$3:$W$1908,3,FALSE)</f>
        <v>90168</v>
      </c>
      <c r="Q87" s="116">
        <f>+VLOOKUP(Tabla1[[#This Row],[concatenar]],IG!$M$3:$W$1908,8,FALSE)</f>
        <v>0</v>
      </c>
      <c r="R87" s="109">
        <f>+VLOOKUP(Tabla1[[#This Row],[concatenar]],IG!$M$3:$W$1908,9,FALSE)</f>
        <v>49</v>
      </c>
      <c r="S87" s="114">
        <f>+VLOOKUP(Tabla1[[#This Row],[concatenar]],IG!$M$3:$W$1908,10,FALSE)</f>
        <v>0</v>
      </c>
      <c r="T87" s="64">
        <f>+VLOOKUP(Tabla1[[#This Row],[concatenar]],IG!$M$3:$W$1908,11,FALSE)</f>
        <v>4418232</v>
      </c>
      <c r="U87" s="30" t="s">
        <v>83</v>
      </c>
      <c r="V87" s="32">
        <v>0.1</v>
      </c>
      <c r="W87" s="30"/>
      <c r="X87" s="30">
        <v>49</v>
      </c>
      <c r="Y87" s="65">
        <f>ROUND(Tabla1[[#This Row],[VALOR UNITARIO SEGUIMIENTO FINANCIERO
2024]]*Tabla1[[#This Row],[MET AFECTADA PORLA GLOSA
RECURSOS 2024]]*Tabla1[[#This Row],[Porcentaje de Glosa]],0)</f>
        <v>0</v>
      </c>
      <c r="Z87" s="65">
        <f>ROUND(Tabla1[[#This Row],[VALOR UNITARIO SEGUIMIENTO FINANCIERO
2025]]*Tabla1[[#This Row],[META AFECTADA PORLA GLOSA
RECURSOS 2025]]*Tabla1[[#This Row],[Porcentaje de Glosa]],0)</f>
        <v>441823</v>
      </c>
      <c r="AA87" s="65">
        <f>ROUND(Tabla1[[#This Row],[VALOR DE LA GLOSA 2024]]+Tabla1[[#This Row],[VALOR DE LA GLOSA 2025]],0)</f>
        <v>441823</v>
      </c>
      <c r="AB87" s="70" t="s">
        <v>609</v>
      </c>
      <c r="AC87" s="30" t="s">
        <v>1050</v>
      </c>
      <c r="AD87" s="127">
        <v>0</v>
      </c>
      <c r="AE87" s="30" t="s">
        <v>1101</v>
      </c>
      <c r="AF87" s="127">
        <f>ROUND(Tabla1[[#This Row],[VALOR TOTAL DE LA GLOSA]]-Tabla1[[#This Row],[Valor soportado por la Subred]],0)</f>
        <v>441823</v>
      </c>
      <c r="AG87" s="30"/>
      <c r="AH87" s="30"/>
      <c r="AI87" s="127">
        <f>ROUND(Tabla1[[#This Row],[VALOR GLOSA DEFINITIVA]]-Tabla1[[#This Row],[VALOR LEVANTADO EN LIQUIDACION]],0)</f>
        <v>441823</v>
      </c>
    </row>
    <row r="88" spans="2:35" s="33" customFormat="1" ht="87.6" hidden="1" customHeight="1" x14ac:dyDescent="0.25">
      <c r="B88" s="30" t="s">
        <v>26</v>
      </c>
      <c r="C88" s="71">
        <v>1759</v>
      </c>
      <c r="D88" s="30" t="s">
        <v>70</v>
      </c>
      <c r="E88" s="62" t="str">
        <f>+Tabla1[[#This Row],[CODIGO ACTIVIDAD EN PPP Y LINEAMIENTO]]&amp;Tabla1[[#This Row],[ENTORNO/COMPONENTE]]</f>
        <v>1759Vigilancia de la salud ambiental</v>
      </c>
      <c r="F88" s="61" t="str">
        <f>+VLOOKUP(Tabla1[[#This Row],[Columna1]],IG!$D$3:$L$1908,3,FALSE)</f>
        <v>Línea Seguridad química</v>
      </c>
      <c r="G88" s="61" t="str">
        <f>+VLOOKUP(Tabla1[[#This Row],[Columna1]],IG!$D$3:$W$1908,4,FALSE)</f>
        <v>IVC A ESTABLECIMIENTOS DE MANTENIMIENTO AUTOMOTRIZ DE MENOS DE 20 TRABAJADORES</v>
      </c>
      <c r="H88" s="61" t="str">
        <f>+VLOOKUP(Tabla1[[#This Row],[Columna1]],IG!$D$3:$W$1908,5,FALSE)</f>
        <v>Establecimiento vigilado y controlado</v>
      </c>
      <c r="I88" s="61" t="str">
        <f>+VLOOKUP(Tabla1[[#This Row],[Columna1]],IG!$D$3:$W$1908,6,FALSE)</f>
        <v>Ver Sivigila</v>
      </c>
      <c r="J88" s="61" t="str">
        <f>+VLOOKUP(Tabla1[[#This Row],[Columna1]],IG!$D$3:$W$1908,7,FALSE)</f>
        <v>Ver Sivigila</v>
      </c>
      <c r="K88" s="30" t="s">
        <v>457</v>
      </c>
      <c r="L88" s="31" t="s">
        <v>98</v>
      </c>
      <c r="M88" s="62" t="str">
        <f>+Tabla1[[#This Row],[Columna1]]&amp;Tabla1[[#This Row],[LOCALIDAD]]&amp;Tabla1[[#This Row],[MES]]</f>
        <v>1759Vigilancia de la salud ambientalSAN CRISTOBALB. ENERO 2025</v>
      </c>
      <c r="N88" s="30" t="s">
        <v>570</v>
      </c>
      <c r="O88" s="64">
        <f>+VLOOKUP(Tabla1[[#This Row],[concatenar]],IG!$M$3:$W$1908,2,FALSE)</f>
        <v>0</v>
      </c>
      <c r="P88" s="64">
        <f>+VLOOKUP(Tabla1[[#This Row],[concatenar]],IG!$M$3:$W$1908,3,FALSE)</f>
        <v>60112</v>
      </c>
      <c r="Q88" s="116">
        <f>+VLOOKUP(Tabla1[[#This Row],[concatenar]],IG!$M$3:$W$1908,8,FALSE)</f>
        <v>0</v>
      </c>
      <c r="R88" s="109">
        <f>+VLOOKUP(Tabla1[[#This Row],[concatenar]],IG!$M$3:$W$1908,9,FALSE)</f>
        <v>30</v>
      </c>
      <c r="S88" s="114">
        <f>+VLOOKUP(Tabla1[[#This Row],[concatenar]],IG!$M$3:$W$1908,10,FALSE)</f>
        <v>0</v>
      </c>
      <c r="T88" s="64">
        <f>+VLOOKUP(Tabla1[[#This Row],[concatenar]],IG!$M$3:$W$1908,11,FALSE)</f>
        <v>1803360</v>
      </c>
      <c r="U88" s="30" t="s">
        <v>47</v>
      </c>
      <c r="V88" s="32">
        <v>1</v>
      </c>
      <c r="W88" s="30"/>
      <c r="X88" s="30">
        <v>1</v>
      </c>
      <c r="Y88" s="65">
        <f>ROUND(Tabla1[[#This Row],[VALOR UNITARIO SEGUIMIENTO FINANCIERO
2024]]*Tabla1[[#This Row],[MET AFECTADA PORLA GLOSA
RECURSOS 2024]]*Tabla1[[#This Row],[Porcentaje de Glosa]],0)</f>
        <v>0</v>
      </c>
      <c r="Z88" s="65">
        <f>ROUND(Tabla1[[#This Row],[VALOR UNITARIO SEGUIMIENTO FINANCIERO
2025]]*Tabla1[[#This Row],[META AFECTADA PORLA GLOSA
RECURSOS 2025]]*Tabla1[[#This Row],[Porcentaje de Glosa]],0)</f>
        <v>60112</v>
      </c>
      <c r="AA88" s="65">
        <f>ROUND(Tabla1[[#This Row],[VALOR DE LA GLOSA 2024]]+Tabla1[[#This Row],[VALOR DE LA GLOSA 2025]],0)</f>
        <v>60112</v>
      </c>
      <c r="AB88" s="70" t="s">
        <v>610</v>
      </c>
      <c r="AC88" s="30" t="s">
        <v>1050</v>
      </c>
      <c r="AD88" s="127">
        <v>0</v>
      </c>
      <c r="AE88" s="30" t="s">
        <v>1100</v>
      </c>
      <c r="AF88" s="127">
        <f>ROUND(Tabla1[[#This Row],[VALOR TOTAL DE LA GLOSA]]-Tabla1[[#This Row],[Valor soportado por la Subred]],0)</f>
        <v>60112</v>
      </c>
      <c r="AG88" s="30"/>
      <c r="AH88" s="30"/>
      <c r="AI88" s="127">
        <f>ROUND(Tabla1[[#This Row],[VALOR GLOSA DEFINITIVA]]-Tabla1[[#This Row],[VALOR LEVANTADO EN LIQUIDACION]],0)</f>
        <v>60112</v>
      </c>
    </row>
    <row r="89" spans="2:35" s="33" customFormat="1" ht="87.6" hidden="1" customHeight="1" x14ac:dyDescent="0.25">
      <c r="B89" s="30" t="s">
        <v>26</v>
      </c>
      <c r="C89" s="71">
        <v>1762</v>
      </c>
      <c r="D89" s="30" t="s">
        <v>70</v>
      </c>
      <c r="E89" s="62" t="str">
        <f>+Tabla1[[#This Row],[CODIGO ACTIVIDAD EN PPP Y LINEAMIENTO]]&amp;Tabla1[[#This Row],[ENTORNO/COMPONENTE]]</f>
        <v>1762Vigilancia de la salud ambiental</v>
      </c>
      <c r="F89" s="61" t="str">
        <f>+VLOOKUP(Tabla1[[#This Row],[Columna1]],IG!$D$3:$L$1908,3,FALSE)</f>
        <v>Línea Seguridad química</v>
      </c>
      <c r="G89" s="61" t="str">
        <f>+VLOOKUP(Tabla1[[#This Row],[Columna1]],IG!$D$3:$W$1908,4,FALSE)</f>
        <v>IVC A ESTABLECIMIENTOS DE TATUAJES Y PIERCING</v>
      </c>
      <c r="H89" s="61" t="str">
        <f>+VLOOKUP(Tabla1[[#This Row],[Columna1]],IG!$D$3:$W$1908,5,FALSE)</f>
        <v>Establecimiento vigilado y controlado</v>
      </c>
      <c r="I89" s="61" t="str">
        <f>+VLOOKUP(Tabla1[[#This Row],[Columna1]],IG!$D$3:$W$1908,6,FALSE)</f>
        <v>Ver Sivigila</v>
      </c>
      <c r="J89" s="61" t="str">
        <f>+VLOOKUP(Tabla1[[#This Row],[Columna1]],IG!$D$3:$W$1908,7,FALSE)</f>
        <v>Ver Sivigila</v>
      </c>
      <c r="K89" s="30" t="s">
        <v>457</v>
      </c>
      <c r="L89" s="31" t="s">
        <v>98</v>
      </c>
      <c r="M89" s="62" t="str">
        <f>+Tabla1[[#This Row],[Columna1]]&amp;Tabla1[[#This Row],[LOCALIDAD]]&amp;Tabla1[[#This Row],[MES]]</f>
        <v>1762Vigilancia de la salud ambientalSAN CRISTOBALB. ENERO 2025</v>
      </c>
      <c r="N89" s="30" t="s">
        <v>570</v>
      </c>
      <c r="O89" s="64">
        <f>+VLOOKUP(Tabla1[[#This Row],[concatenar]],IG!$M$3:$W$1908,2,FALSE)</f>
        <v>0</v>
      </c>
      <c r="P89" s="64">
        <f>+VLOOKUP(Tabla1[[#This Row],[concatenar]],IG!$M$3:$W$1908,3,FALSE)</f>
        <v>90168</v>
      </c>
      <c r="Q89" s="116">
        <f>+VLOOKUP(Tabla1[[#This Row],[concatenar]],IG!$M$3:$W$1908,8,FALSE)</f>
        <v>0</v>
      </c>
      <c r="R89" s="109">
        <f>+VLOOKUP(Tabla1[[#This Row],[concatenar]],IG!$M$3:$W$1908,9,FALSE)</f>
        <v>5</v>
      </c>
      <c r="S89" s="114">
        <f>+VLOOKUP(Tabla1[[#This Row],[concatenar]],IG!$M$3:$W$1908,10,FALSE)</f>
        <v>0</v>
      </c>
      <c r="T89" s="64">
        <f>+VLOOKUP(Tabla1[[#This Row],[concatenar]],IG!$M$3:$W$1908,11,FALSE)</f>
        <v>450840</v>
      </c>
      <c r="U89" s="30" t="s">
        <v>47</v>
      </c>
      <c r="V89" s="32">
        <v>1</v>
      </c>
      <c r="W89" s="30"/>
      <c r="X89" s="30">
        <v>1</v>
      </c>
      <c r="Y89" s="65">
        <f>ROUND(Tabla1[[#This Row],[VALOR UNITARIO SEGUIMIENTO FINANCIERO
2024]]*Tabla1[[#This Row],[MET AFECTADA PORLA GLOSA
RECURSOS 2024]]*Tabla1[[#This Row],[Porcentaje de Glosa]],0)</f>
        <v>0</v>
      </c>
      <c r="Z89" s="65">
        <f>ROUND(Tabla1[[#This Row],[VALOR UNITARIO SEGUIMIENTO FINANCIERO
2025]]*Tabla1[[#This Row],[META AFECTADA PORLA GLOSA
RECURSOS 2025]]*Tabla1[[#This Row],[Porcentaje de Glosa]],0)</f>
        <v>90168</v>
      </c>
      <c r="AA89" s="65">
        <f>ROUND(Tabla1[[#This Row],[VALOR DE LA GLOSA 2024]]+Tabla1[[#This Row],[VALOR DE LA GLOSA 2025]],0)</f>
        <v>90168</v>
      </c>
      <c r="AB89" s="70" t="s">
        <v>611</v>
      </c>
      <c r="AC89" s="30" t="s">
        <v>1050</v>
      </c>
      <c r="AD89" s="127">
        <v>0</v>
      </c>
      <c r="AE89" s="30" t="s">
        <v>1100</v>
      </c>
      <c r="AF89" s="127">
        <f>ROUND(Tabla1[[#This Row],[VALOR TOTAL DE LA GLOSA]]-Tabla1[[#This Row],[Valor soportado por la Subred]],0)</f>
        <v>90168</v>
      </c>
      <c r="AG89" s="30"/>
      <c r="AH89" s="30"/>
      <c r="AI89" s="127">
        <f>ROUND(Tabla1[[#This Row],[VALOR GLOSA DEFINITIVA]]-Tabla1[[#This Row],[VALOR LEVANTADO EN LIQUIDACION]],0)</f>
        <v>90168</v>
      </c>
    </row>
    <row r="90" spans="2:35" s="33" customFormat="1" ht="87.6" hidden="1" customHeight="1" x14ac:dyDescent="0.25">
      <c r="B90" s="30" t="s">
        <v>26</v>
      </c>
      <c r="C90" s="71">
        <v>1067</v>
      </c>
      <c r="D90" s="30" t="s">
        <v>70</v>
      </c>
      <c r="E90" s="62" t="str">
        <f>+Tabla1[[#This Row],[CODIGO ACTIVIDAD EN PPP Y LINEAMIENTO]]&amp;Tabla1[[#This Row],[ENTORNO/COMPONENTE]]</f>
        <v>1067Vigilancia de la salud ambiental</v>
      </c>
      <c r="F90" s="61" t="str">
        <f>+VLOOKUP(Tabla1[[#This Row],[Columna1]],IG!$D$3:$L$1908,3,FALSE)</f>
        <v>Aspectos administrativos</v>
      </c>
      <c r="G90" s="61" t="str">
        <f>+VLOOKUP(Tabla1[[#This Row],[Columna1]],IG!$D$3:$W$1908,4,FALSE)</f>
        <v>Técnico Sisvea</v>
      </c>
      <c r="H90" s="61" t="str">
        <f>+VLOOKUP(Tabla1[[#This Row],[Columna1]],IG!$D$3:$W$1908,5,FALSE)</f>
        <v>Gestión de vigilancia de la Salud Ambiental</v>
      </c>
      <c r="I90" s="61" t="str">
        <f>+VLOOKUP(Tabla1[[#This Row],[Columna1]],IG!$D$3:$W$1908,6,FALSE)</f>
        <v>Ver Sivigila</v>
      </c>
      <c r="J90" s="61" t="str">
        <f>+VLOOKUP(Tabla1[[#This Row],[Columna1]],IG!$D$3:$W$1908,7,FALSE)</f>
        <v>Ver Sivigila</v>
      </c>
      <c r="K90" s="30" t="s">
        <v>455</v>
      </c>
      <c r="L90" s="31" t="s">
        <v>97</v>
      </c>
      <c r="M90" s="62" t="str">
        <f>+Tabla1[[#This Row],[Columna1]]&amp;Tabla1[[#This Row],[LOCALIDAD]]&amp;Tabla1[[#This Row],[MES]]</f>
        <v>1067Vigilancia de la salud ambientalMARTIRESA. DICIEMBRE 2024</v>
      </c>
      <c r="N90" s="30" t="s">
        <v>612</v>
      </c>
      <c r="O90" s="64">
        <f>+VLOOKUP(Tabla1[[#This Row],[concatenar]],IG!$M$3:$W$1908,2,FALSE)</f>
        <v>3502992</v>
      </c>
      <c r="P90" s="64">
        <f>+VLOOKUP(Tabla1[[#This Row],[concatenar]],IG!$M$3:$W$1908,3,FALSE)</f>
        <v>0</v>
      </c>
      <c r="Q90" s="116">
        <f>+VLOOKUP(Tabla1[[#This Row],[concatenar]],IG!$M$3:$W$1908,8,FALSE)</f>
        <v>3</v>
      </c>
      <c r="R90" s="109">
        <f>+VLOOKUP(Tabla1[[#This Row],[concatenar]],IG!$M$3:$W$1908,9,FALSE)</f>
        <v>0</v>
      </c>
      <c r="S90" s="114">
        <f>+VLOOKUP(Tabla1[[#This Row],[concatenar]],IG!$M$3:$W$1908,10,FALSE)</f>
        <v>10508976</v>
      </c>
      <c r="T90" s="64">
        <f>+VLOOKUP(Tabla1[[#This Row],[concatenar]],IG!$M$3:$W$1908,11,FALSE)</f>
        <v>0</v>
      </c>
      <c r="U90" s="30" t="s">
        <v>49</v>
      </c>
      <c r="V90" s="32">
        <v>1</v>
      </c>
      <c r="W90" s="30">
        <v>0.43453767522163911</v>
      </c>
      <c r="X90" s="30"/>
      <c r="Y90" s="65">
        <f>ROUND(Tabla1[[#This Row],[VALOR UNITARIO SEGUIMIENTO FINANCIERO
2024]]*Tabla1[[#This Row],[MET AFECTADA PORLA GLOSA
RECURSOS 2024]]*Tabla1[[#This Row],[Porcentaje de Glosa]],0)</f>
        <v>1522182</v>
      </c>
      <c r="Z90" s="65">
        <f>ROUND(Tabla1[[#This Row],[VALOR UNITARIO SEGUIMIENTO FINANCIERO
2025]]*Tabla1[[#This Row],[META AFECTADA PORLA GLOSA
RECURSOS 2025]]*Tabla1[[#This Row],[Porcentaje de Glosa]],0)</f>
        <v>0</v>
      </c>
      <c r="AA90" s="65">
        <f>ROUND(Tabla1[[#This Row],[VALOR DE LA GLOSA 2024]]+Tabla1[[#This Row],[VALOR DE LA GLOSA 2025]],0)</f>
        <v>1522182</v>
      </c>
      <c r="AB90" s="70" t="s">
        <v>613</v>
      </c>
      <c r="AC90" s="30" t="s">
        <v>1050</v>
      </c>
      <c r="AD90" s="127">
        <v>0</v>
      </c>
      <c r="AE90" s="30" t="s">
        <v>1063</v>
      </c>
      <c r="AF90" s="127">
        <f>ROUND(Tabla1[[#This Row],[VALOR TOTAL DE LA GLOSA]]-Tabla1[[#This Row],[Valor soportado por la Subred]],0)</f>
        <v>1522182</v>
      </c>
      <c r="AG90" s="30"/>
      <c r="AH90" s="30"/>
      <c r="AI90" s="127">
        <f>ROUND(Tabla1[[#This Row],[VALOR GLOSA DEFINITIVA]]-Tabla1[[#This Row],[VALOR LEVANTADO EN LIQUIDACION]],0)</f>
        <v>1522182</v>
      </c>
    </row>
    <row r="91" spans="2:35" s="33" customFormat="1" ht="87.6" hidden="1" customHeight="1" x14ac:dyDescent="0.25">
      <c r="B91" s="30" t="s">
        <v>26</v>
      </c>
      <c r="C91" s="71">
        <v>1063</v>
      </c>
      <c r="D91" s="30" t="s">
        <v>70</v>
      </c>
      <c r="E91" s="62" t="str">
        <f>+Tabla1[[#This Row],[CODIGO ACTIVIDAD EN PPP Y LINEAMIENTO]]&amp;Tabla1[[#This Row],[ENTORNO/COMPONENTE]]</f>
        <v>1063Vigilancia de la salud ambiental</v>
      </c>
      <c r="F91" s="61" t="str">
        <f>+VLOOKUP(Tabla1[[#This Row],[Columna1]],IG!$D$3:$L$1908,3,FALSE)</f>
        <v>Aspectos administrativos</v>
      </c>
      <c r="G91" s="61" t="str">
        <f>+VLOOKUP(Tabla1[[#This Row],[Columna1]],IG!$D$3:$W$1908,4,FALSE)</f>
        <v>Digitador Sisvea</v>
      </c>
      <c r="H91" s="61" t="str">
        <f>+VLOOKUP(Tabla1[[#This Row],[Columna1]],IG!$D$3:$W$1908,5,FALSE)</f>
        <v>Gestión de vigilancia de la Salud Ambiental</v>
      </c>
      <c r="I91" s="61" t="str">
        <f>+VLOOKUP(Tabla1[[#This Row],[Columna1]],IG!$D$3:$W$1908,6,FALSE)</f>
        <v>Ver Sivigila</v>
      </c>
      <c r="J91" s="61" t="str">
        <f>+VLOOKUP(Tabla1[[#This Row],[Columna1]],IG!$D$3:$W$1908,7,FALSE)</f>
        <v>Ver Sivigila</v>
      </c>
      <c r="K91" s="30" t="s">
        <v>455</v>
      </c>
      <c r="L91" s="31" t="s">
        <v>97</v>
      </c>
      <c r="M91" s="62" t="str">
        <f>+Tabla1[[#This Row],[Columna1]]&amp;Tabla1[[#This Row],[LOCALIDAD]]&amp;Tabla1[[#This Row],[MES]]</f>
        <v>1063Vigilancia de la salud ambientalMARTIRESA. DICIEMBRE 2024</v>
      </c>
      <c r="N91" s="30" t="s">
        <v>612</v>
      </c>
      <c r="O91" s="64">
        <f>+VLOOKUP(Tabla1[[#This Row],[concatenar]],IG!$M$3:$W$1908,2,FALSE)</f>
        <v>2472592</v>
      </c>
      <c r="P91" s="64">
        <f>+VLOOKUP(Tabla1[[#This Row],[concatenar]],IG!$M$3:$W$1908,3,FALSE)</f>
        <v>0</v>
      </c>
      <c r="Q91" s="116">
        <f>+VLOOKUP(Tabla1[[#This Row],[concatenar]],IG!$M$3:$W$1908,8,FALSE)</f>
        <v>12</v>
      </c>
      <c r="R91" s="109">
        <f>+VLOOKUP(Tabla1[[#This Row],[concatenar]],IG!$M$3:$W$1908,9,FALSE)</f>
        <v>0</v>
      </c>
      <c r="S91" s="114">
        <f>+VLOOKUP(Tabla1[[#This Row],[concatenar]],IG!$M$3:$W$1908,10,FALSE)</f>
        <v>29671104</v>
      </c>
      <c r="T91" s="64">
        <f>+VLOOKUP(Tabla1[[#This Row],[concatenar]],IG!$M$3:$W$1908,11,FALSE)</f>
        <v>0</v>
      </c>
      <c r="U91" s="30" t="s">
        <v>40</v>
      </c>
      <c r="V91" s="32">
        <v>0.5</v>
      </c>
      <c r="W91" s="30">
        <v>1.7178523590000001</v>
      </c>
      <c r="X91" s="30"/>
      <c r="Y91" s="65">
        <f>ROUND(Tabla1[[#This Row],[VALOR UNITARIO SEGUIMIENTO FINANCIERO
2024]]*Tabla1[[#This Row],[MET AFECTADA PORLA GLOSA
RECURSOS 2024]]*Tabla1[[#This Row],[Porcentaje de Glosa]],0)</f>
        <v>2123774</v>
      </c>
      <c r="Z91" s="65">
        <f>ROUND(Tabla1[[#This Row],[VALOR UNITARIO SEGUIMIENTO FINANCIERO
2025]]*Tabla1[[#This Row],[META AFECTADA PORLA GLOSA
RECURSOS 2025]]*Tabla1[[#This Row],[Porcentaje de Glosa]],0)</f>
        <v>0</v>
      </c>
      <c r="AA91" s="65">
        <f>ROUND(Tabla1[[#This Row],[VALOR DE LA GLOSA 2024]]+Tabla1[[#This Row],[VALOR DE LA GLOSA 2025]],0)</f>
        <v>2123774</v>
      </c>
      <c r="AB91" s="70" t="s">
        <v>614</v>
      </c>
      <c r="AC91" s="30" t="s">
        <v>1050</v>
      </c>
      <c r="AD91" s="127">
        <v>0</v>
      </c>
      <c r="AE91" s="30" t="s">
        <v>1064</v>
      </c>
      <c r="AF91" s="127">
        <f>ROUND(Tabla1[[#This Row],[VALOR TOTAL DE LA GLOSA]]-Tabla1[[#This Row],[Valor soportado por la Subred]],0)</f>
        <v>2123774</v>
      </c>
      <c r="AG91" s="30"/>
      <c r="AH91" s="30"/>
      <c r="AI91" s="127">
        <f>ROUND(Tabla1[[#This Row],[VALOR GLOSA DEFINITIVA]]-Tabla1[[#This Row],[VALOR LEVANTADO EN LIQUIDACION]],0)</f>
        <v>2123774</v>
      </c>
    </row>
    <row r="92" spans="2:35" s="33" customFormat="1" ht="87.6" hidden="1" customHeight="1" x14ac:dyDescent="0.25">
      <c r="B92" s="30" t="s">
        <v>26</v>
      </c>
      <c r="C92" s="71">
        <v>1066</v>
      </c>
      <c r="D92" s="30" t="s">
        <v>70</v>
      </c>
      <c r="E92" s="62" t="str">
        <f>+Tabla1[[#This Row],[CODIGO ACTIVIDAD EN PPP Y LINEAMIENTO]]&amp;Tabla1[[#This Row],[ENTORNO/COMPONENTE]]</f>
        <v>1066Vigilancia de la salud ambiental</v>
      </c>
      <c r="F92" s="61" t="str">
        <f>+VLOOKUP(Tabla1[[#This Row],[Columna1]],IG!$D$3:$L$1908,3,FALSE)</f>
        <v>Aspectos administrativos</v>
      </c>
      <c r="G92" s="61" t="str">
        <f>+VLOOKUP(Tabla1[[#This Row],[Columna1]],IG!$D$3:$W$1908,4,FALSE)</f>
        <v>Referencia de la Vigilancia de la Salud Ambiental</v>
      </c>
      <c r="H92" s="61" t="str">
        <f>+VLOOKUP(Tabla1[[#This Row],[Columna1]],IG!$D$3:$W$1908,5,FALSE)</f>
        <v>Gestión de vigilancia de la Salud Ambiental</v>
      </c>
      <c r="I92" s="61" t="str">
        <f>+VLOOKUP(Tabla1[[#This Row],[Columna1]],IG!$D$3:$W$1908,6,FALSE)</f>
        <v>Ver Sivigila</v>
      </c>
      <c r="J92" s="61" t="str">
        <f>+VLOOKUP(Tabla1[[#This Row],[Columna1]],IG!$D$3:$W$1908,7,FALSE)</f>
        <v>Ver Sivigila</v>
      </c>
      <c r="K92" s="30" t="s">
        <v>457</v>
      </c>
      <c r="L92" s="31" t="s">
        <v>97</v>
      </c>
      <c r="M92" s="62" t="str">
        <f>+Tabla1[[#This Row],[Columna1]]&amp;Tabla1[[#This Row],[LOCALIDAD]]&amp;Tabla1[[#This Row],[MES]]</f>
        <v>1066Vigilancia de la salud ambientalSAN CRISTOBALA. DICIEMBRE 2024</v>
      </c>
      <c r="N92" s="30" t="s">
        <v>612</v>
      </c>
      <c r="O92" s="64">
        <f>+VLOOKUP(Tabla1[[#This Row],[concatenar]],IG!$M$3:$W$1908,2,FALSE)</f>
        <v>8654072</v>
      </c>
      <c r="P92" s="64">
        <f>+VLOOKUP(Tabla1[[#This Row],[concatenar]],IG!$M$3:$W$1908,3,FALSE)</f>
        <v>0</v>
      </c>
      <c r="Q92" s="116">
        <f>+VLOOKUP(Tabla1[[#This Row],[concatenar]],IG!$M$3:$W$1908,8,FALSE)</f>
        <v>1</v>
      </c>
      <c r="R92" s="109">
        <f>+VLOOKUP(Tabla1[[#This Row],[concatenar]],IG!$M$3:$W$1908,9,FALSE)</f>
        <v>0</v>
      </c>
      <c r="S92" s="114">
        <f>+VLOOKUP(Tabla1[[#This Row],[concatenar]],IG!$M$3:$W$1908,10,FALSE)</f>
        <v>8654072</v>
      </c>
      <c r="T92" s="64">
        <f>+VLOOKUP(Tabla1[[#This Row],[concatenar]],IG!$M$3:$W$1908,11,FALSE)</f>
        <v>0</v>
      </c>
      <c r="U92" s="30" t="s">
        <v>44</v>
      </c>
      <c r="V92" s="32">
        <v>0.05</v>
      </c>
      <c r="W92" s="30">
        <v>1</v>
      </c>
      <c r="X92" s="30"/>
      <c r="Y92" s="65">
        <f>ROUND(Tabla1[[#This Row],[VALOR UNITARIO SEGUIMIENTO FINANCIERO
2024]]*Tabla1[[#This Row],[MET AFECTADA PORLA GLOSA
RECURSOS 2024]]*Tabla1[[#This Row],[Porcentaje de Glosa]],0)</f>
        <v>432704</v>
      </c>
      <c r="Z92" s="65">
        <f>ROUND(Tabla1[[#This Row],[VALOR UNITARIO SEGUIMIENTO FINANCIERO
2025]]*Tabla1[[#This Row],[META AFECTADA PORLA GLOSA
RECURSOS 2025]]*Tabla1[[#This Row],[Porcentaje de Glosa]],0)</f>
        <v>0</v>
      </c>
      <c r="AA92" s="65">
        <f>ROUND(Tabla1[[#This Row],[VALOR DE LA GLOSA 2024]]+Tabla1[[#This Row],[VALOR DE LA GLOSA 2025]],0)</f>
        <v>432704</v>
      </c>
      <c r="AB92" s="70" t="s">
        <v>615</v>
      </c>
      <c r="AC92" s="30" t="s">
        <v>1051</v>
      </c>
      <c r="AD92" s="127">
        <v>432704</v>
      </c>
      <c r="AE92" s="30" t="s">
        <v>1065</v>
      </c>
      <c r="AF92" s="127">
        <f>ROUND(Tabla1[[#This Row],[VALOR TOTAL DE LA GLOSA]]-Tabla1[[#This Row],[Valor soportado por la Subred]],0)</f>
        <v>0</v>
      </c>
      <c r="AG92" s="30"/>
      <c r="AH92" s="30"/>
      <c r="AI92" s="127">
        <f>ROUND(Tabla1[[#This Row],[VALOR GLOSA DEFINITIVA]]-Tabla1[[#This Row],[VALOR LEVANTADO EN LIQUIDACION]],0)</f>
        <v>0</v>
      </c>
    </row>
    <row r="93" spans="2:35" s="33" customFormat="1" ht="87.6" hidden="1" customHeight="1" x14ac:dyDescent="0.25">
      <c r="B93" s="30" t="s">
        <v>26</v>
      </c>
      <c r="C93" s="71">
        <v>1062</v>
      </c>
      <c r="D93" s="30" t="s">
        <v>70</v>
      </c>
      <c r="E93" s="62" t="str">
        <f>+Tabla1[[#This Row],[CODIGO ACTIVIDAD EN PPP Y LINEAMIENTO]]&amp;Tabla1[[#This Row],[ENTORNO/COMPONENTE]]</f>
        <v>1062Vigilancia de la salud ambiental</v>
      </c>
      <c r="F93" s="61" t="str">
        <f>+VLOOKUP(Tabla1[[#This Row],[Columna1]],IG!$D$3:$L$1908,3,FALSE)</f>
        <v>Aspectos administrativos</v>
      </c>
      <c r="G93" s="61" t="str">
        <f>+VLOOKUP(Tabla1[[#This Row],[Columna1]],IG!$D$3:$W$1908,4,FALSE)</f>
        <v>Apoyo administrativo de la Vigilancia de la Salud Ambiental</v>
      </c>
      <c r="H93" s="61" t="str">
        <f>+VLOOKUP(Tabla1[[#This Row],[Columna1]],IG!$D$3:$W$1908,5,FALSE)</f>
        <v>Gestión de vigilancia de la Salud Ambiental</v>
      </c>
      <c r="I93" s="61" t="str">
        <f>+VLOOKUP(Tabla1[[#This Row],[Columna1]],IG!$D$3:$W$1908,6,FALSE)</f>
        <v>Ver Sivigila</v>
      </c>
      <c r="J93" s="61" t="str">
        <f>+VLOOKUP(Tabla1[[#This Row],[Columna1]],IG!$D$3:$W$1908,7,FALSE)</f>
        <v>Ver Sivigila</v>
      </c>
      <c r="K93" s="30" t="s">
        <v>453</v>
      </c>
      <c r="L93" s="31" t="s">
        <v>97</v>
      </c>
      <c r="M93" s="62" t="str">
        <f>+Tabla1[[#This Row],[Columna1]]&amp;Tabla1[[#This Row],[LOCALIDAD]]&amp;Tabla1[[#This Row],[MES]]</f>
        <v>1062Vigilancia de la salud ambientalANTONIO NARIÑOA. DICIEMBRE 2024</v>
      </c>
      <c r="N93" s="30" t="s">
        <v>612</v>
      </c>
      <c r="O93" s="64">
        <f>+VLOOKUP(Tabla1[[#This Row],[concatenar]],IG!$M$3:$W$1908,2,FALSE)</f>
        <v>2472592</v>
      </c>
      <c r="P93" s="64">
        <f>+VLOOKUP(Tabla1[[#This Row],[concatenar]],IG!$M$3:$W$1908,3,FALSE)</f>
        <v>0</v>
      </c>
      <c r="Q93" s="116">
        <f>+VLOOKUP(Tabla1[[#This Row],[concatenar]],IG!$M$3:$W$1908,8,FALSE)</f>
        <v>2</v>
      </c>
      <c r="R93" s="109">
        <f>+VLOOKUP(Tabla1[[#This Row],[concatenar]],IG!$M$3:$W$1908,9,FALSE)</f>
        <v>0</v>
      </c>
      <c r="S93" s="114">
        <f>+VLOOKUP(Tabla1[[#This Row],[concatenar]],IG!$M$3:$W$1908,10,FALSE)</f>
        <v>4945184</v>
      </c>
      <c r="T93" s="64">
        <f>+VLOOKUP(Tabla1[[#This Row],[concatenar]],IG!$M$3:$W$1908,11,FALSE)</f>
        <v>0</v>
      </c>
      <c r="U93" s="30" t="s">
        <v>47</v>
      </c>
      <c r="V93" s="32">
        <v>1</v>
      </c>
      <c r="W93" s="30">
        <v>2</v>
      </c>
      <c r="X93" s="30"/>
      <c r="Y93" s="65">
        <f>ROUND(Tabla1[[#This Row],[VALOR UNITARIO SEGUIMIENTO FINANCIERO
2024]]*Tabla1[[#This Row],[MET AFECTADA PORLA GLOSA
RECURSOS 2024]]*Tabla1[[#This Row],[Porcentaje de Glosa]],0)</f>
        <v>4945184</v>
      </c>
      <c r="Z93" s="65">
        <f>ROUND(Tabla1[[#This Row],[VALOR UNITARIO SEGUIMIENTO FINANCIERO
2025]]*Tabla1[[#This Row],[META AFECTADA PORLA GLOSA
RECURSOS 2025]]*Tabla1[[#This Row],[Porcentaje de Glosa]],0)</f>
        <v>0</v>
      </c>
      <c r="AA93" s="65">
        <f>ROUND(Tabla1[[#This Row],[VALOR DE LA GLOSA 2024]]+Tabla1[[#This Row],[VALOR DE LA GLOSA 2025]],0)</f>
        <v>4945184</v>
      </c>
      <c r="AB93" s="70" t="s">
        <v>616</v>
      </c>
      <c r="AC93" s="30" t="s">
        <v>1050</v>
      </c>
      <c r="AD93" s="127">
        <v>0</v>
      </c>
      <c r="AE93" s="30" t="s">
        <v>1066</v>
      </c>
      <c r="AF93" s="127">
        <f>ROUND(Tabla1[[#This Row],[VALOR TOTAL DE LA GLOSA]]-Tabla1[[#This Row],[Valor soportado por la Subred]],0)</f>
        <v>4945184</v>
      </c>
      <c r="AG93" s="30"/>
      <c r="AH93" s="30"/>
      <c r="AI93" s="127">
        <f>ROUND(Tabla1[[#This Row],[VALOR GLOSA DEFINITIVA]]-Tabla1[[#This Row],[VALOR LEVANTADO EN LIQUIDACION]],0)</f>
        <v>4945184</v>
      </c>
    </row>
    <row r="94" spans="2:35" s="33" customFormat="1" ht="87.6" hidden="1" customHeight="1" x14ac:dyDescent="0.25">
      <c r="B94" s="30" t="s">
        <v>26</v>
      </c>
      <c r="C94" s="71">
        <v>1998</v>
      </c>
      <c r="D94" s="30" t="s">
        <v>70</v>
      </c>
      <c r="E94" s="62" t="str">
        <f>+Tabla1[[#This Row],[CODIGO ACTIVIDAD EN PPP Y LINEAMIENTO]]&amp;Tabla1[[#This Row],[ENTORNO/COMPONENTE]]</f>
        <v>1998Vigilancia de la salud ambiental</v>
      </c>
      <c r="F94" s="61" t="str">
        <f>+VLOOKUP(Tabla1[[#This Row],[Columna1]],IG!$D$3:$L$1908,3,FALSE)</f>
        <v>Aspectos administrativos</v>
      </c>
      <c r="G94" s="61" t="str">
        <f>+VLOOKUP(Tabla1[[#This Row],[Columna1]],IG!$D$3:$W$1908,4,FALSE)</f>
        <v>Fortalecimiento en la estrategia de Autorregulación</v>
      </c>
      <c r="H94" s="61" t="str">
        <f>+VLOOKUP(Tabla1[[#This Row],[Columna1]],IG!$D$3:$W$1908,5,FALSE)</f>
        <v>Gestión de vigilancia de la Salud Ambiental</v>
      </c>
      <c r="I94" s="61" t="str">
        <f>+VLOOKUP(Tabla1[[#This Row],[Columna1]],IG!$D$3:$W$1908,6,FALSE)</f>
        <v>Ver Sivigila</v>
      </c>
      <c r="J94" s="61" t="str">
        <f>+VLOOKUP(Tabla1[[#This Row],[Columna1]],IG!$D$3:$W$1908,7,FALSE)</f>
        <v>Ver Sivigila</v>
      </c>
      <c r="K94" s="30" t="s">
        <v>458</v>
      </c>
      <c r="L94" s="31" t="s">
        <v>97</v>
      </c>
      <c r="M94" s="62" t="str">
        <f>+Tabla1[[#This Row],[Columna1]]&amp;Tabla1[[#This Row],[LOCALIDAD]]&amp;Tabla1[[#This Row],[MES]]</f>
        <v>1998Vigilancia de la salud ambientalSANTA FEA. DICIEMBRE 2024</v>
      </c>
      <c r="N94" s="30" t="s">
        <v>612</v>
      </c>
      <c r="O94" s="64">
        <f>+VLOOKUP(Tabla1[[#This Row],[concatenar]],IG!$M$3:$W$1908,2,FALSE)</f>
        <v>67172880</v>
      </c>
      <c r="P94" s="64">
        <f>+VLOOKUP(Tabla1[[#This Row],[concatenar]],IG!$M$3:$W$1908,3,FALSE)</f>
        <v>0</v>
      </c>
      <c r="Q94" s="116">
        <f>+VLOOKUP(Tabla1[[#This Row],[concatenar]],IG!$M$3:$W$1908,8,FALSE)</f>
        <v>1</v>
      </c>
      <c r="R94" s="109">
        <f>+VLOOKUP(Tabla1[[#This Row],[concatenar]],IG!$M$3:$W$1908,9,FALSE)</f>
        <v>0</v>
      </c>
      <c r="S94" s="114">
        <f>+VLOOKUP(Tabla1[[#This Row],[concatenar]],IG!$M$3:$W$1908,10,FALSE)</f>
        <v>67172880</v>
      </c>
      <c r="T94" s="64">
        <f>+VLOOKUP(Tabla1[[#This Row],[concatenar]],IG!$M$3:$W$1908,11,FALSE)</f>
        <v>0</v>
      </c>
      <c r="U94" s="30" t="s">
        <v>47</v>
      </c>
      <c r="V94" s="32">
        <v>1</v>
      </c>
      <c r="W94" s="30">
        <v>1.300362958979874E-3</v>
      </c>
      <c r="X94" s="30"/>
      <c r="Y94" s="65">
        <f>ROUND(Tabla1[[#This Row],[VALOR UNITARIO SEGUIMIENTO FINANCIERO
2024]]*Tabla1[[#This Row],[MET AFECTADA PORLA GLOSA
RECURSOS 2024]]*Tabla1[[#This Row],[Porcentaje de Glosa]],0)</f>
        <v>87349</v>
      </c>
      <c r="Z94" s="65">
        <f>ROUND(Tabla1[[#This Row],[VALOR UNITARIO SEGUIMIENTO FINANCIERO
2025]]*Tabla1[[#This Row],[META AFECTADA PORLA GLOSA
RECURSOS 2025]]*Tabla1[[#This Row],[Porcentaje de Glosa]],0)</f>
        <v>0</v>
      </c>
      <c r="AA94" s="65">
        <f>ROUND(Tabla1[[#This Row],[VALOR DE LA GLOSA 2024]]+Tabla1[[#This Row],[VALOR DE LA GLOSA 2025]],0)</f>
        <v>87349</v>
      </c>
      <c r="AB94" s="70" t="s">
        <v>617</v>
      </c>
      <c r="AC94" s="30" t="s">
        <v>1050</v>
      </c>
      <c r="AD94" s="127">
        <v>0</v>
      </c>
      <c r="AE94" s="30" t="s">
        <v>1067</v>
      </c>
      <c r="AF94" s="127">
        <f>ROUND(Tabla1[[#This Row],[VALOR TOTAL DE LA GLOSA]]-Tabla1[[#This Row],[Valor soportado por la Subred]],0)</f>
        <v>87349</v>
      </c>
      <c r="AG94" s="30"/>
      <c r="AH94" s="30"/>
      <c r="AI94" s="127">
        <f>ROUND(Tabla1[[#This Row],[VALOR GLOSA DEFINITIVA]]-Tabla1[[#This Row],[VALOR LEVANTADO EN LIQUIDACION]],0)</f>
        <v>87349</v>
      </c>
    </row>
    <row r="95" spans="2:35" s="33" customFormat="1" ht="87.6" hidden="1" customHeight="1" x14ac:dyDescent="0.25">
      <c r="B95" s="30" t="s">
        <v>26</v>
      </c>
      <c r="C95" s="71">
        <v>1067</v>
      </c>
      <c r="D95" s="30" t="s">
        <v>70</v>
      </c>
      <c r="E95" s="62" t="str">
        <f>+Tabla1[[#This Row],[CODIGO ACTIVIDAD EN PPP Y LINEAMIENTO]]&amp;Tabla1[[#This Row],[ENTORNO/COMPONENTE]]</f>
        <v>1067Vigilancia de la salud ambiental</v>
      </c>
      <c r="F95" s="61" t="str">
        <f>+VLOOKUP(Tabla1[[#This Row],[Columna1]],IG!$D$3:$L$1908,3,FALSE)</f>
        <v>Aspectos administrativos</v>
      </c>
      <c r="G95" s="61" t="str">
        <f>+VLOOKUP(Tabla1[[#This Row],[Columna1]],IG!$D$3:$W$1908,4,FALSE)</f>
        <v>Técnico Sisvea</v>
      </c>
      <c r="H95" s="61" t="str">
        <f>+VLOOKUP(Tabla1[[#This Row],[Columna1]],IG!$D$3:$W$1908,5,FALSE)</f>
        <v>Gestión de vigilancia de la Salud Ambiental</v>
      </c>
      <c r="I95" s="61" t="str">
        <f>+VLOOKUP(Tabla1[[#This Row],[Columna1]],IG!$D$3:$W$1908,6,FALSE)</f>
        <v>Ver Sivigila</v>
      </c>
      <c r="J95" s="61" t="str">
        <f>+VLOOKUP(Tabla1[[#This Row],[Columna1]],IG!$D$3:$W$1908,7,FALSE)</f>
        <v>Ver Sivigila</v>
      </c>
      <c r="K95" s="30" t="s">
        <v>455</v>
      </c>
      <c r="L95" s="31" t="s">
        <v>98</v>
      </c>
      <c r="M95" s="62" t="str">
        <f>+Tabla1[[#This Row],[Columna1]]&amp;Tabla1[[#This Row],[LOCALIDAD]]&amp;Tabla1[[#This Row],[MES]]</f>
        <v>1067Vigilancia de la salud ambientalMARTIRESB. ENERO 2025</v>
      </c>
      <c r="N95" s="30" t="s">
        <v>612</v>
      </c>
      <c r="O95" s="64">
        <f>+VLOOKUP(Tabla1[[#This Row],[concatenar]],IG!$M$3:$W$1908,2,FALSE)</f>
        <v>0</v>
      </c>
      <c r="P95" s="64">
        <f>+VLOOKUP(Tabla1[[#This Row],[concatenar]],IG!$M$3:$W$1908,3,FALSE)</f>
        <v>3616139</v>
      </c>
      <c r="Q95" s="116">
        <f>+VLOOKUP(Tabla1[[#This Row],[concatenar]],IG!$M$3:$W$1908,8,FALSE)</f>
        <v>0</v>
      </c>
      <c r="R95" s="109">
        <f>+VLOOKUP(Tabla1[[#This Row],[concatenar]],IG!$M$3:$W$1908,9,FALSE)</f>
        <v>3</v>
      </c>
      <c r="S95" s="114">
        <f>+VLOOKUP(Tabla1[[#This Row],[concatenar]],IG!$M$3:$W$1908,10,FALSE)</f>
        <v>0</v>
      </c>
      <c r="T95" s="64">
        <f>+VLOOKUP(Tabla1[[#This Row],[concatenar]],IG!$M$3:$W$1908,11,FALSE)</f>
        <v>10848417</v>
      </c>
      <c r="U95" s="30" t="s">
        <v>49</v>
      </c>
      <c r="V95" s="32">
        <v>1</v>
      </c>
      <c r="W95" s="30"/>
      <c r="X95" s="30">
        <v>0.33054758127383932</v>
      </c>
      <c r="Y95" s="65">
        <f>ROUND(Tabla1[[#This Row],[VALOR UNITARIO SEGUIMIENTO FINANCIERO
2024]]*Tabla1[[#This Row],[MET AFECTADA PORLA GLOSA
RECURSOS 2024]]*Tabla1[[#This Row],[Porcentaje de Glosa]],0)</f>
        <v>0</v>
      </c>
      <c r="Z95" s="65">
        <f>ROUND(Tabla1[[#This Row],[VALOR UNITARIO SEGUIMIENTO FINANCIERO
2025]]*Tabla1[[#This Row],[META AFECTADA PORLA GLOSA
RECURSOS 2025]]*Tabla1[[#This Row],[Porcentaje de Glosa]],0)</f>
        <v>1195306</v>
      </c>
      <c r="AA95" s="65">
        <f>ROUND(Tabla1[[#This Row],[VALOR DE LA GLOSA 2024]]+Tabla1[[#This Row],[VALOR DE LA GLOSA 2025]],0)</f>
        <v>1195306</v>
      </c>
      <c r="AB95" s="70" t="s">
        <v>618</v>
      </c>
      <c r="AC95" s="30" t="s">
        <v>1050</v>
      </c>
      <c r="AD95" s="127">
        <v>0</v>
      </c>
      <c r="AE95" s="30" t="s">
        <v>1063</v>
      </c>
      <c r="AF95" s="127">
        <f>ROUND(Tabla1[[#This Row],[VALOR TOTAL DE LA GLOSA]]-Tabla1[[#This Row],[Valor soportado por la Subred]],0)</f>
        <v>1195306</v>
      </c>
      <c r="AG95" s="30"/>
      <c r="AH95" s="30"/>
      <c r="AI95" s="127">
        <f>ROUND(Tabla1[[#This Row],[VALOR GLOSA DEFINITIVA]]-Tabla1[[#This Row],[VALOR LEVANTADO EN LIQUIDACION]],0)</f>
        <v>1195306</v>
      </c>
    </row>
    <row r="96" spans="2:35" s="33" customFormat="1" ht="87.6" hidden="1" customHeight="1" x14ac:dyDescent="0.25">
      <c r="B96" s="30" t="s">
        <v>26</v>
      </c>
      <c r="C96" s="71">
        <v>1063</v>
      </c>
      <c r="D96" s="30" t="s">
        <v>70</v>
      </c>
      <c r="E96" s="62" t="str">
        <f>+Tabla1[[#This Row],[CODIGO ACTIVIDAD EN PPP Y LINEAMIENTO]]&amp;Tabla1[[#This Row],[ENTORNO/COMPONENTE]]</f>
        <v>1063Vigilancia de la salud ambiental</v>
      </c>
      <c r="F96" s="61" t="str">
        <f>+VLOOKUP(Tabla1[[#This Row],[Columna1]],IG!$D$3:$L$1908,3,FALSE)</f>
        <v>Aspectos administrativos</v>
      </c>
      <c r="G96" s="61" t="str">
        <f>+VLOOKUP(Tabla1[[#This Row],[Columna1]],IG!$D$3:$W$1908,4,FALSE)</f>
        <v>Digitador Sisvea</v>
      </c>
      <c r="H96" s="61" t="str">
        <f>+VLOOKUP(Tabla1[[#This Row],[Columna1]],IG!$D$3:$W$1908,5,FALSE)</f>
        <v>Gestión de vigilancia de la Salud Ambiental</v>
      </c>
      <c r="I96" s="61" t="str">
        <f>+VLOOKUP(Tabla1[[#This Row],[Columna1]],IG!$D$3:$W$1908,6,FALSE)</f>
        <v>Ver Sivigila</v>
      </c>
      <c r="J96" s="61" t="str">
        <f>+VLOOKUP(Tabla1[[#This Row],[Columna1]],IG!$D$3:$W$1908,7,FALSE)</f>
        <v>Ver Sivigila</v>
      </c>
      <c r="K96" s="30" t="s">
        <v>455</v>
      </c>
      <c r="L96" s="31" t="s">
        <v>98</v>
      </c>
      <c r="M96" s="62" t="str">
        <f>+Tabla1[[#This Row],[Columna1]]&amp;Tabla1[[#This Row],[LOCALIDAD]]&amp;Tabla1[[#This Row],[MES]]</f>
        <v>1063Vigilancia de la salud ambientalMARTIRESB. ENERO 2025</v>
      </c>
      <c r="N96" s="30" t="s">
        <v>612</v>
      </c>
      <c r="O96" s="64">
        <f>+VLOOKUP(Tabla1[[#This Row],[concatenar]],IG!$M$3:$W$1908,2,FALSE)</f>
        <v>0</v>
      </c>
      <c r="P96" s="64">
        <f>+VLOOKUP(Tabla1[[#This Row],[concatenar]],IG!$M$3:$W$1908,3,FALSE)</f>
        <v>2552457</v>
      </c>
      <c r="Q96" s="116">
        <f>+VLOOKUP(Tabla1[[#This Row],[concatenar]],IG!$M$3:$W$1908,8,FALSE)</f>
        <v>0</v>
      </c>
      <c r="R96" s="109">
        <f>+VLOOKUP(Tabla1[[#This Row],[concatenar]],IG!$M$3:$W$1908,9,FALSE)</f>
        <v>12</v>
      </c>
      <c r="S96" s="114">
        <f>+VLOOKUP(Tabla1[[#This Row],[concatenar]],IG!$M$3:$W$1908,10,FALSE)</f>
        <v>0</v>
      </c>
      <c r="T96" s="64">
        <f>+VLOOKUP(Tabla1[[#This Row],[concatenar]],IG!$M$3:$W$1908,11,FALSE)</f>
        <v>30629484</v>
      </c>
      <c r="U96" s="30" t="s">
        <v>40</v>
      </c>
      <c r="V96" s="32">
        <v>0.5</v>
      </c>
      <c r="W96" s="30"/>
      <c r="X96" s="30">
        <v>1.731977071504045</v>
      </c>
      <c r="Y96" s="65">
        <f>ROUND(Tabla1[[#This Row],[VALOR UNITARIO SEGUIMIENTO FINANCIERO
2024]]*Tabla1[[#This Row],[MET AFECTADA PORLA GLOSA
RECURSOS 2024]]*Tabla1[[#This Row],[Porcentaje de Glosa]],0)</f>
        <v>0</v>
      </c>
      <c r="Z96" s="65">
        <f>ROUND(Tabla1[[#This Row],[VALOR UNITARIO SEGUIMIENTO FINANCIERO
2025]]*Tabla1[[#This Row],[META AFECTADA PORLA GLOSA
RECURSOS 2025]]*Tabla1[[#This Row],[Porcentaje de Glosa]],0)</f>
        <v>2210399</v>
      </c>
      <c r="AA96" s="65">
        <f>ROUND(Tabla1[[#This Row],[VALOR DE LA GLOSA 2024]]+Tabla1[[#This Row],[VALOR DE LA GLOSA 2025]],0)</f>
        <v>2210399</v>
      </c>
      <c r="AB96" s="70" t="s">
        <v>619</v>
      </c>
      <c r="AC96" s="30" t="s">
        <v>1050</v>
      </c>
      <c r="AD96" s="127">
        <v>0</v>
      </c>
      <c r="AE96" s="30" t="s">
        <v>1068</v>
      </c>
      <c r="AF96" s="127">
        <f>ROUND(Tabla1[[#This Row],[VALOR TOTAL DE LA GLOSA]]-Tabla1[[#This Row],[Valor soportado por la Subred]],0)</f>
        <v>2210399</v>
      </c>
      <c r="AG96" s="30"/>
      <c r="AH96" s="30"/>
      <c r="AI96" s="127">
        <f>ROUND(Tabla1[[#This Row],[VALOR GLOSA DEFINITIVA]]-Tabla1[[#This Row],[VALOR LEVANTADO EN LIQUIDACION]],0)</f>
        <v>2210399</v>
      </c>
    </row>
    <row r="97" spans="2:35" s="33" customFormat="1" ht="87.6" hidden="1" customHeight="1" x14ac:dyDescent="0.25">
      <c r="B97" s="30" t="s">
        <v>26</v>
      </c>
      <c r="C97" s="71">
        <v>1066</v>
      </c>
      <c r="D97" s="30" t="s">
        <v>70</v>
      </c>
      <c r="E97" s="62" t="str">
        <f>+Tabla1[[#This Row],[CODIGO ACTIVIDAD EN PPP Y LINEAMIENTO]]&amp;Tabla1[[#This Row],[ENTORNO/COMPONENTE]]</f>
        <v>1066Vigilancia de la salud ambiental</v>
      </c>
      <c r="F97" s="61" t="str">
        <f>+VLOOKUP(Tabla1[[#This Row],[Columna1]],IG!$D$3:$L$1908,3,FALSE)</f>
        <v>Aspectos administrativos</v>
      </c>
      <c r="G97" s="61" t="str">
        <f>+VLOOKUP(Tabla1[[#This Row],[Columna1]],IG!$D$3:$W$1908,4,FALSE)</f>
        <v>Referencia de la Vigilancia de la Salud Ambiental</v>
      </c>
      <c r="H97" s="61" t="str">
        <f>+VLOOKUP(Tabla1[[#This Row],[Columna1]],IG!$D$3:$W$1908,5,FALSE)</f>
        <v>Gestión de vigilancia de la Salud Ambiental</v>
      </c>
      <c r="I97" s="61" t="str">
        <f>+VLOOKUP(Tabla1[[#This Row],[Columna1]],IG!$D$3:$W$1908,6,FALSE)</f>
        <v>Ver Sivigila</v>
      </c>
      <c r="J97" s="61" t="str">
        <f>+VLOOKUP(Tabla1[[#This Row],[Columna1]],IG!$D$3:$W$1908,7,FALSE)</f>
        <v>Ver Sivigila</v>
      </c>
      <c r="K97" s="30" t="s">
        <v>457</v>
      </c>
      <c r="L97" s="31" t="s">
        <v>98</v>
      </c>
      <c r="M97" s="62" t="str">
        <f>+Tabla1[[#This Row],[Columna1]]&amp;Tabla1[[#This Row],[LOCALIDAD]]&amp;Tabla1[[#This Row],[MES]]</f>
        <v>1066Vigilancia de la salud ambientalSAN CRISTOBALB. ENERO 2025</v>
      </c>
      <c r="N97" s="30" t="s">
        <v>612</v>
      </c>
      <c r="O97" s="64">
        <f>+VLOOKUP(Tabla1[[#This Row],[concatenar]],IG!$M$3:$W$1908,2,FALSE)</f>
        <v>0</v>
      </c>
      <c r="P97" s="64">
        <f>+VLOOKUP(Tabla1[[#This Row],[concatenar]],IG!$M$3:$W$1908,3,FALSE)</f>
        <v>8933599</v>
      </c>
      <c r="Q97" s="116">
        <f>+VLOOKUP(Tabla1[[#This Row],[concatenar]],IG!$M$3:$W$1908,8,FALSE)</f>
        <v>0</v>
      </c>
      <c r="R97" s="109">
        <f>+VLOOKUP(Tabla1[[#This Row],[concatenar]],IG!$M$3:$W$1908,9,FALSE)</f>
        <v>1</v>
      </c>
      <c r="S97" s="114">
        <f>+VLOOKUP(Tabla1[[#This Row],[concatenar]],IG!$M$3:$W$1908,10,FALSE)</f>
        <v>0</v>
      </c>
      <c r="T97" s="64">
        <f>+VLOOKUP(Tabla1[[#This Row],[concatenar]],IG!$M$3:$W$1908,11,FALSE)</f>
        <v>8933599</v>
      </c>
      <c r="U97" s="30" t="s">
        <v>44</v>
      </c>
      <c r="V97" s="32">
        <v>0.05</v>
      </c>
      <c r="W97" s="30"/>
      <c r="X97" s="30">
        <v>1</v>
      </c>
      <c r="Y97" s="65">
        <f>ROUND(Tabla1[[#This Row],[VALOR UNITARIO SEGUIMIENTO FINANCIERO
2024]]*Tabla1[[#This Row],[MET AFECTADA PORLA GLOSA
RECURSOS 2024]]*Tabla1[[#This Row],[Porcentaje de Glosa]],0)</f>
        <v>0</v>
      </c>
      <c r="Z97" s="65">
        <f>ROUND(Tabla1[[#This Row],[VALOR UNITARIO SEGUIMIENTO FINANCIERO
2025]]*Tabla1[[#This Row],[META AFECTADA PORLA GLOSA
RECURSOS 2025]]*Tabla1[[#This Row],[Porcentaje de Glosa]],0)</f>
        <v>446680</v>
      </c>
      <c r="AA97" s="65">
        <f>ROUND(Tabla1[[#This Row],[VALOR DE LA GLOSA 2024]]+Tabla1[[#This Row],[VALOR DE LA GLOSA 2025]],0)</f>
        <v>446680</v>
      </c>
      <c r="AB97" s="70" t="s">
        <v>620</v>
      </c>
      <c r="AC97" s="30" t="s">
        <v>1051</v>
      </c>
      <c r="AD97" s="127">
        <v>446680</v>
      </c>
      <c r="AE97" s="30" t="s">
        <v>1069</v>
      </c>
      <c r="AF97" s="127">
        <f>ROUND(Tabla1[[#This Row],[VALOR TOTAL DE LA GLOSA]]-Tabla1[[#This Row],[Valor soportado por la Subred]],0)</f>
        <v>0</v>
      </c>
      <c r="AG97" s="30"/>
      <c r="AH97" s="30"/>
      <c r="AI97" s="127">
        <f>ROUND(Tabla1[[#This Row],[VALOR GLOSA DEFINITIVA]]-Tabla1[[#This Row],[VALOR LEVANTADO EN LIQUIDACION]],0)</f>
        <v>0</v>
      </c>
    </row>
    <row r="98" spans="2:35" s="33" customFormat="1" ht="87.6" hidden="1" customHeight="1" x14ac:dyDescent="0.25">
      <c r="B98" s="134" t="s">
        <v>26</v>
      </c>
      <c r="C98" s="135">
        <v>97</v>
      </c>
      <c r="D98" s="30" t="s">
        <v>70</v>
      </c>
      <c r="E98" s="136" t="str">
        <f>+Tabla1[[#This Row],[CODIGO ACTIVIDAD EN PPP Y LINEAMIENTO]]&amp;Tabla1[[#This Row],[ENTORNO/COMPONENTE]]</f>
        <v>97Vigilancia de la salud ambiental</v>
      </c>
      <c r="F98" s="137" t="str">
        <f>+VLOOKUP(Tabla1[[#This Row],[Columna1]],IG!$D$3:$L$1908,3,FALSE)</f>
        <v>Línea Alimentos Sanos y Seguros</v>
      </c>
      <c r="G98" s="137" t="str">
        <f>+VLOOKUP(Tabla1[[#This Row],[Columna1]],IG!$D$3:$W$1908,4,FALSE)</f>
        <v>Expendios de bebidas alcohólicas</v>
      </c>
      <c r="H98" s="137" t="str">
        <f>+VLOOKUP(Tabla1[[#This Row],[Columna1]],IG!$D$3:$W$1908,5,FALSE)</f>
        <v>Establecimiento vigilado y controlado</v>
      </c>
      <c r="I98" s="137" t="str">
        <f>+VLOOKUP(Tabla1[[#This Row],[Columna1]],IG!$D$3:$W$1908,6,FALSE)</f>
        <v>Ver Sivigila</v>
      </c>
      <c r="J98" s="137" t="str">
        <f>+VLOOKUP(Tabla1[[#This Row],[Columna1]],IG!$D$3:$W$1908,7,FALSE)</f>
        <v>Ver Sivigila</v>
      </c>
      <c r="K98" s="138" t="s">
        <v>457</v>
      </c>
      <c r="L98" s="134" t="s">
        <v>98</v>
      </c>
      <c r="M98" s="136" t="str">
        <f>+Tabla1[[#This Row],[Columna1]]&amp;Tabla1[[#This Row],[LOCALIDAD]]&amp;Tabla1[[#This Row],[MES]]</f>
        <v>97Vigilancia de la salud ambientalSAN CRISTOBALB. ENERO 2025</v>
      </c>
      <c r="N98" s="30" t="s">
        <v>621</v>
      </c>
      <c r="O98" s="139">
        <f>+VLOOKUP(Tabla1[[#This Row],[concatenar]],IG!$M$3:$W$1908,2,FALSE)</f>
        <v>0</v>
      </c>
      <c r="P98" s="64">
        <f>+VLOOKUP(Tabla1[[#This Row],[concatenar]],IG!$M$3:$W$1908,3,FALSE)</f>
        <v>58956</v>
      </c>
      <c r="Q98" s="116">
        <f>+VLOOKUP(Tabla1[[#This Row],[concatenar]],IG!$M$3:$W$1908,8,FALSE)</f>
        <v>0</v>
      </c>
      <c r="R98" s="109">
        <f>+VLOOKUP(Tabla1[[#This Row],[concatenar]],IG!$M$3:$W$1908,9,FALSE)</f>
        <v>84</v>
      </c>
      <c r="S98" s="140">
        <f>+VLOOKUP(Tabla1[[#This Row],[concatenar]],IG!$M$3:$W$1908,10,FALSE)</f>
        <v>0</v>
      </c>
      <c r="T98" s="141">
        <f>+VLOOKUP(Tabla1[[#This Row],[concatenar]],IG!$M$3:$W$1908,11,FALSE)</f>
        <v>4952304</v>
      </c>
      <c r="U98" s="138" t="s">
        <v>47</v>
      </c>
      <c r="V98" s="142">
        <v>1</v>
      </c>
      <c r="W98" s="138"/>
      <c r="X98" s="30">
        <v>1</v>
      </c>
      <c r="Y98" s="143">
        <f>ROUND(Tabla1[[#This Row],[VALOR UNITARIO SEGUIMIENTO FINANCIERO
2024]]*Tabla1[[#This Row],[MET AFECTADA PORLA GLOSA
RECURSOS 2024]]*Tabla1[[#This Row],[Porcentaje de Glosa]],0)</f>
        <v>0</v>
      </c>
      <c r="Z98" s="65">
        <f>ROUND(Tabla1[[#This Row],[VALOR UNITARIO SEGUIMIENTO FINANCIERO
2025]]*Tabla1[[#This Row],[META AFECTADA PORLA GLOSA
RECURSOS 2025]]*Tabla1[[#This Row],[Porcentaje de Glosa]],0)</f>
        <v>58956</v>
      </c>
      <c r="AA98" s="65">
        <f>ROUND(Tabla1[[#This Row],[VALOR DE LA GLOSA 2024]]+Tabla1[[#This Row],[VALOR DE LA GLOSA 2025]],0)</f>
        <v>58956</v>
      </c>
      <c r="AB98" s="70" t="s">
        <v>625</v>
      </c>
      <c r="AC98" s="30" t="s">
        <v>1050</v>
      </c>
      <c r="AD98" s="144">
        <v>0</v>
      </c>
      <c r="AE98" s="138" t="s">
        <v>1077</v>
      </c>
      <c r="AF98" s="144">
        <f>ROUND(Tabla1[[#This Row],[VALOR TOTAL DE LA GLOSA]]-Tabla1[[#This Row],[Valor soportado por la Subred]],0)</f>
        <v>58956</v>
      </c>
      <c r="AG98" s="138"/>
      <c r="AH98" s="138"/>
      <c r="AI98" s="144">
        <f>ROUND(Tabla1[[#This Row],[VALOR GLOSA DEFINITIVA]]-Tabla1[[#This Row],[VALOR LEVANTADO EN LIQUIDACION]],0)</f>
        <v>58956</v>
      </c>
    </row>
    <row r="99" spans="2:35" s="33" customFormat="1" ht="87.6" hidden="1" customHeight="1" x14ac:dyDescent="0.25">
      <c r="B99" s="134" t="s">
        <v>26</v>
      </c>
      <c r="C99" s="135">
        <v>87</v>
      </c>
      <c r="D99" s="30" t="s">
        <v>70</v>
      </c>
      <c r="E99" s="136" t="str">
        <f>+Tabla1[[#This Row],[CODIGO ACTIVIDAD EN PPP Y LINEAMIENTO]]&amp;Tabla1[[#This Row],[ENTORNO/COMPONENTE]]</f>
        <v>87Vigilancia de la salud ambiental</v>
      </c>
      <c r="F99" s="137" t="str">
        <f>+VLOOKUP(Tabla1[[#This Row],[Columna1]],IG!$D$3:$L$1908,3,FALSE)</f>
        <v>Línea Alimentos Sanos y Seguros</v>
      </c>
      <c r="G99" s="137" t="str">
        <f>+VLOOKUP(Tabla1[[#This Row],[Columna1]],IG!$D$3:$W$1908,4,FALSE)</f>
        <v>Expendios minoristas</v>
      </c>
      <c r="H99" s="137" t="str">
        <f>+VLOOKUP(Tabla1[[#This Row],[Columna1]],IG!$D$3:$W$1908,5,FALSE)</f>
        <v>Establecimiento vigilado y controlado</v>
      </c>
      <c r="I99" s="137" t="str">
        <f>+VLOOKUP(Tabla1[[#This Row],[Columna1]],IG!$D$3:$W$1908,6,FALSE)</f>
        <v>Ver Sivigila</v>
      </c>
      <c r="J99" s="137" t="str">
        <f>+VLOOKUP(Tabla1[[#This Row],[Columna1]],IG!$D$3:$W$1908,7,FALSE)</f>
        <v>Ver Sivigila</v>
      </c>
      <c r="K99" s="138" t="s">
        <v>458</v>
      </c>
      <c r="L99" s="134" t="s">
        <v>97</v>
      </c>
      <c r="M99" s="136" t="str">
        <f>+Tabla1[[#This Row],[Columna1]]&amp;Tabla1[[#This Row],[LOCALIDAD]]&amp;Tabla1[[#This Row],[MES]]</f>
        <v>87Vigilancia de la salud ambientalSANTA FEA. DICIEMBRE 2024</v>
      </c>
      <c r="N99" s="30" t="s">
        <v>621</v>
      </c>
      <c r="O99" s="139">
        <f>+VLOOKUP(Tabla1[[#This Row],[concatenar]],IG!$M$3:$W$1908,2,FALSE)</f>
        <v>57114</v>
      </c>
      <c r="P99" s="64">
        <f>+VLOOKUP(Tabla1[[#This Row],[concatenar]],IG!$M$3:$W$1908,3,FALSE)</f>
        <v>0</v>
      </c>
      <c r="Q99" s="116">
        <f>+VLOOKUP(Tabla1[[#This Row],[concatenar]],IG!$M$3:$W$1908,8,FALSE)</f>
        <v>55</v>
      </c>
      <c r="R99" s="109">
        <f>+VLOOKUP(Tabla1[[#This Row],[concatenar]],IG!$M$3:$W$1908,9,FALSE)</f>
        <v>0</v>
      </c>
      <c r="S99" s="140">
        <f>+VLOOKUP(Tabla1[[#This Row],[concatenar]],IG!$M$3:$W$1908,10,FALSE)</f>
        <v>3141270</v>
      </c>
      <c r="T99" s="141">
        <f>+VLOOKUP(Tabla1[[#This Row],[concatenar]],IG!$M$3:$W$1908,11,FALSE)</f>
        <v>0</v>
      </c>
      <c r="U99" s="138" t="s">
        <v>47</v>
      </c>
      <c r="V99" s="142">
        <v>1</v>
      </c>
      <c r="W99" s="138">
        <v>1</v>
      </c>
      <c r="X99" s="30"/>
      <c r="Y99" s="143">
        <f>ROUND(Tabla1[[#This Row],[VALOR UNITARIO SEGUIMIENTO FINANCIERO
2024]]*Tabla1[[#This Row],[MET AFECTADA PORLA GLOSA
RECURSOS 2024]]*Tabla1[[#This Row],[Porcentaje de Glosa]],0)</f>
        <v>57114</v>
      </c>
      <c r="Z99" s="65">
        <f>ROUND(Tabla1[[#This Row],[VALOR UNITARIO SEGUIMIENTO FINANCIERO
2025]]*Tabla1[[#This Row],[META AFECTADA PORLA GLOSA
RECURSOS 2025]]*Tabla1[[#This Row],[Porcentaje de Glosa]],0)</f>
        <v>0</v>
      </c>
      <c r="AA99" s="65">
        <f>ROUND(Tabla1[[#This Row],[VALOR DE LA GLOSA 2024]]+Tabla1[[#This Row],[VALOR DE LA GLOSA 2025]],0)</f>
        <v>57114</v>
      </c>
      <c r="AB99" s="70" t="s">
        <v>626</v>
      </c>
      <c r="AC99" s="30" t="s">
        <v>1050</v>
      </c>
      <c r="AD99" s="144">
        <v>0</v>
      </c>
      <c r="AE99" s="138" t="s">
        <v>1077</v>
      </c>
      <c r="AF99" s="144">
        <f>ROUND(Tabla1[[#This Row],[VALOR TOTAL DE LA GLOSA]]-Tabla1[[#This Row],[Valor soportado por la Subred]],0)</f>
        <v>57114</v>
      </c>
      <c r="AG99" s="138"/>
      <c r="AH99" s="138"/>
      <c r="AI99" s="144">
        <f>ROUND(Tabla1[[#This Row],[VALOR GLOSA DEFINITIVA]]-Tabla1[[#This Row],[VALOR LEVANTADO EN LIQUIDACION]],0)</f>
        <v>57114</v>
      </c>
    </row>
    <row r="100" spans="2:35" s="33" customFormat="1" ht="87.6" hidden="1" customHeight="1" x14ac:dyDescent="0.25">
      <c r="B100" s="134" t="s">
        <v>26</v>
      </c>
      <c r="C100" s="135">
        <v>97</v>
      </c>
      <c r="D100" s="30" t="s">
        <v>70</v>
      </c>
      <c r="E100" s="136" t="str">
        <f>+Tabla1[[#This Row],[CODIGO ACTIVIDAD EN PPP Y LINEAMIENTO]]&amp;Tabla1[[#This Row],[ENTORNO/COMPONENTE]]</f>
        <v>97Vigilancia de la salud ambiental</v>
      </c>
      <c r="F100" s="137" t="str">
        <f>+VLOOKUP(Tabla1[[#This Row],[Columna1]],IG!$D$3:$L$1908,3,FALSE)</f>
        <v>Línea Alimentos Sanos y Seguros</v>
      </c>
      <c r="G100" s="137" t="str">
        <f>+VLOOKUP(Tabla1[[#This Row],[Columna1]],IG!$D$3:$W$1908,4,FALSE)</f>
        <v>Expendios de bebidas alcohólicas</v>
      </c>
      <c r="H100" s="137" t="str">
        <f>+VLOOKUP(Tabla1[[#This Row],[Columna1]],IG!$D$3:$W$1908,5,FALSE)</f>
        <v>Establecimiento vigilado y controlado</v>
      </c>
      <c r="I100" s="137" t="str">
        <f>+VLOOKUP(Tabla1[[#This Row],[Columna1]],IG!$D$3:$W$1908,6,FALSE)</f>
        <v>Ver Sivigila</v>
      </c>
      <c r="J100" s="137" t="str">
        <f>+VLOOKUP(Tabla1[[#This Row],[Columna1]],IG!$D$3:$W$1908,7,FALSE)</f>
        <v>Ver Sivigila</v>
      </c>
      <c r="K100" s="138" t="s">
        <v>456</v>
      </c>
      <c r="L100" s="134" t="s">
        <v>97</v>
      </c>
      <c r="M100" s="136" t="str">
        <f>+Tabla1[[#This Row],[Columna1]]&amp;Tabla1[[#This Row],[LOCALIDAD]]&amp;Tabla1[[#This Row],[MES]]</f>
        <v>97Vigilancia de la salud ambientalRAFAEL URIBE URIBEA. DICIEMBRE 2024</v>
      </c>
      <c r="N100" s="30" t="s">
        <v>622</v>
      </c>
      <c r="O100" s="139">
        <f>+VLOOKUP(Tabla1[[#This Row],[concatenar]],IG!$M$3:$W$1908,2,FALSE)</f>
        <v>57114</v>
      </c>
      <c r="P100" s="64">
        <f>+VLOOKUP(Tabla1[[#This Row],[concatenar]],IG!$M$3:$W$1908,3,FALSE)</f>
        <v>0</v>
      </c>
      <c r="Q100" s="116">
        <f>+VLOOKUP(Tabla1[[#This Row],[concatenar]],IG!$M$3:$W$1908,8,FALSE)</f>
        <v>116</v>
      </c>
      <c r="R100" s="109">
        <f>+VLOOKUP(Tabla1[[#This Row],[concatenar]],IG!$M$3:$W$1908,9,FALSE)</f>
        <v>0</v>
      </c>
      <c r="S100" s="140">
        <f>+VLOOKUP(Tabla1[[#This Row],[concatenar]],IG!$M$3:$W$1908,10,FALSE)</f>
        <v>6625224</v>
      </c>
      <c r="T100" s="141">
        <f>+VLOOKUP(Tabla1[[#This Row],[concatenar]],IG!$M$3:$W$1908,11,FALSE)</f>
        <v>0</v>
      </c>
      <c r="U100" s="138" t="s">
        <v>47</v>
      </c>
      <c r="V100" s="142">
        <v>1</v>
      </c>
      <c r="W100" s="138">
        <v>1</v>
      </c>
      <c r="X100" s="30"/>
      <c r="Y100" s="143">
        <f>ROUND(Tabla1[[#This Row],[VALOR UNITARIO SEGUIMIENTO FINANCIERO
2024]]*Tabla1[[#This Row],[MET AFECTADA PORLA GLOSA
RECURSOS 2024]]*Tabla1[[#This Row],[Porcentaje de Glosa]],0)</f>
        <v>57114</v>
      </c>
      <c r="Z100" s="65">
        <f>ROUND(Tabla1[[#This Row],[VALOR UNITARIO SEGUIMIENTO FINANCIERO
2025]]*Tabla1[[#This Row],[META AFECTADA PORLA GLOSA
RECURSOS 2025]]*Tabla1[[#This Row],[Porcentaje de Glosa]],0)</f>
        <v>0</v>
      </c>
      <c r="AA100" s="65">
        <f>ROUND(Tabla1[[#This Row],[VALOR DE LA GLOSA 2024]]+Tabla1[[#This Row],[VALOR DE LA GLOSA 2025]],0)</f>
        <v>57114</v>
      </c>
      <c r="AB100" s="70" t="s">
        <v>627</v>
      </c>
      <c r="AC100" s="30" t="s">
        <v>1050</v>
      </c>
      <c r="AD100" s="144">
        <v>0</v>
      </c>
      <c r="AE100" s="138" t="s">
        <v>1077</v>
      </c>
      <c r="AF100" s="144">
        <f>ROUND(Tabla1[[#This Row],[VALOR TOTAL DE LA GLOSA]]-Tabla1[[#This Row],[Valor soportado por la Subred]],0)</f>
        <v>57114</v>
      </c>
      <c r="AG100" s="138"/>
      <c r="AH100" s="138"/>
      <c r="AI100" s="144">
        <f>ROUND(Tabla1[[#This Row],[VALOR GLOSA DEFINITIVA]]-Tabla1[[#This Row],[VALOR LEVANTADO EN LIQUIDACION]],0)</f>
        <v>57114</v>
      </c>
    </row>
    <row r="101" spans="2:35" s="33" customFormat="1" ht="87.6" hidden="1" customHeight="1" x14ac:dyDescent="0.25">
      <c r="B101" s="134" t="s">
        <v>26</v>
      </c>
      <c r="C101" s="135">
        <v>85</v>
      </c>
      <c r="D101" s="30" t="s">
        <v>70</v>
      </c>
      <c r="E101" s="136" t="str">
        <f>+Tabla1[[#This Row],[CODIGO ACTIVIDAD EN PPP Y LINEAMIENTO]]&amp;Tabla1[[#This Row],[ENTORNO/COMPONENTE]]</f>
        <v>85Vigilancia de la salud ambiental</v>
      </c>
      <c r="F101" s="137" t="str">
        <f>+VLOOKUP(Tabla1[[#This Row],[Columna1]],IG!$D$3:$L$1908,3,FALSE)</f>
        <v>Línea Alimentos Sanos y Seguros</v>
      </c>
      <c r="G101" s="137" t="str">
        <f>+VLOOKUP(Tabla1[[#This Row],[Columna1]],IG!$D$3:$W$1908,4,FALSE)</f>
        <v>Operativos de alimentos y bebidas alcohólicas</v>
      </c>
      <c r="H101" s="137" t="str">
        <f>+VLOOKUP(Tabla1[[#This Row],[Columna1]],IG!$D$3:$W$1908,5,FALSE)</f>
        <v>Establecimiento vigilado y controlado</v>
      </c>
      <c r="I101" s="137" t="str">
        <f>+VLOOKUP(Tabla1[[#This Row],[Columna1]],IG!$D$3:$W$1908,6,FALSE)</f>
        <v>Ver Sivigila</v>
      </c>
      <c r="J101" s="137" t="str">
        <f>+VLOOKUP(Tabla1[[#This Row],[Columna1]],IG!$D$3:$W$1908,7,FALSE)</f>
        <v>Ver Sivigila</v>
      </c>
      <c r="K101" s="138" t="s">
        <v>454</v>
      </c>
      <c r="L101" s="134" t="s">
        <v>97</v>
      </c>
      <c r="M101" s="136" t="str">
        <f>+Tabla1[[#This Row],[Columna1]]&amp;Tabla1[[#This Row],[LOCALIDAD]]&amp;Tabla1[[#This Row],[MES]]</f>
        <v>85Vigilancia de la salud ambientalCANDELARIAA. DICIEMBRE 2024</v>
      </c>
      <c r="N101" s="30" t="s">
        <v>622</v>
      </c>
      <c r="O101" s="139">
        <f>+VLOOKUP(Tabla1[[#This Row],[concatenar]],IG!$M$3:$W$1908,2,FALSE)</f>
        <v>403152</v>
      </c>
      <c r="P101" s="64">
        <f>+VLOOKUP(Tabla1[[#This Row],[concatenar]],IG!$M$3:$W$1908,3,FALSE)</f>
        <v>0</v>
      </c>
      <c r="Q101" s="116">
        <f>+VLOOKUP(Tabla1[[#This Row],[concatenar]],IG!$M$3:$W$1908,8,FALSE)</f>
        <v>12</v>
      </c>
      <c r="R101" s="109">
        <f>+VLOOKUP(Tabla1[[#This Row],[concatenar]],IG!$M$3:$W$1908,9,FALSE)</f>
        <v>0</v>
      </c>
      <c r="S101" s="140">
        <f>+VLOOKUP(Tabla1[[#This Row],[concatenar]],IG!$M$3:$W$1908,10,FALSE)</f>
        <v>4837824</v>
      </c>
      <c r="T101" s="141">
        <f>+VLOOKUP(Tabla1[[#This Row],[concatenar]],IG!$M$3:$W$1908,11,FALSE)</f>
        <v>0</v>
      </c>
      <c r="U101" s="138" t="s">
        <v>47</v>
      </c>
      <c r="V101" s="142">
        <v>1</v>
      </c>
      <c r="W101" s="138">
        <v>1</v>
      </c>
      <c r="X101" s="30"/>
      <c r="Y101" s="143">
        <f>ROUND(Tabla1[[#This Row],[VALOR UNITARIO SEGUIMIENTO FINANCIERO
2024]]*Tabla1[[#This Row],[MET AFECTADA PORLA GLOSA
RECURSOS 2024]]*Tabla1[[#This Row],[Porcentaje de Glosa]],0)</f>
        <v>403152</v>
      </c>
      <c r="Z101" s="65">
        <f>ROUND(Tabla1[[#This Row],[VALOR UNITARIO SEGUIMIENTO FINANCIERO
2025]]*Tabla1[[#This Row],[META AFECTADA PORLA GLOSA
RECURSOS 2025]]*Tabla1[[#This Row],[Porcentaje de Glosa]],0)</f>
        <v>0</v>
      </c>
      <c r="AA101" s="65">
        <f>ROUND(Tabla1[[#This Row],[VALOR DE LA GLOSA 2024]]+Tabla1[[#This Row],[VALOR DE LA GLOSA 2025]],0)</f>
        <v>403152</v>
      </c>
      <c r="AB101" s="70" t="s">
        <v>628</v>
      </c>
      <c r="AC101" s="30" t="s">
        <v>1050</v>
      </c>
      <c r="AD101" s="144">
        <v>0</v>
      </c>
      <c r="AE101" s="138" t="s">
        <v>1077</v>
      </c>
      <c r="AF101" s="144">
        <f>ROUND(Tabla1[[#This Row],[VALOR TOTAL DE LA GLOSA]]-Tabla1[[#This Row],[Valor soportado por la Subred]],0)</f>
        <v>403152</v>
      </c>
      <c r="AG101" s="138"/>
      <c r="AH101" s="138"/>
      <c r="AI101" s="144">
        <f>ROUND(Tabla1[[#This Row],[VALOR GLOSA DEFINITIVA]]-Tabla1[[#This Row],[VALOR LEVANTADO EN LIQUIDACION]],0)</f>
        <v>403152</v>
      </c>
    </row>
    <row r="102" spans="2:35" s="33" customFormat="1" ht="87.6" hidden="1" customHeight="1" x14ac:dyDescent="0.25">
      <c r="B102" s="134" t="s">
        <v>26</v>
      </c>
      <c r="C102" s="135">
        <v>104</v>
      </c>
      <c r="D102" s="30" t="s">
        <v>70</v>
      </c>
      <c r="E102" s="136" t="str">
        <f>+Tabla1[[#This Row],[CODIGO ACTIVIDAD EN PPP Y LINEAMIENTO]]&amp;Tabla1[[#This Row],[ENTORNO/COMPONENTE]]</f>
        <v>104Vigilancia de la salud ambiental</v>
      </c>
      <c r="F102" s="137" t="str">
        <f>+VLOOKUP(Tabla1[[#This Row],[Columna1]],IG!$D$3:$L$1908,3,FALSE)</f>
        <v>Línea Alimentos Sanos y Seguros</v>
      </c>
      <c r="G102" s="137" t="str">
        <f>+VLOOKUP(Tabla1[[#This Row],[Columna1]],IG!$D$3:$W$1908,4,FALSE)</f>
        <v>Restaurantes, cevicherías y comidas rápidas</v>
      </c>
      <c r="H102" s="137" t="str">
        <f>+VLOOKUP(Tabla1[[#This Row],[Columna1]],IG!$D$3:$W$1908,5,FALSE)</f>
        <v>Establecimiento vigilado y controlado</v>
      </c>
      <c r="I102" s="137" t="str">
        <f>+VLOOKUP(Tabla1[[#This Row],[Columna1]],IG!$D$3:$W$1908,6,FALSE)</f>
        <v>Ver Sivigila</v>
      </c>
      <c r="J102" s="137" t="str">
        <f>+VLOOKUP(Tabla1[[#This Row],[Columna1]],IG!$D$3:$W$1908,7,FALSE)</f>
        <v>Ver Sivigila</v>
      </c>
      <c r="K102" s="138" t="s">
        <v>454</v>
      </c>
      <c r="L102" s="134" t="s">
        <v>97</v>
      </c>
      <c r="M102" s="136" t="str">
        <f>+Tabla1[[#This Row],[Columna1]]&amp;Tabla1[[#This Row],[LOCALIDAD]]&amp;Tabla1[[#This Row],[MES]]</f>
        <v>104Vigilancia de la salud ambientalCANDELARIAA. DICIEMBRE 2024</v>
      </c>
      <c r="N102" s="30" t="s">
        <v>622</v>
      </c>
      <c r="O102" s="139">
        <f>+VLOOKUP(Tabla1[[#This Row],[concatenar]],IG!$M$3:$W$1908,2,FALSE)</f>
        <v>87348</v>
      </c>
      <c r="P102" s="64">
        <f>+VLOOKUP(Tabla1[[#This Row],[concatenar]],IG!$M$3:$W$1908,3,FALSE)</f>
        <v>0</v>
      </c>
      <c r="Q102" s="116">
        <f>+VLOOKUP(Tabla1[[#This Row],[concatenar]],IG!$M$3:$W$1908,8,FALSE)</f>
        <v>66</v>
      </c>
      <c r="R102" s="109">
        <f>+VLOOKUP(Tabla1[[#This Row],[concatenar]],IG!$M$3:$W$1908,9,FALSE)</f>
        <v>0</v>
      </c>
      <c r="S102" s="140">
        <f>+VLOOKUP(Tabla1[[#This Row],[concatenar]],IG!$M$3:$W$1908,10,FALSE)</f>
        <v>5764968</v>
      </c>
      <c r="T102" s="141">
        <f>+VLOOKUP(Tabla1[[#This Row],[concatenar]],IG!$M$3:$W$1908,11,FALSE)</f>
        <v>0</v>
      </c>
      <c r="U102" s="138" t="s">
        <v>47</v>
      </c>
      <c r="V102" s="142">
        <v>1</v>
      </c>
      <c r="W102" s="138">
        <v>1</v>
      </c>
      <c r="X102" s="30"/>
      <c r="Y102" s="143">
        <f>ROUND(Tabla1[[#This Row],[VALOR UNITARIO SEGUIMIENTO FINANCIERO
2024]]*Tabla1[[#This Row],[MET AFECTADA PORLA GLOSA
RECURSOS 2024]]*Tabla1[[#This Row],[Porcentaje de Glosa]],0)</f>
        <v>87348</v>
      </c>
      <c r="Z102" s="65">
        <f>ROUND(Tabla1[[#This Row],[VALOR UNITARIO SEGUIMIENTO FINANCIERO
2025]]*Tabla1[[#This Row],[META AFECTADA PORLA GLOSA
RECURSOS 2025]]*Tabla1[[#This Row],[Porcentaje de Glosa]],0)</f>
        <v>0</v>
      </c>
      <c r="AA102" s="65">
        <f>ROUND(Tabla1[[#This Row],[VALOR DE LA GLOSA 2024]]+Tabla1[[#This Row],[VALOR DE LA GLOSA 2025]],0)</f>
        <v>87348</v>
      </c>
      <c r="AB102" s="70" t="s">
        <v>629</v>
      </c>
      <c r="AC102" s="30" t="s">
        <v>1050</v>
      </c>
      <c r="AD102" s="144">
        <v>0</v>
      </c>
      <c r="AE102" s="138" t="s">
        <v>1077</v>
      </c>
      <c r="AF102" s="144">
        <f>ROUND(Tabla1[[#This Row],[VALOR TOTAL DE LA GLOSA]]-Tabla1[[#This Row],[Valor soportado por la Subred]],0)</f>
        <v>87348</v>
      </c>
      <c r="AG102" s="138"/>
      <c r="AH102" s="138"/>
      <c r="AI102" s="144">
        <f>ROUND(Tabla1[[#This Row],[VALOR GLOSA DEFINITIVA]]-Tabla1[[#This Row],[VALOR LEVANTADO EN LIQUIDACION]],0)</f>
        <v>87348</v>
      </c>
    </row>
    <row r="103" spans="2:35" s="33" customFormat="1" ht="87.6" hidden="1" customHeight="1" x14ac:dyDescent="0.25">
      <c r="B103" s="134" t="s">
        <v>26</v>
      </c>
      <c r="C103" s="135">
        <v>87</v>
      </c>
      <c r="D103" s="30" t="s">
        <v>70</v>
      </c>
      <c r="E103" s="136" t="str">
        <f>+Tabla1[[#This Row],[CODIGO ACTIVIDAD EN PPP Y LINEAMIENTO]]&amp;Tabla1[[#This Row],[ENTORNO/COMPONENTE]]</f>
        <v>87Vigilancia de la salud ambiental</v>
      </c>
      <c r="F103" s="137" t="str">
        <f>+VLOOKUP(Tabla1[[#This Row],[Columna1]],IG!$D$3:$L$1908,3,FALSE)</f>
        <v>Línea Alimentos Sanos y Seguros</v>
      </c>
      <c r="G103" s="137" t="str">
        <f>+VLOOKUP(Tabla1[[#This Row],[Columna1]],IG!$D$3:$W$1908,4,FALSE)</f>
        <v>Expendios minoristas</v>
      </c>
      <c r="H103" s="137" t="str">
        <f>+VLOOKUP(Tabla1[[#This Row],[Columna1]],IG!$D$3:$W$1908,5,FALSE)</f>
        <v>Establecimiento vigilado y controlado</v>
      </c>
      <c r="I103" s="137" t="str">
        <f>+VLOOKUP(Tabla1[[#This Row],[Columna1]],IG!$D$3:$W$1908,6,FALSE)</f>
        <v>Ver Sivigila</v>
      </c>
      <c r="J103" s="137" t="str">
        <f>+VLOOKUP(Tabla1[[#This Row],[Columna1]],IG!$D$3:$W$1908,7,FALSE)</f>
        <v>Ver Sivigila</v>
      </c>
      <c r="K103" s="138" t="s">
        <v>454</v>
      </c>
      <c r="L103" s="134" t="s">
        <v>97</v>
      </c>
      <c r="M103" s="136" t="str">
        <f>+Tabla1[[#This Row],[Columna1]]&amp;Tabla1[[#This Row],[LOCALIDAD]]&amp;Tabla1[[#This Row],[MES]]</f>
        <v>87Vigilancia de la salud ambientalCANDELARIAA. DICIEMBRE 2024</v>
      </c>
      <c r="N103" s="30" t="s">
        <v>622</v>
      </c>
      <c r="O103" s="139">
        <f>+VLOOKUP(Tabla1[[#This Row],[concatenar]],IG!$M$3:$W$1908,2,FALSE)</f>
        <v>57114</v>
      </c>
      <c r="P103" s="64">
        <f>+VLOOKUP(Tabla1[[#This Row],[concatenar]],IG!$M$3:$W$1908,3,FALSE)</f>
        <v>0</v>
      </c>
      <c r="Q103" s="116">
        <f>+VLOOKUP(Tabla1[[#This Row],[concatenar]],IG!$M$3:$W$1908,8,FALSE)</f>
        <v>6</v>
      </c>
      <c r="R103" s="109">
        <f>+VLOOKUP(Tabla1[[#This Row],[concatenar]],IG!$M$3:$W$1908,9,FALSE)</f>
        <v>0</v>
      </c>
      <c r="S103" s="140">
        <f>+VLOOKUP(Tabla1[[#This Row],[concatenar]],IG!$M$3:$W$1908,10,FALSE)</f>
        <v>342684</v>
      </c>
      <c r="T103" s="141">
        <f>+VLOOKUP(Tabla1[[#This Row],[concatenar]],IG!$M$3:$W$1908,11,FALSE)</f>
        <v>0</v>
      </c>
      <c r="U103" s="138" t="s">
        <v>40</v>
      </c>
      <c r="V103" s="142">
        <v>1</v>
      </c>
      <c r="W103" s="138">
        <v>1</v>
      </c>
      <c r="X103" s="30"/>
      <c r="Y103" s="143">
        <f>ROUND(Tabla1[[#This Row],[VALOR UNITARIO SEGUIMIENTO FINANCIERO
2024]]*Tabla1[[#This Row],[MET AFECTADA PORLA GLOSA
RECURSOS 2024]]*Tabla1[[#This Row],[Porcentaje de Glosa]],0)</f>
        <v>57114</v>
      </c>
      <c r="Z103" s="65">
        <f>ROUND(Tabla1[[#This Row],[VALOR UNITARIO SEGUIMIENTO FINANCIERO
2025]]*Tabla1[[#This Row],[META AFECTADA PORLA GLOSA
RECURSOS 2025]]*Tabla1[[#This Row],[Porcentaje de Glosa]],0)</f>
        <v>0</v>
      </c>
      <c r="AA103" s="65">
        <f>ROUND(Tabla1[[#This Row],[VALOR DE LA GLOSA 2024]]+Tabla1[[#This Row],[VALOR DE LA GLOSA 2025]],0)</f>
        <v>57114</v>
      </c>
      <c r="AB103" s="70" t="s">
        <v>630</v>
      </c>
      <c r="AC103" s="30" t="s">
        <v>1050</v>
      </c>
      <c r="AD103" s="144">
        <v>0</v>
      </c>
      <c r="AE103" s="138" t="s">
        <v>1078</v>
      </c>
      <c r="AF103" s="144">
        <f>ROUND(Tabla1[[#This Row],[VALOR TOTAL DE LA GLOSA]]-Tabla1[[#This Row],[Valor soportado por la Subred]],0)</f>
        <v>57114</v>
      </c>
      <c r="AG103" s="138"/>
      <c r="AH103" s="138"/>
      <c r="AI103" s="144">
        <f>ROUND(Tabla1[[#This Row],[VALOR GLOSA DEFINITIVA]]-Tabla1[[#This Row],[VALOR LEVANTADO EN LIQUIDACION]],0)</f>
        <v>57114</v>
      </c>
    </row>
    <row r="104" spans="2:35" s="33" customFormat="1" ht="87.6" hidden="1" customHeight="1" x14ac:dyDescent="0.25">
      <c r="B104" s="134" t="s">
        <v>26</v>
      </c>
      <c r="C104" s="135">
        <v>90</v>
      </c>
      <c r="D104" s="30" t="s">
        <v>70</v>
      </c>
      <c r="E104" s="136" t="str">
        <f>+Tabla1[[#This Row],[CODIGO ACTIVIDAD EN PPP Y LINEAMIENTO]]&amp;Tabla1[[#This Row],[ENTORNO/COMPONENTE]]</f>
        <v>90Vigilancia de la salud ambiental</v>
      </c>
      <c r="F104" s="137" t="str">
        <f>+VLOOKUP(Tabla1[[#This Row],[Columna1]],IG!$D$3:$L$1908,3,FALSE)</f>
        <v>Línea Alimentos Sanos y Seguros</v>
      </c>
      <c r="G104" s="137" t="str">
        <f>+VLOOKUP(Tabla1[[#This Row],[Columna1]],IG!$D$3:$W$1908,4,FALSE)</f>
        <v>Cafeterías, panaderías, fruterías</v>
      </c>
      <c r="H104" s="137" t="str">
        <f>+VLOOKUP(Tabla1[[#This Row],[Columna1]],IG!$D$3:$W$1908,5,FALSE)</f>
        <v>Establecimiento vigilado y controlado</v>
      </c>
      <c r="I104" s="137" t="str">
        <f>+VLOOKUP(Tabla1[[#This Row],[Columna1]],IG!$D$3:$W$1908,6,FALSE)</f>
        <v>Ver Sivigila</v>
      </c>
      <c r="J104" s="137" t="str">
        <f>+VLOOKUP(Tabla1[[#This Row],[Columna1]],IG!$D$3:$W$1908,7,FALSE)</f>
        <v>Ver Sivigila</v>
      </c>
      <c r="K104" s="138" t="s">
        <v>455</v>
      </c>
      <c r="L104" s="134" t="s">
        <v>98</v>
      </c>
      <c r="M104" s="136" t="str">
        <f>+Tabla1[[#This Row],[Columna1]]&amp;Tabla1[[#This Row],[LOCALIDAD]]&amp;Tabla1[[#This Row],[MES]]</f>
        <v>90Vigilancia de la salud ambientalMARTIRESB. ENERO 2025</v>
      </c>
      <c r="N104" s="30" t="s">
        <v>623</v>
      </c>
      <c r="O104" s="139">
        <f>+VLOOKUP(Tabla1[[#This Row],[concatenar]],IG!$M$3:$W$1908,2,FALSE)</f>
        <v>0</v>
      </c>
      <c r="P104" s="64">
        <f>+VLOOKUP(Tabla1[[#This Row],[concatenar]],IG!$M$3:$W$1908,3,FALSE)</f>
        <v>58956</v>
      </c>
      <c r="Q104" s="116">
        <f>+VLOOKUP(Tabla1[[#This Row],[concatenar]],IG!$M$3:$W$1908,8,FALSE)</f>
        <v>0</v>
      </c>
      <c r="R104" s="109">
        <f>+VLOOKUP(Tabla1[[#This Row],[concatenar]],IG!$M$3:$W$1908,9,FALSE)</f>
        <v>52</v>
      </c>
      <c r="S104" s="140">
        <f>+VLOOKUP(Tabla1[[#This Row],[concatenar]],IG!$M$3:$W$1908,10,FALSE)</f>
        <v>0</v>
      </c>
      <c r="T104" s="141">
        <f>+VLOOKUP(Tabla1[[#This Row],[concatenar]],IG!$M$3:$W$1908,11,FALSE)</f>
        <v>3065712</v>
      </c>
      <c r="U104" s="138" t="s">
        <v>47</v>
      </c>
      <c r="V104" s="142">
        <v>1</v>
      </c>
      <c r="W104" s="138"/>
      <c r="X104" s="30">
        <v>1</v>
      </c>
      <c r="Y104" s="143">
        <f>ROUND(Tabla1[[#This Row],[VALOR UNITARIO SEGUIMIENTO FINANCIERO
2024]]*Tabla1[[#This Row],[MET AFECTADA PORLA GLOSA
RECURSOS 2024]]*Tabla1[[#This Row],[Porcentaje de Glosa]],0)</f>
        <v>0</v>
      </c>
      <c r="Z104" s="65">
        <f>ROUND(Tabla1[[#This Row],[VALOR UNITARIO SEGUIMIENTO FINANCIERO
2025]]*Tabla1[[#This Row],[META AFECTADA PORLA GLOSA
RECURSOS 2025]]*Tabla1[[#This Row],[Porcentaje de Glosa]],0)</f>
        <v>58956</v>
      </c>
      <c r="AA104" s="65">
        <f>ROUND(Tabla1[[#This Row],[VALOR DE LA GLOSA 2024]]+Tabla1[[#This Row],[VALOR DE LA GLOSA 2025]],0)</f>
        <v>58956</v>
      </c>
      <c r="AB104" s="70" t="s">
        <v>631</v>
      </c>
      <c r="AC104" s="30" t="s">
        <v>1050</v>
      </c>
      <c r="AD104" s="144">
        <v>0</v>
      </c>
      <c r="AE104" s="138" t="s">
        <v>1077</v>
      </c>
      <c r="AF104" s="144">
        <f>ROUND(Tabla1[[#This Row],[VALOR TOTAL DE LA GLOSA]]-Tabla1[[#This Row],[Valor soportado por la Subred]],0)</f>
        <v>58956</v>
      </c>
      <c r="AG104" s="138"/>
      <c r="AH104" s="138"/>
      <c r="AI104" s="144">
        <f>ROUND(Tabla1[[#This Row],[VALOR GLOSA DEFINITIVA]]-Tabla1[[#This Row],[VALOR LEVANTADO EN LIQUIDACION]],0)</f>
        <v>58956</v>
      </c>
    </row>
    <row r="105" spans="2:35" s="33" customFormat="1" ht="87.6" hidden="1" customHeight="1" x14ac:dyDescent="0.25">
      <c r="B105" s="134" t="s">
        <v>26</v>
      </c>
      <c r="C105" s="135">
        <v>90</v>
      </c>
      <c r="D105" s="30" t="s">
        <v>70</v>
      </c>
      <c r="E105" s="136" t="str">
        <f>+Tabla1[[#This Row],[CODIGO ACTIVIDAD EN PPP Y LINEAMIENTO]]&amp;Tabla1[[#This Row],[ENTORNO/COMPONENTE]]</f>
        <v>90Vigilancia de la salud ambiental</v>
      </c>
      <c r="F105" s="137" t="str">
        <f>+VLOOKUP(Tabla1[[#This Row],[Columna1]],IG!$D$3:$L$1908,3,FALSE)</f>
        <v>Línea Alimentos Sanos y Seguros</v>
      </c>
      <c r="G105" s="137" t="str">
        <f>+VLOOKUP(Tabla1[[#This Row],[Columna1]],IG!$D$3:$W$1908,4,FALSE)</f>
        <v>Cafeterías, panaderías, fruterías</v>
      </c>
      <c r="H105" s="137" t="str">
        <f>+VLOOKUP(Tabla1[[#This Row],[Columna1]],IG!$D$3:$W$1908,5,FALSE)</f>
        <v>Establecimiento vigilado y controlado</v>
      </c>
      <c r="I105" s="137" t="str">
        <f>+VLOOKUP(Tabla1[[#This Row],[Columna1]],IG!$D$3:$W$1908,6,FALSE)</f>
        <v>Ver Sivigila</v>
      </c>
      <c r="J105" s="137" t="str">
        <f>+VLOOKUP(Tabla1[[#This Row],[Columna1]],IG!$D$3:$W$1908,7,FALSE)</f>
        <v>Ver Sivigila</v>
      </c>
      <c r="K105" s="138" t="s">
        <v>453</v>
      </c>
      <c r="L105" s="134" t="s">
        <v>97</v>
      </c>
      <c r="M105" s="136" t="str">
        <f>+Tabla1[[#This Row],[Columna1]]&amp;Tabla1[[#This Row],[LOCALIDAD]]&amp;Tabla1[[#This Row],[MES]]</f>
        <v>90Vigilancia de la salud ambientalANTONIO NARIÑOA. DICIEMBRE 2024</v>
      </c>
      <c r="N105" s="30" t="s">
        <v>624</v>
      </c>
      <c r="O105" s="139">
        <f>+VLOOKUP(Tabla1[[#This Row],[concatenar]],IG!$M$3:$W$1908,2,FALSE)</f>
        <v>57114</v>
      </c>
      <c r="P105" s="64">
        <f>+VLOOKUP(Tabla1[[#This Row],[concatenar]],IG!$M$3:$W$1908,3,FALSE)</f>
        <v>0</v>
      </c>
      <c r="Q105" s="116">
        <f>+VLOOKUP(Tabla1[[#This Row],[concatenar]],IG!$M$3:$W$1908,8,FALSE)</f>
        <v>61</v>
      </c>
      <c r="R105" s="109">
        <f>+VLOOKUP(Tabla1[[#This Row],[concatenar]],IG!$M$3:$W$1908,9,FALSE)</f>
        <v>0</v>
      </c>
      <c r="S105" s="140">
        <f>+VLOOKUP(Tabla1[[#This Row],[concatenar]],IG!$M$3:$W$1908,10,FALSE)</f>
        <v>3483954</v>
      </c>
      <c r="T105" s="141">
        <f>+VLOOKUP(Tabla1[[#This Row],[concatenar]],IG!$M$3:$W$1908,11,FALSE)</f>
        <v>0</v>
      </c>
      <c r="U105" s="138" t="s">
        <v>47</v>
      </c>
      <c r="V105" s="142">
        <v>1</v>
      </c>
      <c r="W105" s="138">
        <v>1</v>
      </c>
      <c r="X105" s="30"/>
      <c r="Y105" s="143">
        <f>ROUND(Tabla1[[#This Row],[VALOR UNITARIO SEGUIMIENTO FINANCIERO
2024]]*Tabla1[[#This Row],[MET AFECTADA PORLA GLOSA
RECURSOS 2024]]*Tabla1[[#This Row],[Porcentaje de Glosa]],0)</f>
        <v>57114</v>
      </c>
      <c r="Z105" s="65">
        <f>ROUND(Tabla1[[#This Row],[VALOR UNITARIO SEGUIMIENTO FINANCIERO
2025]]*Tabla1[[#This Row],[META AFECTADA PORLA GLOSA
RECURSOS 2025]]*Tabla1[[#This Row],[Porcentaje de Glosa]],0)</f>
        <v>0</v>
      </c>
      <c r="AA105" s="65">
        <f>ROUND(Tabla1[[#This Row],[VALOR DE LA GLOSA 2024]]+Tabla1[[#This Row],[VALOR DE LA GLOSA 2025]],0)</f>
        <v>57114</v>
      </c>
      <c r="AB105" s="70" t="s">
        <v>632</v>
      </c>
      <c r="AC105" s="30" t="s">
        <v>1050</v>
      </c>
      <c r="AD105" s="144">
        <v>0</v>
      </c>
      <c r="AE105" s="138" t="s">
        <v>1077</v>
      </c>
      <c r="AF105" s="144">
        <f>ROUND(Tabla1[[#This Row],[VALOR TOTAL DE LA GLOSA]]-Tabla1[[#This Row],[Valor soportado por la Subred]],0)</f>
        <v>57114</v>
      </c>
      <c r="AG105" s="138"/>
      <c r="AH105" s="138"/>
      <c r="AI105" s="144">
        <f>ROUND(Tabla1[[#This Row],[VALOR GLOSA DEFINITIVA]]-Tabla1[[#This Row],[VALOR LEVANTADO EN LIQUIDACION]],0)</f>
        <v>57114</v>
      </c>
    </row>
    <row r="106" spans="2:35" s="33" customFormat="1" ht="87.6" hidden="1" customHeight="1" x14ac:dyDescent="0.25">
      <c r="B106" s="134" t="s">
        <v>26</v>
      </c>
      <c r="C106" s="135">
        <v>2393</v>
      </c>
      <c r="D106" s="30" t="s">
        <v>70</v>
      </c>
      <c r="E106" s="136" t="str">
        <f>+Tabla1[[#This Row],[CODIGO ACTIVIDAD EN PPP Y LINEAMIENTO]]&amp;Tabla1[[#This Row],[ENTORNO/COMPONENTE]]</f>
        <v>2393Vigilancia de la salud ambiental</v>
      </c>
      <c r="F106" s="137" t="str">
        <f>+VLOOKUP(Tabla1[[#This Row],[Columna1]],IG!$D$3:$L$1908,3,FALSE)</f>
        <v>Línea eventos transmisibles de origen zoonótico</v>
      </c>
      <c r="G106" s="137" t="str">
        <f>+VLOOKUP(Tabla1[[#This Row],[Columna1]],IG!$D$3:$W$1908,4,FALSE)</f>
        <v>IVC a establecimientos que prestan servicios para animales</v>
      </c>
      <c r="H106" s="137" t="str">
        <f>+VLOOKUP(Tabla1[[#This Row],[Columna1]],IG!$D$3:$W$1908,5,FALSE)</f>
        <v>Establecimiento vigilado y controlado</v>
      </c>
      <c r="I106" s="137" t="str">
        <f>+VLOOKUP(Tabla1[[#This Row],[Columna1]],IG!$D$3:$W$1908,6,FALSE)</f>
        <v>Ver Sivigila</v>
      </c>
      <c r="J106" s="137" t="str">
        <f>+VLOOKUP(Tabla1[[#This Row],[Columna1]],IG!$D$3:$W$1908,7,FALSE)</f>
        <v>Ver Sivigila</v>
      </c>
      <c r="K106" s="138" t="s">
        <v>457</v>
      </c>
      <c r="L106" s="134" t="s">
        <v>97</v>
      </c>
      <c r="M106" s="136" t="str">
        <f>+Tabla1[[#This Row],[Columna1]]&amp;Tabla1[[#This Row],[LOCALIDAD]]&amp;Tabla1[[#This Row],[MES]]</f>
        <v>2393Vigilancia de la salud ambientalSAN CRISTOBALA. DICIEMBRE 2024</v>
      </c>
      <c r="N106" s="30" t="s">
        <v>633</v>
      </c>
      <c r="O106" s="139">
        <f>+VLOOKUP(Tabla1[[#This Row],[concatenar]],IG!$M$3:$W$1908,2,FALSE)</f>
        <v>87348</v>
      </c>
      <c r="P106" s="64">
        <f>+VLOOKUP(Tabla1[[#This Row],[concatenar]],IG!$M$3:$W$1908,3,FALSE)</f>
        <v>0</v>
      </c>
      <c r="Q106" s="116">
        <f>+VLOOKUP(Tabla1[[#This Row],[concatenar]],IG!$M$3:$W$1908,8,FALSE)</f>
        <v>14</v>
      </c>
      <c r="R106" s="109">
        <f>+VLOOKUP(Tabla1[[#This Row],[concatenar]],IG!$M$3:$W$1908,9,FALSE)</f>
        <v>0</v>
      </c>
      <c r="S106" s="140">
        <f>+VLOOKUP(Tabla1[[#This Row],[concatenar]],IG!$M$3:$W$1908,10,FALSE)</f>
        <v>1222872</v>
      </c>
      <c r="T106" s="141">
        <f>+VLOOKUP(Tabla1[[#This Row],[concatenar]],IG!$M$3:$W$1908,11,FALSE)</f>
        <v>0</v>
      </c>
      <c r="U106" s="138" t="s">
        <v>47</v>
      </c>
      <c r="V106" s="142">
        <v>1</v>
      </c>
      <c r="W106" s="138">
        <v>1</v>
      </c>
      <c r="X106" s="30"/>
      <c r="Y106" s="143">
        <f>ROUND(Tabla1[[#This Row],[VALOR UNITARIO SEGUIMIENTO FINANCIERO
2024]]*Tabla1[[#This Row],[MET AFECTADA PORLA GLOSA
RECURSOS 2024]]*Tabla1[[#This Row],[Porcentaje de Glosa]],0)</f>
        <v>87348</v>
      </c>
      <c r="Z106" s="65">
        <f>ROUND(Tabla1[[#This Row],[VALOR UNITARIO SEGUIMIENTO FINANCIERO
2025]]*Tabla1[[#This Row],[META AFECTADA PORLA GLOSA
RECURSOS 2025]]*Tabla1[[#This Row],[Porcentaje de Glosa]],0)</f>
        <v>0</v>
      </c>
      <c r="AA106" s="65">
        <f>ROUND(Tabla1[[#This Row],[VALOR DE LA GLOSA 2024]]+Tabla1[[#This Row],[VALOR DE LA GLOSA 2025]],0)</f>
        <v>87348</v>
      </c>
      <c r="AB106" s="70" t="s">
        <v>635</v>
      </c>
      <c r="AC106" s="30" t="s">
        <v>1050</v>
      </c>
      <c r="AD106" s="144">
        <v>0</v>
      </c>
      <c r="AE106" s="138" t="s">
        <v>1086</v>
      </c>
      <c r="AF106" s="144">
        <f>ROUND(Tabla1[[#This Row],[VALOR TOTAL DE LA GLOSA]]-Tabla1[[#This Row],[Valor soportado por la Subred]],0)</f>
        <v>87348</v>
      </c>
      <c r="AG106" s="138"/>
      <c r="AH106" s="138"/>
      <c r="AI106" s="144">
        <f>ROUND(Tabla1[[#This Row],[VALOR GLOSA DEFINITIVA]]-Tabla1[[#This Row],[VALOR LEVANTADO EN LIQUIDACION]],0)</f>
        <v>87348</v>
      </c>
    </row>
    <row r="107" spans="2:35" s="33" customFormat="1" ht="87.6" hidden="1" customHeight="1" x14ac:dyDescent="0.25">
      <c r="B107" s="134" t="s">
        <v>26</v>
      </c>
      <c r="C107" s="135">
        <v>2390</v>
      </c>
      <c r="D107" s="30" t="s">
        <v>70</v>
      </c>
      <c r="E107" s="136" t="str">
        <f>+Tabla1[[#This Row],[CODIGO ACTIVIDAD EN PPP Y LINEAMIENTO]]&amp;Tabla1[[#This Row],[ENTORNO/COMPONENTE]]</f>
        <v>2390Vigilancia de la salud ambiental</v>
      </c>
      <c r="F107" s="137" t="str">
        <f>+VLOOKUP(Tabla1[[#This Row],[Columna1]],IG!$D$3:$L$1908,3,FALSE)</f>
        <v>Línea eventos transmisibles de origen zoonótico</v>
      </c>
      <c r="G107" s="137" t="str">
        <f>+VLOOKUP(Tabla1[[#This Row],[Columna1]],IG!$D$3:$W$1908,4,FALSE)</f>
        <v>Visita para verificación sanitaria de caninos de manejo especial</v>
      </c>
      <c r="H107" s="137" t="str">
        <f>+VLOOKUP(Tabla1[[#This Row],[Columna1]],IG!$D$3:$W$1908,5,FALSE)</f>
        <v>Inspección en Viviendas</v>
      </c>
      <c r="I107" s="137" t="str">
        <f>+VLOOKUP(Tabla1[[#This Row],[Columna1]],IG!$D$3:$W$1908,6,FALSE)</f>
        <v>Ver Sivigila</v>
      </c>
      <c r="J107" s="137" t="str">
        <f>+VLOOKUP(Tabla1[[#This Row],[Columna1]],IG!$D$3:$W$1908,7,FALSE)</f>
        <v>Ver Sivigila</v>
      </c>
      <c r="K107" s="138" t="s">
        <v>454</v>
      </c>
      <c r="L107" s="134" t="s">
        <v>97</v>
      </c>
      <c r="M107" s="136" t="str">
        <f>+Tabla1[[#This Row],[Columna1]]&amp;Tabla1[[#This Row],[LOCALIDAD]]&amp;Tabla1[[#This Row],[MES]]</f>
        <v>2390Vigilancia de la salud ambientalCANDELARIAA. DICIEMBRE 2024</v>
      </c>
      <c r="N107" s="30" t="s">
        <v>633</v>
      </c>
      <c r="O107" s="139">
        <f>+VLOOKUP(Tabla1[[#This Row],[concatenar]],IG!$M$3:$W$1908,2,FALSE)</f>
        <v>58232</v>
      </c>
      <c r="P107" s="64">
        <f>+VLOOKUP(Tabla1[[#This Row],[concatenar]],IG!$M$3:$W$1908,3,FALSE)</f>
        <v>0</v>
      </c>
      <c r="Q107" s="116">
        <f>+VLOOKUP(Tabla1[[#This Row],[concatenar]],IG!$M$3:$W$1908,8,FALSE)</f>
        <v>40</v>
      </c>
      <c r="R107" s="109">
        <f>+VLOOKUP(Tabla1[[#This Row],[concatenar]],IG!$M$3:$W$1908,9,FALSE)</f>
        <v>0</v>
      </c>
      <c r="S107" s="140">
        <f>+VLOOKUP(Tabla1[[#This Row],[concatenar]],IG!$M$3:$W$1908,10,FALSE)</f>
        <v>2329280</v>
      </c>
      <c r="T107" s="141">
        <f>+VLOOKUP(Tabla1[[#This Row],[concatenar]],IG!$M$3:$W$1908,11,FALSE)</f>
        <v>0</v>
      </c>
      <c r="U107" s="138" t="s">
        <v>47</v>
      </c>
      <c r="V107" s="142">
        <v>1</v>
      </c>
      <c r="W107" s="138">
        <v>3</v>
      </c>
      <c r="X107" s="30"/>
      <c r="Y107" s="143">
        <f>ROUND(Tabla1[[#This Row],[VALOR UNITARIO SEGUIMIENTO FINANCIERO
2024]]*Tabla1[[#This Row],[MET AFECTADA PORLA GLOSA
RECURSOS 2024]]*Tabla1[[#This Row],[Porcentaje de Glosa]],0)</f>
        <v>174696</v>
      </c>
      <c r="Z107" s="65">
        <f>ROUND(Tabla1[[#This Row],[VALOR UNITARIO SEGUIMIENTO FINANCIERO
2025]]*Tabla1[[#This Row],[META AFECTADA PORLA GLOSA
RECURSOS 2025]]*Tabla1[[#This Row],[Porcentaje de Glosa]],0)</f>
        <v>0</v>
      </c>
      <c r="AA107" s="65">
        <f>ROUND(Tabla1[[#This Row],[VALOR DE LA GLOSA 2024]]+Tabla1[[#This Row],[VALOR DE LA GLOSA 2025]],0)</f>
        <v>174696</v>
      </c>
      <c r="AB107" s="70" t="s">
        <v>636</v>
      </c>
      <c r="AC107" s="30" t="s">
        <v>1050</v>
      </c>
      <c r="AD107" s="144">
        <v>0</v>
      </c>
      <c r="AE107" s="138" t="s">
        <v>1087</v>
      </c>
      <c r="AF107" s="144">
        <f>ROUND(Tabla1[[#This Row],[VALOR TOTAL DE LA GLOSA]]-Tabla1[[#This Row],[Valor soportado por la Subred]],0)</f>
        <v>174696</v>
      </c>
      <c r="AG107" s="138"/>
      <c r="AH107" s="138"/>
      <c r="AI107" s="144">
        <f>ROUND(Tabla1[[#This Row],[VALOR GLOSA DEFINITIVA]]-Tabla1[[#This Row],[VALOR LEVANTADO EN LIQUIDACION]],0)</f>
        <v>174696</v>
      </c>
    </row>
    <row r="108" spans="2:35" s="33" customFormat="1" ht="87.6" hidden="1" customHeight="1" x14ac:dyDescent="0.25">
      <c r="B108" s="134" t="s">
        <v>26</v>
      </c>
      <c r="C108" s="135">
        <v>2393</v>
      </c>
      <c r="D108" s="30" t="s">
        <v>70</v>
      </c>
      <c r="E108" s="136" t="str">
        <f>+Tabla1[[#This Row],[CODIGO ACTIVIDAD EN PPP Y LINEAMIENTO]]&amp;Tabla1[[#This Row],[ENTORNO/COMPONENTE]]</f>
        <v>2393Vigilancia de la salud ambiental</v>
      </c>
      <c r="F108" s="137" t="str">
        <f>+VLOOKUP(Tabla1[[#This Row],[Columna1]],IG!$D$3:$L$1908,3,FALSE)</f>
        <v>Línea eventos transmisibles de origen zoonótico</v>
      </c>
      <c r="G108" s="137" t="str">
        <f>+VLOOKUP(Tabla1[[#This Row],[Columna1]],IG!$D$3:$W$1908,4,FALSE)</f>
        <v>IVC a establecimientos que prestan servicios para animales</v>
      </c>
      <c r="H108" s="137" t="str">
        <f>+VLOOKUP(Tabla1[[#This Row],[Columna1]],IG!$D$3:$W$1908,5,FALSE)</f>
        <v>Establecimiento vigilado y controlado</v>
      </c>
      <c r="I108" s="137" t="str">
        <f>+VLOOKUP(Tabla1[[#This Row],[Columna1]],IG!$D$3:$W$1908,6,FALSE)</f>
        <v>Ver Sivigila</v>
      </c>
      <c r="J108" s="137" t="str">
        <f>+VLOOKUP(Tabla1[[#This Row],[Columna1]],IG!$D$3:$W$1908,7,FALSE)</f>
        <v>Ver Sivigila</v>
      </c>
      <c r="K108" s="138" t="s">
        <v>453</v>
      </c>
      <c r="L108" s="134" t="s">
        <v>97</v>
      </c>
      <c r="M108" s="136" t="str">
        <f>+Tabla1[[#This Row],[Columna1]]&amp;Tabla1[[#This Row],[LOCALIDAD]]&amp;Tabla1[[#This Row],[MES]]</f>
        <v>2393Vigilancia de la salud ambientalANTONIO NARIÑOA. DICIEMBRE 2024</v>
      </c>
      <c r="N108" s="30" t="s">
        <v>633</v>
      </c>
      <c r="O108" s="139">
        <f>+VLOOKUP(Tabla1[[#This Row],[concatenar]],IG!$M$3:$W$1908,2,FALSE)</f>
        <v>87348</v>
      </c>
      <c r="P108" s="64">
        <f>+VLOOKUP(Tabla1[[#This Row],[concatenar]],IG!$M$3:$W$1908,3,FALSE)</f>
        <v>0</v>
      </c>
      <c r="Q108" s="116">
        <f>+VLOOKUP(Tabla1[[#This Row],[concatenar]],IG!$M$3:$W$1908,8,FALSE)</f>
        <v>4</v>
      </c>
      <c r="R108" s="109">
        <f>+VLOOKUP(Tabla1[[#This Row],[concatenar]],IG!$M$3:$W$1908,9,FALSE)</f>
        <v>0</v>
      </c>
      <c r="S108" s="140">
        <f>+VLOOKUP(Tabla1[[#This Row],[concatenar]],IG!$M$3:$W$1908,10,FALSE)</f>
        <v>349392</v>
      </c>
      <c r="T108" s="141">
        <f>+VLOOKUP(Tabla1[[#This Row],[concatenar]],IG!$M$3:$W$1908,11,FALSE)</f>
        <v>0</v>
      </c>
      <c r="U108" s="138" t="s">
        <v>54</v>
      </c>
      <c r="V108" s="142">
        <v>1</v>
      </c>
      <c r="W108" s="138">
        <v>4</v>
      </c>
      <c r="X108" s="30"/>
      <c r="Y108" s="143">
        <f>ROUND(Tabla1[[#This Row],[VALOR UNITARIO SEGUIMIENTO FINANCIERO
2024]]*Tabla1[[#This Row],[MET AFECTADA PORLA GLOSA
RECURSOS 2024]]*Tabla1[[#This Row],[Porcentaje de Glosa]],0)</f>
        <v>349392</v>
      </c>
      <c r="Z108" s="65">
        <f>ROUND(Tabla1[[#This Row],[VALOR UNITARIO SEGUIMIENTO FINANCIERO
2025]]*Tabla1[[#This Row],[META AFECTADA PORLA GLOSA
RECURSOS 2025]]*Tabla1[[#This Row],[Porcentaje de Glosa]],0)</f>
        <v>0</v>
      </c>
      <c r="AA108" s="65">
        <f>ROUND(Tabla1[[#This Row],[VALOR DE LA GLOSA 2024]]+Tabla1[[#This Row],[VALOR DE LA GLOSA 2025]],0)</f>
        <v>349392</v>
      </c>
      <c r="AB108" s="70" t="s">
        <v>637</v>
      </c>
      <c r="AC108" s="30" t="s">
        <v>1050</v>
      </c>
      <c r="AD108" s="144">
        <v>0</v>
      </c>
      <c r="AE108" s="138" t="s">
        <v>1088</v>
      </c>
      <c r="AF108" s="144">
        <f>ROUND(Tabla1[[#This Row],[VALOR TOTAL DE LA GLOSA]]-Tabla1[[#This Row],[Valor soportado por la Subred]],0)</f>
        <v>349392</v>
      </c>
      <c r="AG108" s="138"/>
      <c r="AH108" s="138"/>
      <c r="AI108" s="144">
        <f>ROUND(Tabla1[[#This Row],[VALOR GLOSA DEFINITIVA]]-Tabla1[[#This Row],[VALOR LEVANTADO EN LIQUIDACION]],0)</f>
        <v>349392</v>
      </c>
    </row>
    <row r="109" spans="2:35" s="33" customFormat="1" ht="87.6" hidden="1" customHeight="1" x14ac:dyDescent="0.25">
      <c r="B109" s="134" t="s">
        <v>26</v>
      </c>
      <c r="C109" s="135">
        <v>2395</v>
      </c>
      <c r="D109" s="30" t="s">
        <v>70</v>
      </c>
      <c r="E109" s="136" t="str">
        <f>+Tabla1[[#This Row],[CODIGO ACTIVIDAD EN PPP Y LINEAMIENTO]]&amp;Tabla1[[#This Row],[ENTORNO/COMPONENTE]]</f>
        <v>2395Vigilancia de la salud ambiental</v>
      </c>
      <c r="F109" s="137" t="str">
        <f>+VLOOKUP(Tabla1[[#This Row],[Columna1]],IG!$D$3:$L$1908,3,FALSE)</f>
        <v>Línea eventos transmisibles de origen zoonótico</v>
      </c>
      <c r="G109" s="137" t="str">
        <f>+VLOOKUP(Tabla1[[#This Row],[Columna1]],IG!$D$3:$W$1908,4,FALSE)</f>
        <v>Seguimiento al animal agresor</v>
      </c>
      <c r="H109" s="137" t="str">
        <f>+VLOOKUP(Tabla1[[#This Row],[Columna1]],IG!$D$3:$W$1908,5,FALSE)</f>
        <v>Prevención y Control de enfermedades zoonóticas</v>
      </c>
      <c r="I109" s="137" t="str">
        <f>+VLOOKUP(Tabla1[[#This Row],[Columna1]],IG!$D$3:$W$1908,6,FALSE)</f>
        <v>Ver Sivigila</v>
      </c>
      <c r="J109" s="137" t="str">
        <f>+VLOOKUP(Tabla1[[#This Row],[Columna1]],IG!$D$3:$W$1908,7,FALSE)</f>
        <v>Ver Sivigila</v>
      </c>
      <c r="K109" s="138" t="s">
        <v>454</v>
      </c>
      <c r="L109" s="134" t="s">
        <v>97</v>
      </c>
      <c r="M109" s="136" t="str">
        <f>+Tabla1[[#This Row],[Columna1]]&amp;Tabla1[[#This Row],[LOCALIDAD]]&amp;Tabla1[[#This Row],[MES]]</f>
        <v>2395Vigilancia de la salud ambientalCANDELARIAA. DICIEMBRE 2024</v>
      </c>
      <c r="N109" s="30" t="s">
        <v>634</v>
      </c>
      <c r="O109" s="139">
        <f>+VLOOKUP(Tabla1[[#This Row],[concatenar]],IG!$M$3:$W$1908,2,FALSE)</f>
        <v>174696</v>
      </c>
      <c r="P109" s="64">
        <f>+VLOOKUP(Tabla1[[#This Row],[concatenar]],IG!$M$3:$W$1908,3,FALSE)</f>
        <v>0</v>
      </c>
      <c r="Q109" s="116">
        <f>+VLOOKUP(Tabla1[[#This Row],[concatenar]],IG!$M$3:$W$1908,8,FALSE)</f>
        <v>125</v>
      </c>
      <c r="R109" s="109">
        <f>+VLOOKUP(Tabla1[[#This Row],[concatenar]],IG!$M$3:$W$1908,9,FALSE)</f>
        <v>0</v>
      </c>
      <c r="S109" s="140">
        <f>+VLOOKUP(Tabla1[[#This Row],[concatenar]],IG!$M$3:$W$1908,10,FALSE)</f>
        <v>21837000</v>
      </c>
      <c r="T109" s="141">
        <f>+VLOOKUP(Tabla1[[#This Row],[concatenar]],IG!$M$3:$W$1908,11,FALSE)</f>
        <v>0</v>
      </c>
      <c r="U109" s="138" t="s">
        <v>47</v>
      </c>
      <c r="V109" s="142">
        <v>1</v>
      </c>
      <c r="W109" s="138">
        <v>0.75</v>
      </c>
      <c r="X109" s="30"/>
      <c r="Y109" s="143">
        <f>ROUND(Tabla1[[#This Row],[VALOR UNITARIO SEGUIMIENTO FINANCIERO
2024]]*Tabla1[[#This Row],[MET AFECTADA PORLA GLOSA
RECURSOS 2024]]*Tabla1[[#This Row],[Porcentaje de Glosa]],0)</f>
        <v>131022</v>
      </c>
      <c r="Z109" s="65">
        <f>ROUND(Tabla1[[#This Row],[VALOR UNITARIO SEGUIMIENTO FINANCIERO
2025]]*Tabla1[[#This Row],[META AFECTADA PORLA GLOSA
RECURSOS 2025]]*Tabla1[[#This Row],[Porcentaje de Glosa]],0)</f>
        <v>0</v>
      </c>
      <c r="AA109" s="65">
        <f>ROUND(Tabla1[[#This Row],[VALOR DE LA GLOSA 2024]]+Tabla1[[#This Row],[VALOR DE LA GLOSA 2025]],0)</f>
        <v>131022</v>
      </c>
      <c r="AB109" s="70" t="s">
        <v>638</v>
      </c>
      <c r="AC109" s="30" t="s">
        <v>1050</v>
      </c>
      <c r="AD109" s="144">
        <v>0</v>
      </c>
      <c r="AE109" s="138" t="s">
        <v>1087</v>
      </c>
      <c r="AF109" s="144">
        <f>ROUND(Tabla1[[#This Row],[VALOR TOTAL DE LA GLOSA]]-Tabla1[[#This Row],[Valor soportado por la Subred]],0)</f>
        <v>131022</v>
      </c>
      <c r="AG109" s="138"/>
      <c r="AH109" s="138"/>
      <c r="AI109" s="144">
        <f>ROUND(Tabla1[[#This Row],[VALOR GLOSA DEFINITIVA]]-Tabla1[[#This Row],[VALOR LEVANTADO EN LIQUIDACION]],0)</f>
        <v>131022</v>
      </c>
    </row>
    <row r="110" spans="2:35" s="33" customFormat="1" ht="87.6" hidden="1" customHeight="1" x14ac:dyDescent="0.25">
      <c r="B110" s="134" t="s">
        <v>26</v>
      </c>
      <c r="C110" s="135">
        <v>2395</v>
      </c>
      <c r="D110" s="30" t="s">
        <v>70</v>
      </c>
      <c r="E110" s="136" t="str">
        <f>+Tabla1[[#This Row],[CODIGO ACTIVIDAD EN PPP Y LINEAMIENTO]]&amp;Tabla1[[#This Row],[ENTORNO/COMPONENTE]]</f>
        <v>2395Vigilancia de la salud ambiental</v>
      </c>
      <c r="F110" s="137" t="str">
        <f>+VLOOKUP(Tabla1[[#This Row],[Columna1]],IG!$D$3:$L$1908,3,FALSE)</f>
        <v>Línea eventos transmisibles de origen zoonótico</v>
      </c>
      <c r="G110" s="137" t="str">
        <f>+VLOOKUP(Tabla1[[#This Row],[Columna1]],IG!$D$3:$W$1908,4,FALSE)</f>
        <v>Seguimiento al animal agresor</v>
      </c>
      <c r="H110" s="137" t="str">
        <f>+VLOOKUP(Tabla1[[#This Row],[Columna1]],IG!$D$3:$W$1908,5,FALSE)</f>
        <v>Prevención y Control de enfermedades zoonóticas</v>
      </c>
      <c r="I110" s="137" t="str">
        <f>+VLOOKUP(Tabla1[[#This Row],[Columna1]],IG!$D$3:$W$1908,6,FALSE)</f>
        <v>Ver Sivigila</v>
      </c>
      <c r="J110" s="137" t="str">
        <f>+VLOOKUP(Tabla1[[#This Row],[Columna1]],IG!$D$3:$W$1908,7,FALSE)</f>
        <v>Ver Sivigila</v>
      </c>
      <c r="K110" s="138" t="s">
        <v>454</v>
      </c>
      <c r="L110" s="134" t="s">
        <v>98</v>
      </c>
      <c r="M110" s="136" t="str">
        <f>+Tabla1[[#This Row],[Columna1]]&amp;Tabla1[[#This Row],[LOCALIDAD]]&amp;Tabla1[[#This Row],[MES]]</f>
        <v>2395Vigilancia de la salud ambientalCANDELARIAB. ENERO 2025</v>
      </c>
      <c r="N110" s="30" t="s">
        <v>634</v>
      </c>
      <c r="O110" s="139">
        <f>+VLOOKUP(Tabla1[[#This Row],[concatenar]],IG!$M$3:$W$1908,2,FALSE)</f>
        <v>0</v>
      </c>
      <c r="P110" s="64">
        <f>+VLOOKUP(Tabla1[[#This Row],[concatenar]],IG!$M$3:$W$1908,3,FALSE)</f>
        <v>180339</v>
      </c>
      <c r="Q110" s="116">
        <f>+VLOOKUP(Tabla1[[#This Row],[concatenar]],IG!$M$3:$W$1908,8,FALSE)</f>
        <v>0</v>
      </c>
      <c r="R110" s="109">
        <f>+VLOOKUP(Tabla1[[#This Row],[concatenar]],IG!$M$3:$W$1908,9,FALSE)</f>
        <v>125</v>
      </c>
      <c r="S110" s="140">
        <f>+VLOOKUP(Tabla1[[#This Row],[concatenar]],IG!$M$3:$W$1908,10,FALSE)</f>
        <v>0</v>
      </c>
      <c r="T110" s="141">
        <f>+VLOOKUP(Tabla1[[#This Row],[concatenar]],IG!$M$3:$W$1908,11,FALSE)</f>
        <v>22542375</v>
      </c>
      <c r="U110" s="138" t="s">
        <v>47</v>
      </c>
      <c r="V110" s="142">
        <v>1</v>
      </c>
      <c r="W110" s="138"/>
      <c r="X110" s="30">
        <v>1</v>
      </c>
      <c r="Y110" s="143">
        <f>ROUND(Tabla1[[#This Row],[VALOR UNITARIO SEGUIMIENTO FINANCIERO
2024]]*Tabla1[[#This Row],[MET AFECTADA PORLA GLOSA
RECURSOS 2024]]*Tabla1[[#This Row],[Porcentaje de Glosa]],0)</f>
        <v>0</v>
      </c>
      <c r="Z110" s="65">
        <f>ROUND(Tabla1[[#This Row],[VALOR UNITARIO SEGUIMIENTO FINANCIERO
2025]]*Tabla1[[#This Row],[META AFECTADA PORLA GLOSA
RECURSOS 2025]]*Tabla1[[#This Row],[Porcentaje de Glosa]],0)</f>
        <v>180339</v>
      </c>
      <c r="AA110" s="65">
        <f>ROUND(Tabla1[[#This Row],[VALOR DE LA GLOSA 2024]]+Tabla1[[#This Row],[VALOR DE LA GLOSA 2025]],0)</f>
        <v>180339</v>
      </c>
      <c r="AB110" s="70" t="s">
        <v>639</v>
      </c>
      <c r="AC110" s="30" t="s">
        <v>1050</v>
      </c>
      <c r="AD110" s="144">
        <v>0</v>
      </c>
      <c r="AE110" s="138" t="s">
        <v>1087</v>
      </c>
      <c r="AF110" s="144">
        <f>ROUND(Tabla1[[#This Row],[VALOR TOTAL DE LA GLOSA]]-Tabla1[[#This Row],[Valor soportado por la Subred]],0)</f>
        <v>180339</v>
      </c>
      <c r="AG110" s="138"/>
      <c r="AH110" s="138"/>
      <c r="AI110" s="144">
        <f>ROUND(Tabla1[[#This Row],[VALOR GLOSA DEFINITIVA]]-Tabla1[[#This Row],[VALOR LEVANTADO EN LIQUIDACION]],0)</f>
        <v>180339</v>
      </c>
    </row>
    <row r="111" spans="2:35" s="33" customFormat="1" ht="87.6" hidden="1" customHeight="1" x14ac:dyDescent="0.25">
      <c r="B111" s="134" t="s">
        <v>26</v>
      </c>
      <c r="C111" s="135">
        <v>2395</v>
      </c>
      <c r="D111" s="30" t="s">
        <v>70</v>
      </c>
      <c r="E111" s="136" t="str">
        <f>+Tabla1[[#This Row],[CODIGO ACTIVIDAD EN PPP Y LINEAMIENTO]]&amp;Tabla1[[#This Row],[ENTORNO/COMPONENTE]]</f>
        <v>2395Vigilancia de la salud ambiental</v>
      </c>
      <c r="F111" s="137" t="str">
        <f>+VLOOKUP(Tabla1[[#This Row],[Columna1]],IG!$D$3:$L$1908,3,FALSE)</f>
        <v>Línea eventos transmisibles de origen zoonótico</v>
      </c>
      <c r="G111" s="137" t="str">
        <f>+VLOOKUP(Tabla1[[#This Row],[Columna1]],IG!$D$3:$W$1908,4,FALSE)</f>
        <v>Seguimiento al animal agresor</v>
      </c>
      <c r="H111" s="137" t="str">
        <f>+VLOOKUP(Tabla1[[#This Row],[Columna1]],IG!$D$3:$W$1908,5,FALSE)</f>
        <v>Prevención y Control de enfermedades zoonóticas</v>
      </c>
      <c r="I111" s="137" t="str">
        <f>+VLOOKUP(Tabla1[[#This Row],[Columna1]],IG!$D$3:$W$1908,6,FALSE)</f>
        <v>Ver Sivigila</v>
      </c>
      <c r="J111" s="137" t="str">
        <f>+VLOOKUP(Tabla1[[#This Row],[Columna1]],IG!$D$3:$W$1908,7,FALSE)</f>
        <v>Ver Sivigila</v>
      </c>
      <c r="K111" s="138" t="s">
        <v>454</v>
      </c>
      <c r="L111" s="134" t="s">
        <v>98</v>
      </c>
      <c r="M111" s="136" t="str">
        <f>+Tabla1[[#This Row],[Columna1]]&amp;Tabla1[[#This Row],[LOCALIDAD]]&amp;Tabla1[[#This Row],[MES]]</f>
        <v>2395Vigilancia de la salud ambientalCANDELARIAB. ENERO 2025</v>
      </c>
      <c r="N111" s="30" t="s">
        <v>634</v>
      </c>
      <c r="O111" s="139">
        <f>+VLOOKUP(Tabla1[[#This Row],[concatenar]],IG!$M$3:$W$1908,2,FALSE)</f>
        <v>0</v>
      </c>
      <c r="P111" s="64">
        <f>+VLOOKUP(Tabla1[[#This Row],[concatenar]],IG!$M$3:$W$1908,3,FALSE)</f>
        <v>180339</v>
      </c>
      <c r="Q111" s="116">
        <f>+VLOOKUP(Tabla1[[#This Row],[concatenar]],IG!$M$3:$W$1908,8,FALSE)</f>
        <v>0</v>
      </c>
      <c r="R111" s="109">
        <f>+VLOOKUP(Tabla1[[#This Row],[concatenar]],IG!$M$3:$W$1908,9,FALSE)</f>
        <v>125</v>
      </c>
      <c r="S111" s="140">
        <f>+VLOOKUP(Tabla1[[#This Row],[concatenar]],IG!$M$3:$W$1908,10,FALSE)</f>
        <v>0</v>
      </c>
      <c r="T111" s="141">
        <f>+VLOOKUP(Tabla1[[#This Row],[concatenar]],IG!$M$3:$W$1908,11,FALSE)</f>
        <v>22542375</v>
      </c>
      <c r="U111" s="138" t="s">
        <v>40</v>
      </c>
      <c r="V111" s="142">
        <v>1</v>
      </c>
      <c r="W111" s="138"/>
      <c r="X111" s="30">
        <v>2</v>
      </c>
      <c r="Y111" s="143">
        <f>ROUND(Tabla1[[#This Row],[VALOR UNITARIO SEGUIMIENTO FINANCIERO
2024]]*Tabla1[[#This Row],[MET AFECTADA PORLA GLOSA
RECURSOS 2024]]*Tabla1[[#This Row],[Porcentaje de Glosa]],0)</f>
        <v>0</v>
      </c>
      <c r="Z111" s="65">
        <f>ROUND(Tabla1[[#This Row],[VALOR UNITARIO SEGUIMIENTO FINANCIERO
2025]]*Tabla1[[#This Row],[META AFECTADA PORLA GLOSA
RECURSOS 2025]]*Tabla1[[#This Row],[Porcentaje de Glosa]],0)</f>
        <v>360678</v>
      </c>
      <c r="AA111" s="65">
        <f>ROUND(Tabla1[[#This Row],[VALOR DE LA GLOSA 2024]]+Tabla1[[#This Row],[VALOR DE LA GLOSA 2025]],0)</f>
        <v>360678</v>
      </c>
      <c r="AB111" s="70" t="s">
        <v>640</v>
      </c>
      <c r="AC111" s="30" t="s">
        <v>1050</v>
      </c>
      <c r="AD111" s="144">
        <v>0</v>
      </c>
      <c r="AE111" s="138" t="s">
        <v>1089</v>
      </c>
      <c r="AF111" s="144">
        <f>ROUND(Tabla1[[#This Row],[VALOR TOTAL DE LA GLOSA]]-Tabla1[[#This Row],[Valor soportado por la Subred]],0)</f>
        <v>360678</v>
      </c>
      <c r="AG111" s="138"/>
      <c r="AH111" s="138"/>
      <c r="AI111" s="144">
        <f>ROUND(Tabla1[[#This Row],[VALOR GLOSA DEFINITIVA]]-Tabla1[[#This Row],[VALOR LEVANTADO EN LIQUIDACION]],0)</f>
        <v>360678</v>
      </c>
    </row>
    <row r="112" spans="2:35" s="33" customFormat="1" ht="87.6" hidden="1" customHeight="1" x14ac:dyDescent="0.25">
      <c r="B112" s="134" t="s">
        <v>26</v>
      </c>
      <c r="C112" s="135">
        <v>65</v>
      </c>
      <c r="D112" s="30" t="s">
        <v>70</v>
      </c>
      <c r="E112" s="136" t="str">
        <f>+Tabla1[[#This Row],[CODIGO ACTIVIDAD EN PPP Y LINEAMIENTO]]&amp;Tabla1[[#This Row],[ENTORNO/COMPONENTE]]</f>
        <v>65Vigilancia de la salud ambiental</v>
      </c>
      <c r="F112" s="137" t="str">
        <f>+VLOOKUP(Tabla1[[#This Row],[Columna1]],IG!$D$3:$L$1908,3,FALSE)</f>
        <v>Línea medicamentos seguros</v>
      </c>
      <c r="G112" s="137" t="str">
        <f>+VLOOKUP(Tabla1[[#This Row],[Columna1]],IG!$D$3:$W$1908,4,FALSE)</f>
        <v>Visitas de IVC a farmacias droguerías y/o droguerías incluidas las que contratan servicio con instituciones prestadoras de servicios de salud</v>
      </c>
      <c r="H112" s="137" t="str">
        <f>+VLOOKUP(Tabla1[[#This Row],[Columna1]],IG!$D$3:$W$1908,5,FALSE)</f>
        <v>Establecimiento vigilado y controlado</v>
      </c>
      <c r="I112" s="137" t="str">
        <f>+VLOOKUP(Tabla1[[#This Row],[Columna1]],IG!$D$3:$W$1908,6,FALSE)</f>
        <v>Ver Sivigila</v>
      </c>
      <c r="J112" s="137" t="str">
        <f>+VLOOKUP(Tabla1[[#This Row],[Columna1]],IG!$D$3:$W$1908,7,FALSE)</f>
        <v>Ver Sivigila</v>
      </c>
      <c r="K112" s="138" t="s">
        <v>457</v>
      </c>
      <c r="L112" s="134" t="s">
        <v>97</v>
      </c>
      <c r="M112" s="136" t="str">
        <f>+Tabla1[[#This Row],[Columna1]]&amp;Tabla1[[#This Row],[LOCALIDAD]]&amp;Tabla1[[#This Row],[MES]]</f>
        <v>65Vigilancia de la salud ambientalSAN CRISTOBALA. DICIEMBRE 2024</v>
      </c>
      <c r="N112" s="30" t="s">
        <v>641</v>
      </c>
      <c r="O112" s="139">
        <f>+VLOOKUP(Tabla1[[#This Row],[concatenar]],IG!$M$3:$W$1908,2,FALSE)</f>
        <v>134380</v>
      </c>
      <c r="P112" s="64">
        <f>+VLOOKUP(Tabla1[[#This Row],[concatenar]],IG!$M$3:$W$1908,3,FALSE)</f>
        <v>0</v>
      </c>
      <c r="Q112" s="116">
        <f>+VLOOKUP(Tabla1[[#This Row],[concatenar]],IG!$M$3:$W$1908,8,FALSE)</f>
        <v>18</v>
      </c>
      <c r="R112" s="109">
        <f>+VLOOKUP(Tabla1[[#This Row],[concatenar]],IG!$M$3:$W$1908,9,FALSE)</f>
        <v>0</v>
      </c>
      <c r="S112" s="140">
        <f>+VLOOKUP(Tabla1[[#This Row],[concatenar]],IG!$M$3:$W$1908,10,FALSE)</f>
        <v>2418840</v>
      </c>
      <c r="T112" s="141">
        <f>+VLOOKUP(Tabla1[[#This Row],[concatenar]],IG!$M$3:$W$1908,11,FALSE)</f>
        <v>0</v>
      </c>
      <c r="U112" s="138" t="s">
        <v>47</v>
      </c>
      <c r="V112" s="142">
        <v>1</v>
      </c>
      <c r="W112" s="138">
        <v>1</v>
      </c>
      <c r="X112" s="30">
        <v>0</v>
      </c>
      <c r="Y112" s="143">
        <f>ROUND(Tabla1[[#This Row],[VALOR UNITARIO SEGUIMIENTO FINANCIERO
2024]]*Tabla1[[#This Row],[MET AFECTADA PORLA GLOSA
RECURSOS 2024]]*Tabla1[[#This Row],[Porcentaje de Glosa]],0)</f>
        <v>134380</v>
      </c>
      <c r="Z112" s="65">
        <f>ROUND(Tabla1[[#This Row],[VALOR UNITARIO SEGUIMIENTO FINANCIERO
2025]]*Tabla1[[#This Row],[META AFECTADA PORLA GLOSA
RECURSOS 2025]]*Tabla1[[#This Row],[Porcentaje de Glosa]],0)</f>
        <v>0</v>
      </c>
      <c r="AA112" s="65">
        <f>ROUND(Tabla1[[#This Row],[VALOR DE LA GLOSA 2024]]+Tabla1[[#This Row],[VALOR DE LA GLOSA 2025]],0)</f>
        <v>134380</v>
      </c>
      <c r="AB112" s="70" t="s">
        <v>643</v>
      </c>
      <c r="AC112" s="30" t="s">
        <v>1050</v>
      </c>
      <c r="AD112" s="144">
        <v>0</v>
      </c>
      <c r="AE112" s="138" t="s">
        <v>1092</v>
      </c>
      <c r="AF112" s="144">
        <f>ROUND(Tabla1[[#This Row],[VALOR TOTAL DE LA GLOSA]]-Tabla1[[#This Row],[Valor soportado por la Subred]],0)</f>
        <v>134380</v>
      </c>
      <c r="AG112" s="138"/>
      <c r="AH112" s="138"/>
      <c r="AI112" s="144">
        <f>ROUND(Tabla1[[#This Row],[VALOR GLOSA DEFINITIVA]]-Tabla1[[#This Row],[VALOR LEVANTADO EN LIQUIDACION]],0)</f>
        <v>134380</v>
      </c>
    </row>
    <row r="113" spans="2:35" s="33" customFormat="1" ht="87.6" hidden="1" customHeight="1" x14ac:dyDescent="0.25">
      <c r="B113" s="134" t="s">
        <v>26</v>
      </c>
      <c r="C113" s="135">
        <v>69</v>
      </c>
      <c r="D113" s="30" t="s">
        <v>70</v>
      </c>
      <c r="E113" s="136" t="str">
        <f>+Tabla1[[#This Row],[CODIGO ACTIVIDAD EN PPP Y LINEAMIENTO]]&amp;Tabla1[[#This Row],[ENTORNO/COMPONENTE]]</f>
        <v>69Vigilancia de la salud ambiental</v>
      </c>
      <c r="F113" s="137" t="str">
        <f>+VLOOKUP(Tabla1[[#This Row],[Columna1]],IG!$D$3:$L$1908,3,FALSE)</f>
        <v>Línea medicamentos seguros</v>
      </c>
      <c r="G113" s="137" t="str">
        <f>+VLOOKUP(Tabla1[[#This Row],[Columna1]],IG!$D$3:$W$1908,4,FALSE)</f>
        <v>Visitas de IVC a distribuidores de cosméticos</v>
      </c>
      <c r="H113" s="137" t="str">
        <f>+VLOOKUP(Tabla1[[#This Row],[Columna1]],IG!$D$3:$W$1908,5,FALSE)</f>
        <v>Establecimiento vigilado y controlado</v>
      </c>
      <c r="I113" s="137" t="str">
        <f>+VLOOKUP(Tabla1[[#This Row],[Columna1]],IG!$D$3:$W$1908,6,FALSE)</f>
        <v>Ver Sivigila</v>
      </c>
      <c r="J113" s="137" t="str">
        <f>+VLOOKUP(Tabla1[[#This Row],[Columna1]],IG!$D$3:$W$1908,7,FALSE)</f>
        <v>Ver Sivigila</v>
      </c>
      <c r="K113" s="138" t="s">
        <v>457</v>
      </c>
      <c r="L113" s="134" t="s">
        <v>98</v>
      </c>
      <c r="M113" s="136" t="str">
        <f>+Tabla1[[#This Row],[Columna1]]&amp;Tabla1[[#This Row],[LOCALIDAD]]&amp;Tabla1[[#This Row],[MES]]</f>
        <v>69Vigilancia de la salud ambientalSAN CRISTOBALB. ENERO 2025</v>
      </c>
      <c r="N113" s="30" t="s">
        <v>641</v>
      </c>
      <c r="O113" s="139">
        <f>+VLOOKUP(Tabla1[[#This Row],[concatenar]],IG!$M$3:$W$1908,2,FALSE)</f>
        <v>0</v>
      </c>
      <c r="P113" s="64">
        <f>+VLOOKUP(Tabla1[[#This Row],[concatenar]],IG!$M$3:$W$1908,3,FALSE)</f>
        <v>49130</v>
      </c>
      <c r="Q113" s="116">
        <f>+VLOOKUP(Tabla1[[#This Row],[concatenar]],IG!$M$3:$W$1908,8,FALSE)</f>
        <v>0</v>
      </c>
      <c r="R113" s="109">
        <f>+VLOOKUP(Tabla1[[#This Row],[concatenar]],IG!$M$3:$W$1908,9,FALSE)</f>
        <v>10</v>
      </c>
      <c r="S113" s="140">
        <f>+VLOOKUP(Tabla1[[#This Row],[concatenar]],IG!$M$3:$W$1908,10,FALSE)</f>
        <v>0</v>
      </c>
      <c r="T113" s="141">
        <f>+VLOOKUP(Tabla1[[#This Row],[concatenar]],IG!$M$3:$W$1908,11,FALSE)</f>
        <v>491300</v>
      </c>
      <c r="U113" s="138" t="s">
        <v>47</v>
      </c>
      <c r="V113" s="142">
        <v>1</v>
      </c>
      <c r="W113" s="138">
        <v>0</v>
      </c>
      <c r="X113" s="30">
        <v>1</v>
      </c>
      <c r="Y113" s="143">
        <f>ROUND(Tabla1[[#This Row],[VALOR UNITARIO SEGUIMIENTO FINANCIERO
2024]]*Tabla1[[#This Row],[MET AFECTADA PORLA GLOSA
RECURSOS 2024]]*Tabla1[[#This Row],[Porcentaje de Glosa]],0)</f>
        <v>0</v>
      </c>
      <c r="Z113" s="65">
        <f>ROUND(Tabla1[[#This Row],[VALOR UNITARIO SEGUIMIENTO FINANCIERO
2025]]*Tabla1[[#This Row],[META AFECTADA PORLA GLOSA
RECURSOS 2025]]*Tabla1[[#This Row],[Porcentaje de Glosa]],0)</f>
        <v>49130</v>
      </c>
      <c r="AA113" s="65">
        <f>ROUND(Tabla1[[#This Row],[VALOR DE LA GLOSA 2024]]+Tabla1[[#This Row],[VALOR DE LA GLOSA 2025]],0)</f>
        <v>49130</v>
      </c>
      <c r="AB113" s="70" t="s">
        <v>644</v>
      </c>
      <c r="AC113" s="30" t="s">
        <v>1050</v>
      </c>
      <c r="AD113" s="144">
        <v>0</v>
      </c>
      <c r="AE113" s="138" t="s">
        <v>1092</v>
      </c>
      <c r="AF113" s="144">
        <f>ROUND(Tabla1[[#This Row],[VALOR TOTAL DE LA GLOSA]]-Tabla1[[#This Row],[Valor soportado por la Subred]],0)</f>
        <v>49130</v>
      </c>
      <c r="AG113" s="138"/>
      <c r="AH113" s="138"/>
      <c r="AI113" s="144">
        <f>ROUND(Tabla1[[#This Row],[VALOR GLOSA DEFINITIVA]]-Tabla1[[#This Row],[VALOR LEVANTADO EN LIQUIDACION]],0)</f>
        <v>49130</v>
      </c>
    </row>
    <row r="114" spans="2:35" s="33" customFormat="1" ht="87.6" hidden="1" customHeight="1" x14ac:dyDescent="0.25">
      <c r="B114" s="134" t="s">
        <v>26</v>
      </c>
      <c r="C114" s="135">
        <v>71</v>
      </c>
      <c r="D114" s="30" t="s">
        <v>70</v>
      </c>
      <c r="E114" s="136" t="str">
        <f>+Tabla1[[#This Row],[CODIGO ACTIVIDAD EN PPP Y LINEAMIENTO]]&amp;Tabla1[[#This Row],[ENTORNO/COMPONENTE]]</f>
        <v>71Vigilancia de la salud ambiental</v>
      </c>
      <c r="F114" s="137" t="str">
        <f>+VLOOKUP(Tabla1[[#This Row],[Columna1]],IG!$D$3:$L$1908,3,FALSE)</f>
        <v>Línea medicamentos seguros</v>
      </c>
      <c r="G114" s="137" t="str">
        <f>+VLOOKUP(Tabla1[[#This Row],[Columna1]],IG!$D$3:$W$1908,4,FALSE)</f>
        <v>Visitas de IVC a distribuidores de productos de higiene doméstica, absorbentes de higiene personal y pañaleras</v>
      </c>
      <c r="H114" s="137" t="str">
        <f>+VLOOKUP(Tabla1[[#This Row],[Columna1]],IG!$D$3:$W$1908,5,FALSE)</f>
        <v>Establecimiento vigilado y controlado</v>
      </c>
      <c r="I114" s="137" t="str">
        <f>+VLOOKUP(Tabla1[[#This Row],[Columna1]],IG!$D$3:$W$1908,6,FALSE)</f>
        <v>Ver Sivigila</v>
      </c>
      <c r="J114" s="137" t="str">
        <f>+VLOOKUP(Tabla1[[#This Row],[Columna1]],IG!$D$3:$W$1908,7,FALSE)</f>
        <v>Ver Sivigila</v>
      </c>
      <c r="K114" s="138" t="s">
        <v>457</v>
      </c>
      <c r="L114" s="134" t="s">
        <v>98</v>
      </c>
      <c r="M114" s="136" t="str">
        <f>+Tabla1[[#This Row],[Columna1]]&amp;Tabla1[[#This Row],[LOCALIDAD]]&amp;Tabla1[[#This Row],[MES]]</f>
        <v>71Vigilancia de la salud ambientalSAN CRISTOBALB. ENERO 2025</v>
      </c>
      <c r="N114" s="30" t="s">
        <v>641</v>
      </c>
      <c r="O114" s="139">
        <f>+VLOOKUP(Tabla1[[#This Row],[concatenar]],IG!$M$3:$W$1908,2,FALSE)</f>
        <v>0</v>
      </c>
      <c r="P114" s="64">
        <f>+VLOOKUP(Tabla1[[#This Row],[concatenar]],IG!$M$3:$W$1908,3,FALSE)</f>
        <v>49130</v>
      </c>
      <c r="Q114" s="116">
        <f>+VLOOKUP(Tabla1[[#This Row],[concatenar]],IG!$M$3:$W$1908,8,FALSE)</f>
        <v>0</v>
      </c>
      <c r="R114" s="109">
        <f>+VLOOKUP(Tabla1[[#This Row],[concatenar]],IG!$M$3:$W$1908,9,FALSE)</f>
        <v>5</v>
      </c>
      <c r="S114" s="140">
        <f>+VLOOKUP(Tabla1[[#This Row],[concatenar]],IG!$M$3:$W$1908,10,FALSE)</f>
        <v>0</v>
      </c>
      <c r="T114" s="141">
        <f>+VLOOKUP(Tabla1[[#This Row],[concatenar]],IG!$M$3:$W$1908,11,FALSE)</f>
        <v>245650</v>
      </c>
      <c r="U114" s="138" t="s">
        <v>47</v>
      </c>
      <c r="V114" s="142">
        <v>1</v>
      </c>
      <c r="W114" s="138">
        <v>0</v>
      </c>
      <c r="X114" s="30">
        <v>1</v>
      </c>
      <c r="Y114" s="143">
        <f>ROUND(Tabla1[[#This Row],[VALOR UNITARIO SEGUIMIENTO FINANCIERO
2024]]*Tabla1[[#This Row],[MET AFECTADA PORLA GLOSA
RECURSOS 2024]]*Tabla1[[#This Row],[Porcentaje de Glosa]],0)</f>
        <v>0</v>
      </c>
      <c r="Z114" s="65">
        <f>ROUND(Tabla1[[#This Row],[VALOR UNITARIO SEGUIMIENTO FINANCIERO
2025]]*Tabla1[[#This Row],[META AFECTADA PORLA GLOSA
RECURSOS 2025]]*Tabla1[[#This Row],[Porcentaje de Glosa]],0)</f>
        <v>49130</v>
      </c>
      <c r="AA114" s="65">
        <f>ROUND(Tabla1[[#This Row],[VALOR DE LA GLOSA 2024]]+Tabla1[[#This Row],[VALOR DE LA GLOSA 2025]],0)</f>
        <v>49130</v>
      </c>
      <c r="AB114" s="70" t="s">
        <v>645</v>
      </c>
      <c r="AC114" s="30" t="s">
        <v>1050</v>
      </c>
      <c r="AD114" s="144">
        <v>0</v>
      </c>
      <c r="AE114" s="138" t="s">
        <v>1092</v>
      </c>
      <c r="AF114" s="144">
        <f>ROUND(Tabla1[[#This Row],[VALOR TOTAL DE LA GLOSA]]-Tabla1[[#This Row],[Valor soportado por la Subred]],0)</f>
        <v>49130</v>
      </c>
      <c r="AG114" s="138"/>
      <c r="AH114" s="138"/>
      <c r="AI114" s="144">
        <f>ROUND(Tabla1[[#This Row],[VALOR GLOSA DEFINITIVA]]-Tabla1[[#This Row],[VALOR LEVANTADO EN LIQUIDACION]],0)</f>
        <v>49130</v>
      </c>
    </row>
    <row r="115" spans="2:35" s="33" customFormat="1" ht="87.6" hidden="1" customHeight="1" x14ac:dyDescent="0.25">
      <c r="B115" s="134" t="s">
        <v>26</v>
      </c>
      <c r="C115" s="135">
        <v>79</v>
      </c>
      <c r="D115" s="30" t="s">
        <v>70</v>
      </c>
      <c r="E115" s="136" t="str">
        <f>+Tabla1[[#This Row],[CODIGO ACTIVIDAD EN PPP Y LINEAMIENTO]]&amp;Tabla1[[#This Row],[ENTORNO/COMPONENTE]]</f>
        <v>79Vigilancia de la salud ambiental</v>
      </c>
      <c r="F115" s="137" t="str">
        <f>+VLOOKUP(Tabla1[[#This Row],[Columna1]],IG!$D$3:$L$1908,3,FALSE)</f>
        <v>Línea medicamentos seguros</v>
      </c>
      <c r="G115" s="137" t="str">
        <f>+VLOOKUP(Tabla1[[#This Row],[Columna1]],IG!$D$3:$W$1908,4,FALSE)</f>
        <v>Visitas de IVC a tiendas naturistas</v>
      </c>
      <c r="H115" s="137" t="str">
        <f>+VLOOKUP(Tabla1[[#This Row],[Columna1]],IG!$D$3:$W$1908,5,FALSE)</f>
        <v>Establecimiento vigilado y controlado</v>
      </c>
      <c r="I115" s="137" t="str">
        <f>+VLOOKUP(Tabla1[[#This Row],[Columna1]],IG!$D$3:$W$1908,6,FALSE)</f>
        <v>Ver Sivigila</v>
      </c>
      <c r="J115" s="137" t="str">
        <f>+VLOOKUP(Tabla1[[#This Row],[Columna1]],IG!$D$3:$W$1908,7,FALSE)</f>
        <v>Ver Sivigila</v>
      </c>
      <c r="K115" s="138" t="s">
        <v>457</v>
      </c>
      <c r="L115" s="134" t="s">
        <v>98</v>
      </c>
      <c r="M115" s="136" t="str">
        <f>+Tabla1[[#This Row],[Columna1]]&amp;Tabla1[[#This Row],[LOCALIDAD]]&amp;Tabla1[[#This Row],[MES]]</f>
        <v>79Vigilancia de la salud ambientalSAN CRISTOBALB. ENERO 2025</v>
      </c>
      <c r="N115" s="30" t="s">
        <v>641</v>
      </c>
      <c r="O115" s="139">
        <f>+VLOOKUP(Tabla1[[#This Row],[concatenar]],IG!$M$3:$W$1908,2,FALSE)</f>
        <v>0</v>
      </c>
      <c r="P115" s="64">
        <f>+VLOOKUP(Tabla1[[#This Row],[concatenar]],IG!$M$3:$W$1908,3,FALSE)</f>
        <v>104040</v>
      </c>
      <c r="Q115" s="116">
        <f>+VLOOKUP(Tabla1[[#This Row],[concatenar]],IG!$M$3:$W$1908,8,FALSE)</f>
        <v>0</v>
      </c>
      <c r="R115" s="109">
        <f>+VLOOKUP(Tabla1[[#This Row],[concatenar]],IG!$M$3:$W$1908,9,FALSE)</f>
        <v>5</v>
      </c>
      <c r="S115" s="140">
        <f>+VLOOKUP(Tabla1[[#This Row],[concatenar]],IG!$M$3:$W$1908,10,FALSE)</f>
        <v>0</v>
      </c>
      <c r="T115" s="141">
        <f>+VLOOKUP(Tabla1[[#This Row],[concatenar]],IG!$M$3:$W$1908,11,FALSE)</f>
        <v>520200</v>
      </c>
      <c r="U115" s="138" t="s">
        <v>47</v>
      </c>
      <c r="V115" s="142">
        <v>1</v>
      </c>
      <c r="W115" s="138">
        <v>0</v>
      </c>
      <c r="X115" s="30">
        <v>1</v>
      </c>
      <c r="Y115" s="143">
        <f>ROUND(Tabla1[[#This Row],[VALOR UNITARIO SEGUIMIENTO FINANCIERO
2024]]*Tabla1[[#This Row],[MET AFECTADA PORLA GLOSA
RECURSOS 2024]]*Tabla1[[#This Row],[Porcentaje de Glosa]],0)</f>
        <v>0</v>
      </c>
      <c r="Z115" s="65">
        <f>ROUND(Tabla1[[#This Row],[VALOR UNITARIO SEGUIMIENTO FINANCIERO
2025]]*Tabla1[[#This Row],[META AFECTADA PORLA GLOSA
RECURSOS 2025]]*Tabla1[[#This Row],[Porcentaje de Glosa]],0)</f>
        <v>104040</v>
      </c>
      <c r="AA115" s="65">
        <f>ROUND(Tabla1[[#This Row],[VALOR DE LA GLOSA 2024]]+Tabla1[[#This Row],[VALOR DE LA GLOSA 2025]],0)</f>
        <v>104040</v>
      </c>
      <c r="AB115" s="70" t="s">
        <v>646</v>
      </c>
      <c r="AC115" s="30" t="s">
        <v>1050</v>
      </c>
      <c r="AD115" s="144">
        <v>0</v>
      </c>
      <c r="AE115" s="138" t="s">
        <v>1092</v>
      </c>
      <c r="AF115" s="144">
        <f>ROUND(Tabla1[[#This Row],[VALOR TOTAL DE LA GLOSA]]-Tabla1[[#This Row],[Valor soportado por la Subred]],0)</f>
        <v>104040</v>
      </c>
      <c r="AG115" s="138"/>
      <c r="AH115" s="138"/>
      <c r="AI115" s="144">
        <f>ROUND(Tabla1[[#This Row],[VALOR GLOSA DEFINITIVA]]-Tabla1[[#This Row],[VALOR LEVANTADO EN LIQUIDACION]],0)</f>
        <v>104040</v>
      </c>
    </row>
    <row r="116" spans="2:35" s="33" customFormat="1" ht="87.6" hidden="1" customHeight="1" x14ac:dyDescent="0.25">
      <c r="B116" s="134" t="s">
        <v>26</v>
      </c>
      <c r="C116" s="135">
        <v>79</v>
      </c>
      <c r="D116" s="30" t="s">
        <v>70</v>
      </c>
      <c r="E116" s="136" t="str">
        <f>+Tabla1[[#This Row],[CODIGO ACTIVIDAD EN PPP Y LINEAMIENTO]]&amp;Tabla1[[#This Row],[ENTORNO/COMPONENTE]]</f>
        <v>79Vigilancia de la salud ambiental</v>
      </c>
      <c r="F116" s="137" t="str">
        <f>+VLOOKUP(Tabla1[[#This Row],[Columna1]],IG!$D$3:$L$1908,3,FALSE)</f>
        <v>Línea medicamentos seguros</v>
      </c>
      <c r="G116" s="137" t="str">
        <f>+VLOOKUP(Tabla1[[#This Row],[Columna1]],IG!$D$3:$W$1908,4,FALSE)</f>
        <v>Visitas de IVC a tiendas naturistas</v>
      </c>
      <c r="H116" s="137" t="str">
        <f>+VLOOKUP(Tabla1[[#This Row],[Columna1]],IG!$D$3:$W$1908,5,FALSE)</f>
        <v>Establecimiento vigilado y controlado</v>
      </c>
      <c r="I116" s="137" t="str">
        <f>+VLOOKUP(Tabla1[[#This Row],[Columna1]],IG!$D$3:$W$1908,6,FALSE)</f>
        <v>Ver Sivigila</v>
      </c>
      <c r="J116" s="137" t="str">
        <f>+VLOOKUP(Tabla1[[#This Row],[Columna1]],IG!$D$3:$W$1908,7,FALSE)</f>
        <v>Ver Sivigila</v>
      </c>
      <c r="K116" s="138" t="s">
        <v>458</v>
      </c>
      <c r="L116" s="134" t="s">
        <v>98</v>
      </c>
      <c r="M116" s="136" t="str">
        <f>+Tabla1[[#This Row],[Columna1]]&amp;Tabla1[[#This Row],[LOCALIDAD]]&amp;Tabla1[[#This Row],[MES]]</f>
        <v>79Vigilancia de la salud ambientalSANTA FEB. ENERO 2025</v>
      </c>
      <c r="N116" s="30" t="s">
        <v>641</v>
      </c>
      <c r="O116" s="139">
        <f>+VLOOKUP(Tabla1[[#This Row],[concatenar]],IG!$M$3:$W$1908,2,FALSE)</f>
        <v>0</v>
      </c>
      <c r="P116" s="64">
        <f>+VLOOKUP(Tabla1[[#This Row],[concatenar]],IG!$M$3:$W$1908,3,FALSE)</f>
        <v>104040</v>
      </c>
      <c r="Q116" s="116">
        <f>+VLOOKUP(Tabla1[[#This Row],[concatenar]],IG!$M$3:$W$1908,8,FALSE)</f>
        <v>0</v>
      </c>
      <c r="R116" s="109">
        <f>+VLOOKUP(Tabla1[[#This Row],[concatenar]],IG!$M$3:$W$1908,9,FALSE)</f>
        <v>4</v>
      </c>
      <c r="S116" s="140">
        <f>+VLOOKUP(Tabla1[[#This Row],[concatenar]],IG!$M$3:$W$1908,10,FALSE)</f>
        <v>0</v>
      </c>
      <c r="T116" s="141">
        <f>+VLOOKUP(Tabla1[[#This Row],[concatenar]],IG!$M$3:$W$1908,11,FALSE)</f>
        <v>416160</v>
      </c>
      <c r="U116" s="138" t="s">
        <v>47</v>
      </c>
      <c r="V116" s="142">
        <v>1</v>
      </c>
      <c r="W116" s="138">
        <v>0</v>
      </c>
      <c r="X116" s="30">
        <v>1</v>
      </c>
      <c r="Y116" s="143">
        <f>ROUND(Tabla1[[#This Row],[VALOR UNITARIO SEGUIMIENTO FINANCIERO
2024]]*Tabla1[[#This Row],[MET AFECTADA PORLA GLOSA
RECURSOS 2024]]*Tabla1[[#This Row],[Porcentaje de Glosa]],0)</f>
        <v>0</v>
      </c>
      <c r="Z116" s="65">
        <f>ROUND(Tabla1[[#This Row],[VALOR UNITARIO SEGUIMIENTO FINANCIERO
2025]]*Tabla1[[#This Row],[META AFECTADA PORLA GLOSA
RECURSOS 2025]]*Tabla1[[#This Row],[Porcentaje de Glosa]],0)</f>
        <v>104040</v>
      </c>
      <c r="AA116" s="65">
        <f>ROUND(Tabla1[[#This Row],[VALOR DE LA GLOSA 2024]]+Tabla1[[#This Row],[VALOR DE LA GLOSA 2025]],0)</f>
        <v>104040</v>
      </c>
      <c r="AB116" s="70" t="s">
        <v>647</v>
      </c>
      <c r="AC116" s="30" t="s">
        <v>1050</v>
      </c>
      <c r="AD116" s="144">
        <v>0</v>
      </c>
      <c r="AE116" s="138" t="s">
        <v>1092</v>
      </c>
      <c r="AF116" s="144">
        <f>ROUND(Tabla1[[#This Row],[VALOR TOTAL DE LA GLOSA]]-Tabla1[[#This Row],[Valor soportado por la Subred]],0)</f>
        <v>104040</v>
      </c>
      <c r="AG116" s="138"/>
      <c r="AH116" s="138"/>
      <c r="AI116" s="144">
        <f>ROUND(Tabla1[[#This Row],[VALOR GLOSA DEFINITIVA]]-Tabla1[[#This Row],[VALOR LEVANTADO EN LIQUIDACION]],0)</f>
        <v>104040</v>
      </c>
    </row>
    <row r="117" spans="2:35" s="33" customFormat="1" ht="87.6" hidden="1" customHeight="1" x14ac:dyDescent="0.25">
      <c r="B117" s="134" t="s">
        <v>26</v>
      </c>
      <c r="C117" s="135">
        <v>1130</v>
      </c>
      <c r="D117" s="30" t="s">
        <v>70</v>
      </c>
      <c r="E117" s="136" t="str">
        <f>+Tabla1[[#This Row],[CODIGO ACTIVIDAD EN PPP Y LINEAMIENTO]]&amp;Tabla1[[#This Row],[ENTORNO/COMPONENTE]]</f>
        <v>1130Vigilancia de la salud ambiental</v>
      </c>
      <c r="F117" s="137" t="str">
        <f>+VLOOKUP(Tabla1[[#This Row],[Columna1]],IG!$D$3:$L$1908,3,FALSE)</f>
        <v>Línea medicamentos seguros</v>
      </c>
      <c r="G117" s="137" t="str">
        <f>+VLOOKUP(Tabla1[[#This Row],[Columna1]],IG!$D$3:$W$1908,4,FALSE)</f>
        <v>Operativos de la línea de medicamentos seguros - Profesional</v>
      </c>
      <c r="H117" s="137" t="str">
        <f>+VLOOKUP(Tabla1[[#This Row],[Columna1]],IG!$D$3:$W$1908,5,FALSE)</f>
        <v>Establecimiento vigilado y controlado</v>
      </c>
      <c r="I117" s="137" t="str">
        <f>+VLOOKUP(Tabla1[[#This Row],[Columna1]],IG!$D$3:$W$1908,6,FALSE)</f>
        <v>Ver Sivigila</v>
      </c>
      <c r="J117" s="137" t="str">
        <f>+VLOOKUP(Tabla1[[#This Row],[Columna1]],IG!$D$3:$W$1908,7,FALSE)</f>
        <v>Ver Sivigila</v>
      </c>
      <c r="K117" s="138" t="s">
        <v>458</v>
      </c>
      <c r="L117" s="134" t="s">
        <v>98</v>
      </c>
      <c r="M117" s="136" t="str">
        <f>+Tabla1[[#This Row],[Columna1]]&amp;Tabla1[[#This Row],[LOCALIDAD]]&amp;Tabla1[[#This Row],[MES]]</f>
        <v>1130Vigilancia de la salud ambientalSANTA FEB. ENERO 2025</v>
      </c>
      <c r="N117" s="30" t="s">
        <v>641</v>
      </c>
      <c r="O117" s="139">
        <f>+VLOOKUP(Tabla1[[#This Row],[concatenar]],IG!$M$3:$W$1908,2,FALSE)</f>
        <v>0</v>
      </c>
      <c r="P117" s="64">
        <f>+VLOOKUP(Tabla1[[#This Row],[concatenar]],IG!$M$3:$W$1908,3,FALSE)</f>
        <v>104040</v>
      </c>
      <c r="Q117" s="116">
        <f>+VLOOKUP(Tabla1[[#This Row],[concatenar]],IG!$M$3:$W$1908,8,FALSE)</f>
        <v>0</v>
      </c>
      <c r="R117" s="109">
        <f>+VLOOKUP(Tabla1[[#This Row],[concatenar]],IG!$M$3:$W$1908,9,FALSE)</f>
        <v>5</v>
      </c>
      <c r="S117" s="140">
        <f>+VLOOKUP(Tabla1[[#This Row],[concatenar]],IG!$M$3:$W$1908,10,FALSE)</f>
        <v>0</v>
      </c>
      <c r="T117" s="141">
        <f>+VLOOKUP(Tabla1[[#This Row],[concatenar]],IG!$M$3:$W$1908,11,FALSE)</f>
        <v>520200</v>
      </c>
      <c r="U117" s="138" t="s">
        <v>47</v>
      </c>
      <c r="V117" s="142">
        <v>1</v>
      </c>
      <c r="W117" s="138">
        <v>0</v>
      </c>
      <c r="X117" s="30">
        <v>2</v>
      </c>
      <c r="Y117" s="143">
        <f>ROUND(Tabla1[[#This Row],[VALOR UNITARIO SEGUIMIENTO FINANCIERO
2024]]*Tabla1[[#This Row],[MET AFECTADA PORLA GLOSA
RECURSOS 2024]]*Tabla1[[#This Row],[Porcentaje de Glosa]],0)</f>
        <v>0</v>
      </c>
      <c r="Z117" s="65">
        <f>ROUND(Tabla1[[#This Row],[VALOR UNITARIO SEGUIMIENTO FINANCIERO
2025]]*Tabla1[[#This Row],[META AFECTADA PORLA GLOSA
RECURSOS 2025]]*Tabla1[[#This Row],[Porcentaje de Glosa]],0)</f>
        <v>208080</v>
      </c>
      <c r="AA117" s="65">
        <f>ROUND(Tabla1[[#This Row],[VALOR DE LA GLOSA 2024]]+Tabla1[[#This Row],[VALOR DE LA GLOSA 2025]],0)</f>
        <v>208080</v>
      </c>
      <c r="AB117" s="70" t="s">
        <v>648</v>
      </c>
      <c r="AC117" s="30" t="s">
        <v>1050</v>
      </c>
      <c r="AD117" s="144">
        <v>0</v>
      </c>
      <c r="AE117" s="138" t="s">
        <v>1092</v>
      </c>
      <c r="AF117" s="144">
        <f>ROUND(Tabla1[[#This Row],[VALOR TOTAL DE LA GLOSA]]-Tabla1[[#This Row],[Valor soportado por la Subred]],0)</f>
        <v>208080</v>
      </c>
      <c r="AG117" s="138"/>
      <c r="AH117" s="138"/>
      <c r="AI117" s="144">
        <f>ROUND(Tabla1[[#This Row],[VALOR GLOSA DEFINITIVA]]-Tabla1[[#This Row],[VALOR LEVANTADO EN LIQUIDACION]],0)</f>
        <v>208080</v>
      </c>
    </row>
    <row r="118" spans="2:35" s="33" customFormat="1" ht="87.6" hidden="1" customHeight="1" x14ac:dyDescent="0.25">
      <c r="B118" s="134" t="s">
        <v>26</v>
      </c>
      <c r="C118" s="135">
        <v>1162</v>
      </c>
      <c r="D118" s="30" t="s">
        <v>70</v>
      </c>
      <c r="E118" s="136" t="str">
        <f>+Tabla1[[#This Row],[CODIGO ACTIVIDAD EN PPP Y LINEAMIENTO]]&amp;Tabla1[[#This Row],[ENTORNO/COMPONENTE]]</f>
        <v>1162Vigilancia de la salud ambiental</v>
      </c>
      <c r="F118" s="137" t="str">
        <f>+VLOOKUP(Tabla1[[#This Row],[Columna1]],IG!$D$3:$L$1908,3,FALSE)</f>
        <v>Línea medicamentos seguros</v>
      </c>
      <c r="G118" s="137" t="str">
        <f>+VLOOKUP(Tabla1[[#This Row],[Columna1]],IG!$D$3:$W$1908,4,FALSE)</f>
        <v>Visitas de IVC a Ópticas sin consultorio, con consultorio, Taller óptico y/o comercializadores de dispositivos médicos sobre medida para la salud visual y ocular. Intervención de la Subred Centro Orie</v>
      </c>
      <c r="H118" s="137" t="str">
        <f>+VLOOKUP(Tabla1[[#This Row],[Columna1]],IG!$D$3:$W$1908,5,FALSE)</f>
        <v>Establecimiento vigilado y controlado</v>
      </c>
      <c r="I118" s="137" t="str">
        <f>+VLOOKUP(Tabla1[[#This Row],[Columna1]],IG!$D$3:$W$1908,6,FALSE)</f>
        <v>Ver Sivigila</v>
      </c>
      <c r="J118" s="137" t="str">
        <f>+VLOOKUP(Tabla1[[#This Row],[Columna1]],IG!$D$3:$W$1908,7,FALSE)</f>
        <v>Ver Sivigila</v>
      </c>
      <c r="K118" s="138" t="s">
        <v>453</v>
      </c>
      <c r="L118" s="134" t="s">
        <v>97</v>
      </c>
      <c r="M118" s="136" t="str">
        <f>+Tabla1[[#This Row],[Columna1]]&amp;Tabla1[[#This Row],[LOCALIDAD]]&amp;Tabla1[[#This Row],[MES]]</f>
        <v>1162Vigilancia de la salud ambientalANTONIO NARIÑOA. DICIEMBRE 2024</v>
      </c>
      <c r="N118" s="30" t="s">
        <v>642</v>
      </c>
      <c r="O118" s="139">
        <f>+VLOOKUP(Tabla1[[#This Row],[concatenar]],IG!$M$3:$W$1908,2,FALSE)</f>
        <v>188133</v>
      </c>
      <c r="P118" s="64">
        <f>+VLOOKUP(Tabla1[[#This Row],[concatenar]],IG!$M$3:$W$1908,3,FALSE)</f>
        <v>0</v>
      </c>
      <c r="Q118" s="116">
        <f>+VLOOKUP(Tabla1[[#This Row],[concatenar]],IG!$M$3:$W$1908,8,FALSE)</f>
        <v>20</v>
      </c>
      <c r="R118" s="109">
        <f>+VLOOKUP(Tabla1[[#This Row],[concatenar]],IG!$M$3:$W$1908,9,FALSE)</f>
        <v>0</v>
      </c>
      <c r="S118" s="140">
        <f>+VLOOKUP(Tabla1[[#This Row],[concatenar]],IG!$M$3:$W$1908,10,FALSE)</f>
        <v>3762660</v>
      </c>
      <c r="T118" s="141">
        <f>+VLOOKUP(Tabla1[[#This Row],[concatenar]],IG!$M$3:$W$1908,11,FALSE)</f>
        <v>0</v>
      </c>
      <c r="U118" s="138" t="s">
        <v>47</v>
      </c>
      <c r="V118" s="142">
        <v>1</v>
      </c>
      <c r="W118" s="138">
        <v>1</v>
      </c>
      <c r="X118" s="30">
        <v>0</v>
      </c>
      <c r="Y118" s="143">
        <f>ROUND(Tabla1[[#This Row],[VALOR UNITARIO SEGUIMIENTO FINANCIERO
2024]]*Tabla1[[#This Row],[MET AFECTADA PORLA GLOSA
RECURSOS 2024]]*Tabla1[[#This Row],[Porcentaje de Glosa]],0)</f>
        <v>188133</v>
      </c>
      <c r="Z118" s="65">
        <f>ROUND(Tabla1[[#This Row],[VALOR UNITARIO SEGUIMIENTO FINANCIERO
2025]]*Tabla1[[#This Row],[META AFECTADA PORLA GLOSA
RECURSOS 2025]]*Tabla1[[#This Row],[Porcentaje de Glosa]],0)</f>
        <v>0</v>
      </c>
      <c r="AA118" s="65">
        <f>ROUND(Tabla1[[#This Row],[VALOR DE LA GLOSA 2024]]+Tabla1[[#This Row],[VALOR DE LA GLOSA 2025]],0)</f>
        <v>188133</v>
      </c>
      <c r="AB118" s="70" t="s">
        <v>649</v>
      </c>
      <c r="AC118" s="30" t="s">
        <v>1050</v>
      </c>
      <c r="AD118" s="144">
        <v>0</v>
      </c>
      <c r="AE118" s="138" t="s">
        <v>1092</v>
      </c>
      <c r="AF118" s="144">
        <f>ROUND(Tabla1[[#This Row],[VALOR TOTAL DE LA GLOSA]]-Tabla1[[#This Row],[Valor soportado por la Subred]],0)</f>
        <v>188133</v>
      </c>
      <c r="AG118" s="138"/>
      <c r="AH118" s="138"/>
      <c r="AI118" s="144">
        <f>ROUND(Tabla1[[#This Row],[VALOR GLOSA DEFINITIVA]]-Tabla1[[#This Row],[VALOR LEVANTADO EN LIQUIDACION]],0)</f>
        <v>188133</v>
      </c>
    </row>
    <row r="119" spans="2:35" s="33" customFormat="1" ht="87.6" hidden="1" customHeight="1" x14ac:dyDescent="0.25">
      <c r="B119" s="134" t="s">
        <v>26</v>
      </c>
      <c r="C119" s="135">
        <v>69</v>
      </c>
      <c r="D119" s="30" t="s">
        <v>70</v>
      </c>
      <c r="E119" s="136" t="str">
        <f>+Tabla1[[#This Row],[CODIGO ACTIVIDAD EN PPP Y LINEAMIENTO]]&amp;Tabla1[[#This Row],[ENTORNO/COMPONENTE]]</f>
        <v>69Vigilancia de la salud ambiental</v>
      </c>
      <c r="F119" s="137" t="str">
        <f>+VLOOKUP(Tabla1[[#This Row],[Columna1]],IG!$D$3:$L$1908,3,FALSE)</f>
        <v>Línea medicamentos seguros</v>
      </c>
      <c r="G119" s="137" t="str">
        <f>+VLOOKUP(Tabla1[[#This Row],[Columna1]],IG!$D$3:$W$1908,4,FALSE)</f>
        <v>Visitas de IVC a distribuidores de cosméticos</v>
      </c>
      <c r="H119" s="137" t="str">
        <f>+VLOOKUP(Tabla1[[#This Row],[Columna1]],IG!$D$3:$W$1908,5,FALSE)</f>
        <v>Establecimiento vigilado y controlado</v>
      </c>
      <c r="I119" s="137" t="str">
        <f>+VLOOKUP(Tabla1[[#This Row],[Columna1]],IG!$D$3:$W$1908,6,FALSE)</f>
        <v>Ver Sivigila</v>
      </c>
      <c r="J119" s="137" t="str">
        <f>+VLOOKUP(Tabla1[[#This Row],[Columna1]],IG!$D$3:$W$1908,7,FALSE)</f>
        <v>Ver Sivigila</v>
      </c>
      <c r="K119" s="138" t="s">
        <v>455</v>
      </c>
      <c r="L119" s="134" t="s">
        <v>97</v>
      </c>
      <c r="M119" s="136" t="str">
        <f>+Tabla1[[#This Row],[Columna1]]&amp;Tabla1[[#This Row],[LOCALIDAD]]&amp;Tabla1[[#This Row],[MES]]</f>
        <v>69Vigilancia de la salud ambientalMARTIRESA. DICIEMBRE 2024</v>
      </c>
      <c r="N119" s="30" t="s">
        <v>642</v>
      </c>
      <c r="O119" s="139">
        <f>+VLOOKUP(Tabla1[[#This Row],[concatenar]],IG!$M$3:$W$1908,2,FALSE)</f>
        <v>47595</v>
      </c>
      <c r="P119" s="64">
        <f>+VLOOKUP(Tabla1[[#This Row],[concatenar]],IG!$M$3:$W$1908,3,FALSE)</f>
        <v>0</v>
      </c>
      <c r="Q119" s="116">
        <f>+VLOOKUP(Tabla1[[#This Row],[concatenar]],IG!$M$3:$W$1908,8,FALSE)</f>
        <v>4</v>
      </c>
      <c r="R119" s="109">
        <f>+VLOOKUP(Tabla1[[#This Row],[concatenar]],IG!$M$3:$W$1908,9,FALSE)</f>
        <v>0</v>
      </c>
      <c r="S119" s="140">
        <f>+VLOOKUP(Tabla1[[#This Row],[concatenar]],IG!$M$3:$W$1908,10,FALSE)</f>
        <v>190380</v>
      </c>
      <c r="T119" s="141">
        <f>+VLOOKUP(Tabla1[[#This Row],[concatenar]],IG!$M$3:$W$1908,11,FALSE)</f>
        <v>0</v>
      </c>
      <c r="U119" s="138" t="s">
        <v>47</v>
      </c>
      <c r="V119" s="142">
        <v>1</v>
      </c>
      <c r="W119" s="138">
        <v>1</v>
      </c>
      <c r="X119" s="30">
        <v>0</v>
      </c>
      <c r="Y119" s="143">
        <f>ROUND(Tabla1[[#This Row],[VALOR UNITARIO SEGUIMIENTO FINANCIERO
2024]]*Tabla1[[#This Row],[MET AFECTADA PORLA GLOSA
RECURSOS 2024]]*Tabla1[[#This Row],[Porcentaje de Glosa]],0)</f>
        <v>47595</v>
      </c>
      <c r="Z119" s="65">
        <f>ROUND(Tabla1[[#This Row],[VALOR UNITARIO SEGUIMIENTO FINANCIERO
2025]]*Tabla1[[#This Row],[META AFECTADA PORLA GLOSA
RECURSOS 2025]]*Tabla1[[#This Row],[Porcentaje de Glosa]],0)</f>
        <v>0</v>
      </c>
      <c r="AA119" s="65">
        <f>ROUND(Tabla1[[#This Row],[VALOR DE LA GLOSA 2024]]+Tabla1[[#This Row],[VALOR DE LA GLOSA 2025]],0)</f>
        <v>47595</v>
      </c>
      <c r="AB119" s="70" t="s">
        <v>650</v>
      </c>
      <c r="AC119" s="30" t="s">
        <v>1050</v>
      </c>
      <c r="AD119" s="144">
        <v>0</v>
      </c>
      <c r="AE119" s="138" t="s">
        <v>1092</v>
      </c>
      <c r="AF119" s="144">
        <f>ROUND(Tabla1[[#This Row],[VALOR TOTAL DE LA GLOSA]]-Tabla1[[#This Row],[Valor soportado por la Subred]],0)</f>
        <v>47595</v>
      </c>
      <c r="AG119" s="138"/>
      <c r="AH119" s="138"/>
      <c r="AI119" s="144">
        <f>ROUND(Tabla1[[#This Row],[VALOR GLOSA DEFINITIVA]]-Tabla1[[#This Row],[VALOR LEVANTADO EN LIQUIDACION]],0)</f>
        <v>47595</v>
      </c>
    </row>
    <row r="120" spans="2:35" s="33" customFormat="1" ht="87.6" hidden="1" customHeight="1" x14ac:dyDescent="0.25">
      <c r="B120" s="134" t="s">
        <v>26</v>
      </c>
      <c r="C120" s="135">
        <v>71</v>
      </c>
      <c r="D120" s="30" t="s">
        <v>70</v>
      </c>
      <c r="E120" s="136" t="str">
        <f>+Tabla1[[#This Row],[CODIGO ACTIVIDAD EN PPP Y LINEAMIENTO]]&amp;Tabla1[[#This Row],[ENTORNO/COMPONENTE]]</f>
        <v>71Vigilancia de la salud ambiental</v>
      </c>
      <c r="F120" s="137" t="str">
        <f>+VLOOKUP(Tabla1[[#This Row],[Columna1]],IG!$D$3:$L$1908,3,FALSE)</f>
        <v>Línea medicamentos seguros</v>
      </c>
      <c r="G120" s="137" t="str">
        <f>+VLOOKUP(Tabla1[[#This Row],[Columna1]],IG!$D$3:$W$1908,4,FALSE)</f>
        <v>Visitas de IVC a distribuidores de productos de higiene doméstica, absorbentes de higiene personal y pañaleras</v>
      </c>
      <c r="H120" s="137" t="str">
        <f>+VLOOKUP(Tabla1[[#This Row],[Columna1]],IG!$D$3:$W$1908,5,FALSE)</f>
        <v>Establecimiento vigilado y controlado</v>
      </c>
      <c r="I120" s="137" t="str">
        <f>+VLOOKUP(Tabla1[[#This Row],[Columna1]],IG!$D$3:$W$1908,6,FALSE)</f>
        <v>Ver Sivigila</v>
      </c>
      <c r="J120" s="137" t="str">
        <f>+VLOOKUP(Tabla1[[#This Row],[Columna1]],IG!$D$3:$W$1908,7,FALSE)</f>
        <v>Ver Sivigila</v>
      </c>
      <c r="K120" s="138" t="s">
        <v>455</v>
      </c>
      <c r="L120" s="134" t="s">
        <v>97</v>
      </c>
      <c r="M120" s="136" t="str">
        <f>+Tabla1[[#This Row],[Columna1]]&amp;Tabla1[[#This Row],[LOCALIDAD]]&amp;Tabla1[[#This Row],[MES]]</f>
        <v>71Vigilancia de la salud ambientalMARTIRESA. DICIEMBRE 2024</v>
      </c>
      <c r="N120" s="30" t="s">
        <v>642</v>
      </c>
      <c r="O120" s="139">
        <f>+VLOOKUP(Tabla1[[#This Row],[concatenar]],IG!$M$3:$W$1908,2,FALSE)</f>
        <v>47595</v>
      </c>
      <c r="P120" s="64">
        <f>+VLOOKUP(Tabla1[[#This Row],[concatenar]],IG!$M$3:$W$1908,3,FALSE)</f>
        <v>0</v>
      </c>
      <c r="Q120" s="116">
        <f>+VLOOKUP(Tabla1[[#This Row],[concatenar]],IG!$M$3:$W$1908,8,FALSE)</f>
        <v>4</v>
      </c>
      <c r="R120" s="109">
        <f>+VLOOKUP(Tabla1[[#This Row],[concatenar]],IG!$M$3:$W$1908,9,FALSE)</f>
        <v>0</v>
      </c>
      <c r="S120" s="140">
        <f>+VLOOKUP(Tabla1[[#This Row],[concatenar]],IG!$M$3:$W$1908,10,FALSE)</f>
        <v>190380</v>
      </c>
      <c r="T120" s="141">
        <f>+VLOOKUP(Tabla1[[#This Row],[concatenar]],IG!$M$3:$W$1908,11,FALSE)</f>
        <v>0</v>
      </c>
      <c r="U120" s="138" t="s">
        <v>47</v>
      </c>
      <c r="V120" s="142">
        <v>1</v>
      </c>
      <c r="W120" s="138">
        <v>1</v>
      </c>
      <c r="X120" s="30">
        <v>0</v>
      </c>
      <c r="Y120" s="143">
        <f>ROUND(Tabla1[[#This Row],[VALOR UNITARIO SEGUIMIENTO FINANCIERO
2024]]*Tabla1[[#This Row],[MET AFECTADA PORLA GLOSA
RECURSOS 2024]]*Tabla1[[#This Row],[Porcentaje de Glosa]],0)</f>
        <v>47595</v>
      </c>
      <c r="Z120" s="65">
        <f>ROUND(Tabla1[[#This Row],[VALOR UNITARIO SEGUIMIENTO FINANCIERO
2025]]*Tabla1[[#This Row],[META AFECTADA PORLA GLOSA
RECURSOS 2025]]*Tabla1[[#This Row],[Porcentaje de Glosa]],0)</f>
        <v>0</v>
      </c>
      <c r="AA120" s="65">
        <f>ROUND(Tabla1[[#This Row],[VALOR DE LA GLOSA 2024]]+Tabla1[[#This Row],[VALOR DE LA GLOSA 2025]],0)</f>
        <v>47595</v>
      </c>
      <c r="AB120" s="70" t="s">
        <v>651</v>
      </c>
      <c r="AC120" s="30" t="s">
        <v>1050</v>
      </c>
      <c r="AD120" s="144">
        <v>0</v>
      </c>
      <c r="AE120" s="138" t="s">
        <v>1092</v>
      </c>
      <c r="AF120" s="144">
        <f>ROUND(Tabla1[[#This Row],[VALOR TOTAL DE LA GLOSA]]-Tabla1[[#This Row],[Valor soportado por la Subred]],0)</f>
        <v>47595</v>
      </c>
      <c r="AG120" s="138"/>
      <c r="AH120" s="138"/>
      <c r="AI120" s="144">
        <f>ROUND(Tabla1[[#This Row],[VALOR GLOSA DEFINITIVA]]-Tabla1[[#This Row],[VALOR LEVANTADO EN LIQUIDACION]],0)</f>
        <v>47595</v>
      </c>
    </row>
    <row r="121" spans="2:35" s="33" customFormat="1" ht="87.6" hidden="1" customHeight="1" x14ac:dyDescent="0.25">
      <c r="B121" s="134" t="s">
        <v>26</v>
      </c>
      <c r="C121" s="135">
        <v>71</v>
      </c>
      <c r="D121" s="30" t="s">
        <v>70</v>
      </c>
      <c r="E121" s="136" t="str">
        <f>+Tabla1[[#This Row],[CODIGO ACTIVIDAD EN PPP Y LINEAMIENTO]]&amp;Tabla1[[#This Row],[ENTORNO/COMPONENTE]]</f>
        <v>71Vigilancia de la salud ambiental</v>
      </c>
      <c r="F121" s="137" t="str">
        <f>+VLOOKUP(Tabla1[[#This Row],[Columna1]],IG!$D$3:$L$1908,3,FALSE)</f>
        <v>Línea medicamentos seguros</v>
      </c>
      <c r="G121" s="137" t="str">
        <f>+VLOOKUP(Tabla1[[#This Row],[Columna1]],IG!$D$3:$W$1908,4,FALSE)</f>
        <v>Visitas de IVC a distribuidores de productos de higiene doméstica, absorbentes de higiene personal y pañaleras</v>
      </c>
      <c r="H121" s="137" t="str">
        <f>+VLOOKUP(Tabla1[[#This Row],[Columna1]],IG!$D$3:$W$1908,5,FALSE)</f>
        <v>Establecimiento vigilado y controlado</v>
      </c>
      <c r="I121" s="137" t="str">
        <f>+VLOOKUP(Tabla1[[#This Row],[Columna1]],IG!$D$3:$W$1908,6,FALSE)</f>
        <v>Ver Sivigila</v>
      </c>
      <c r="J121" s="137" t="str">
        <f>+VLOOKUP(Tabla1[[#This Row],[Columna1]],IG!$D$3:$W$1908,7,FALSE)</f>
        <v>Ver Sivigila</v>
      </c>
      <c r="K121" s="138" t="s">
        <v>456</v>
      </c>
      <c r="L121" s="134" t="s">
        <v>97</v>
      </c>
      <c r="M121" s="136" t="str">
        <f>+Tabla1[[#This Row],[Columna1]]&amp;Tabla1[[#This Row],[LOCALIDAD]]&amp;Tabla1[[#This Row],[MES]]</f>
        <v>71Vigilancia de la salud ambientalRAFAEL URIBE URIBEA. DICIEMBRE 2024</v>
      </c>
      <c r="N121" s="30" t="s">
        <v>642</v>
      </c>
      <c r="O121" s="139">
        <f>+VLOOKUP(Tabla1[[#This Row],[concatenar]],IG!$M$3:$W$1908,2,FALSE)</f>
        <v>47595</v>
      </c>
      <c r="P121" s="64">
        <f>+VLOOKUP(Tabla1[[#This Row],[concatenar]],IG!$M$3:$W$1908,3,FALSE)</f>
        <v>0</v>
      </c>
      <c r="Q121" s="116">
        <f>+VLOOKUP(Tabla1[[#This Row],[concatenar]],IG!$M$3:$W$1908,8,FALSE)</f>
        <v>16</v>
      </c>
      <c r="R121" s="109">
        <f>+VLOOKUP(Tabla1[[#This Row],[concatenar]],IG!$M$3:$W$1908,9,FALSE)</f>
        <v>0</v>
      </c>
      <c r="S121" s="140">
        <f>+VLOOKUP(Tabla1[[#This Row],[concatenar]],IG!$M$3:$W$1908,10,FALSE)</f>
        <v>761520</v>
      </c>
      <c r="T121" s="141">
        <f>+VLOOKUP(Tabla1[[#This Row],[concatenar]],IG!$M$3:$W$1908,11,FALSE)</f>
        <v>0</v>
      </c>
      <c r="U121" s="138" t="s">
        <v>47</v>
      </c>
      <c r="V121" s="142">
        <v>1</v>
      </c>
      <c r="W121" s="138">
        <v>3</v>
      </c>
      <c r="X121" s="30">
        <v>0</v>
      </c>
      <c r="Y121" s="143">
        <f>ROUND(Tabla1[[#This Row],[VALOR UNITARIO SEGUIMIENTO FINANCIERO
2024]]*Tabla1[[#This Row],[MET AFECTADA PORLA GLOSA
RECURSOS 2024]]*Tabla1[[#This Row],[Porcentaje de Glosa]],0)</f>
        <v>142785</v>
      </c>
      <c r="Z121" s="65">
        <f>ROUND(Tabla1[[#This Row],[VALOR UNITARIO SEGUIMIENTO FINANCIERO
2025]]*Tabla1[[#This Row],[META AFECTADA PORLA GLOSA
RECURSOS 2025]]*Tabla1[[#This Row],[Porcentaje de Glosa]],0)</f>
        <v>0</v>
      </c>
      <c r="AA121" s="65">
        <f>ROUND(Tabla1[[#This Row],[VALOR DE LA GLOSA 2024]]+Tabla1[[#This Row],[VALOR DE LA GLOSA 2025]],0)</f>
        <v>142785</v>
      </c>
      <c r="AB121" s="70" t="s">
        <v>652</v>
      </c>
      <c r="AC121" s="30" t="s">
        <v>1050</v>
      </c>
      <c r="AD121" s="144">
        <v>0</v>
      </c>
      <c r="AE121" s="138" t="s">
        <v>1092</v>
      </c>
      <c r="AF121" s="144">
        <f>ROUND(Tabla1[[#This Row],[VALOR TOTAL DE LA GLOSA]]-Tabla1[[#This Row],[Valor soportado por la Subred]],0)</f>
        <v>142785</v>
      </c>
      <c r="AG121" s="138"/>
      <c r="AH121" s="138"/>
      <c r="AI121" s="144">
        <f>ROUND(Tabla1[[#This Row],[VALOR GLOSA DEFINITIVA]]-Tabla1[[#This Row],[VALOR LEVANTADO EN LIQUIDACION]],0)</f>
        <v>142785</v>
      </c>
    </row>
    <row r="122" spans="2:35" s="33" customFormat="1" ht="87.6" hidden="1" customHeight="1" x14ac:dyDescent="0.25">
      <c r="B122" s="134" t="s">
        <v>26</v>
      </c>
      <c r="C122" s="135">
        <v>65</v>
      </c>
      <c r="D122" s="30" t="s">
        <v>70</v>
      </c>
      <c r="E122" s="136" t="str">
        <f>+Tabla1[[#This Row],[CODIGO ACTIVIDAD EN PPP Y LINEAMIENTO]]&amp;Tabla1[[#This Row],[ENTORNO/COMPONENTE]]</f>
        <v>65Vigilancia de la salud ambiental</v>
      </c>
      <c r="F122" s="137" t="str">
        <f>+VLOOKUP(Tabla1[[#This Row],[Columna1]],IG!$D$3:$L$1908,3,FALSE)</f>
        <v>Línea medicamentos seguros</v>
      </c>
      <c r="G122" s="137" t="str">
        <f>+VLOOKUP(Tabla1[[#This Row],[Columna1]],IG!$D$3:$W$1908,4,FALSE)</f>
        <v>Visitas de IVC a farmacias droguerías y/o droguerías incluidas las que contratan servicio con instituciones prestadoras de servicios de salud</v>
      </c>
      <c r="H122" s="137" t="str">
        <f>+VLOOKUP(Tabla1[[#This Row],[Columna1]],IG!$D$3:$W$1908,5,FALSE)</f>
        <v>Establecimiento vigilado y controlado</v>
      </c>
      <c r="I122" s="137" t="str">
        <f>+VLOOKUP(Tabla1[[#This Row],[Columna1]],IG!$D$3:$W$1908,6,FALSE)</f>
        <v>Ver Sivigila</v>
      </c>
      <c r="J122" s="137" t="str">
        <f>+VLOOKUP(Tabla1[[#This Row],[Columna1]],IG!$D$3:$W$1908,7,FALSE)</f>
        <v>Ver Sivigila</v>
      </c>
      <c r="K122" s="138" t="s">
        <v>453</v>
      </c>
      <c r="L122" s="134" t="s">
        <v>98</v>
      </c>
      <c r="M122" s="136" t="str">
        <f>+Tabla1[[#This Row],[Columna1]]&amp;Tabla1[[#This Row],[LOCALIDAD]]&amp;Tabla1[[#This Row],[MES]]</f>
        <v>65Vigilancia de la salud ambientalANTONIO NARIÑOB. ENERO 2025</v>
      </c>
      <c r="N122" s="30" t="s">
        <v>642</v>
      </c>
      <c r="O122" s="139">
        <f>+VLOOKUP(Tabla1[[#This Row],[concatenar]],IG!$M$3:$W$1908,2,FALSE)</f>
        <v>0</v>
      </c>
      <c r="P122" s="64">
        <f>+VLOOKUP(Tabla1[[#This Row],[concatenar]],IG!$M$3:$W$1908,3,FALSE)</f>
        <v>138720</v>
      </c>
      <c r="Q122" s="116">
        <f>+VLOOKUP(Tabla1[[#This Row],[concatenar]],IG!$M$3:$W$1908,8,FALSE)</f>
        <v>0</v>
      </c>
      <c r="R122" s="109">
        <f>+VLOOKUP(Tabla1[[#This Row],[concatenar]],IG!$M$3:$W$1908,9,FALSE)</f>
        <v>7</v>
      </c>
      <c r="S122" s="140">
        <f>+VLOOKUP(Tabla1[[#This Row],[concatenar]],IG!$M$3:$W$1908,10,FALSE)</f>
        <v>0</v>
      </c>
      <c r="T122" s="141">
        <f>+VLOOKUP(Tabla1[[#This Row],[concatenar]],IG!$M$3:$W$1908,11,FALSE)</f>
        <v>971040</v>
      </c>
      <c r="U122" s="138" t="s">
        <v>47</v>
      </c>
      <c r="V122" s="142">
        <v>1</v>
      </c>
      <c r="W122" s="138">
        <v>0</v>
      </c>
      <c r="X122" s="30">
        <v>1</v>
      </c>
      <c r="Y122" s="143">
        <f>ROUND(Tabla1[[#This Row],[VALOR UNITARIO SEGUIMIENTO FINANCIERO
2024]]*Tabla1[[#This Row],[MET AFECTADA PORLA GLOSA
RECURSOS 2024]]*Tabla1[[#This Row],[Porcentaje de Glosa]],0)</f>
        <v>0</v>
      </c>
      <c r="Z122" s="65">
        <f>ROUND(Tabla1[[#This Row],[VALOR UNITARIO SEGUIMIENTO FINANCIERO
2025]]*Tabla1[[#This Row],[META AFECTADA PORLA GLOSA
RECURSOS 2025]]*Tabla1[[#This Row],[Porcentaje de Glosa]],0)</f>
        <v>138720</v>
      </c>
      <c r="AA122" s="65">
        <f>ROUND(Tabla1[[#This Row],[VALOR DE LA GLOSA 2024]]+Tabla1[[#This Row],[VALOR DE LA GLOSA 2025]],0)</f>
        <v>138720</v>
      </c>
      <c r="AB122" s="70" t="s">
        <v>653</v>
      </c>
      <c r="AC122" s="30" t="s">
        <v>1050</v>
      </c>
      <c r="AD122" s="144">
        <v>0</v>
      </c>
      <c r="AE122" s="138" t="s">
        <v>1092</v>
      </c>
      <c r="AF122" s="144">
        <f>ROUND(Tabla1[[#This Row],[VALOR TOTAL DE LA GLOSA]]-Tabla1[[#This Row],[Valor soportado por la Subred]],0)</f>
        <v>138720</v>
      </c>
      <c r="AG122" s="138"/>
      <c r="AH122" s="138"/>
      <c r="AI122" s="144">
        <f>ROUND(Tabla1[[#This Row],[VALOR GLOSA DEFINITIVA]]-Tabla1[[#This Row],[VALOR LEVANTADO EN LIQUIDACION]],0)</f>
        <v>138720</v>
      </c>
    </row>
    <row r="123" spans="2:35" s="33" customFormat="1" ht="87.6" hidden="1" customHeight="1" x14ac:dyDescent="0.25">
      <c r="B123" s="134" t="s">
        <v>26</v>
      </c>
      <c r="C123" s="135">
        <v>71</v>
      </c>
      <c r="D123" s="30" t="s">
        <v>70</v>
      </c>
      <c r="E123" s="136" t="str">
        <f>+Tabla1[[#This Row],[CODIGO ACTIVIDAD EN PPP Y LINEAMIENTO]]&amp;Tabla1[[#This Row],[ENTORNO/COMPONENTE]]</f>
        <v>71Vigilancia de la salud ambiental</v>
      </c>
      <c r="F123" s="137" t="str">
        <f>+VLOOKUP(Tabla1[[#This Row],[Columna1]],IG!$D$3:$L$1908,3,FALSE)</f>
        <v>Línea medicamentos seguros</v>
      </c>
      <c r="G123" s="137" t="str">
        <f>+VLOOKUP(Tabla1[[#This Row],[Columna1]],IG!$D$3:$W$1908,4,FALSE)</f>
        <v>Visitas de IVC a distribuidores de productos de higiene doméstica, absorbentes de higiene personal y pañaleras</v>
      </c>
      <c r="H123" s="137" t="str">
        <f>+VLOOKUP(Tabla1[[#This Row],[Columna1]],IG!$D$3:$W$1908,5,FALSE)</f>
        <v>Establecimiento vigilado y controlado</v>
      </c>
      <c r="I123" s="137" t="str">
        <f>+VLOOKUP(Tabla1[[#This Row],[Columna1]],IG!$D$3:$W$1908,6,FALSE)</f>
        <v>Ver Sivigila</v>
      </c>
      <c r="J123" s="137" t="str">
        <f>+VLOOKUP(Tabla1[[#This Row],[Columna1]],IG!$D$3:$W$1908,7,FALSE)</f>
        <v>Ver Sivigila</v>
      </c>
      <c r="K123" s="138" t="s">
        <v>453</v>
      </c>
      <c r="L123" s="134" t="s">
        <v>98</v>
      </c>
      <c r="M123" s="136" t="str">
        <f>+Tabla1[[#This Row],[Columna1]]&amp;Tabla1[[#This Row],[LOCALIDAD]]&amp;Tabla1[[#This Row],[MES]]</f>
        <v>71Vigilancia de la salud ambientalANTONIO NARIÑOB. ENERO 2025</v>
      </c>
      <c r="N123" s="30" t="s">
        <v>642</v>
      </c>
      <c r="O123" s="139">
        <f>+VLOOKUP(Tabla1[[#This Row],[concatenar]],IG!$M$3:$W$1908,2,FALSE)</f>
        <v>0</v>
      </c>
      <c r="P123" s="64">
        <f>+VLOOKUP(Tabla1[[#This Row],[concatenar]],IG!$M$3:$W$1908,3,FALSE)</f>
        <v>49130</v>
      </c>
      <c r="Q123" s="116">
        <f>+VLOOKUP(Tabla1[[#This Row],[concatenar]],IG!$M$3:$W$1908,8,FALSE)</f>
        <v>0</v>
      </c>
      <c r="R123" s="109">
        <f>+VLOOKUP(Tabla1[[#This Row],[concatenar]],IG!$M$3:$W$1908,9,FALSE)</f>
        <v>4</v>
      </c>
      <c r="S123" s="140">
        <f>+VLOOKUP(Tabla1[[#This Row],[concatenar]],IG!$M$3:$W$1908,10,FALSE)</f>
        <v>0</v>
      </c>
      <c r="T123" s="141">
        <f>+VLOOKUP(Tabla1[[#This Row],[concatenar]],IG!$M$3:$W$1908,11,FALSE)</f>
        <v>196520</v>
      </c>
      <c r="U123" s="138" t="s">
        <v>47</v>
      </c>
      <c r="V123" s="142">
        <v>1</v>
      </c>
      <c r="W123" s="138">
        <v>0</v>
      </c>
      <c r="X123" s="30">
        <v>1</v>
      </c>
      <c r="Y123" s="143">
        <f>ROUND(Tabla1[[#This Row],[VALOR UNITARIO SEGUIMIENTO FINANCIERO
2024]]*Tabla1[[#This Row],[MET AFECTADA PORLA GLOSA
RECURSOS 2024]]*Tabla1[[#This Row],[Porcentaje de Glosa]],0)</f>
        <v>0</v>
      </c>
      <c r="Z123" s="65">
        <f>ROUND(Tabla1[[#This Row],[VALOR UNITARIO SEGUIMIENTO FINANCIERO
2025]]*Tabla1[[#This Row],[META AFECTADA PORLA GLOSA
RECURSOS 2025]]*Tabla1[[#This Row],[Porcentaje de Glosa]],0)</f>
        <v>49130</v>
      </c>
      <c r="AA123" s="65">
        <f>ROUND(Tabla1[[#This Row],[VALOR DE LA GLOSA 2024]]+Tabla1[[#This Row],[VALOR DE LA GLOSA 2025]],0)</f>
        <v>49130</v>
      </c>
      <c r="AB123" s="70" t="s">
        <v>654</v>
      </c>
      <c r="AC123" s="30" t="s">
        <v>1050</v>
      </c>
      <c r="AD123" s="144">
        <v>0</v>
      </c>
      <c r="AE123" s="138" t="s">
        <v>1092</v>
      </c>
      <c r="AF123" s="144">
        <f>ROUND(Tabla1[[#This Row],[VALOR TOTAL DE LA GLOSA]]-Tabla1[[#This Row],[Valor soportado por la Subred]],0)</f>
        <v>49130</v>
      </c>
      <c r="AG123" s="138"/>
      <c r="AH123" s="138"/>
      <c r="AI123" s="144">
        <f>ROUND(Tabla1[[#This Row],[VALOR GLOSA DEFINITIVA]]-Tabla1[[#This Row],[VALOR LEVANTADO EN LIQUIDACION]],0)</f>
        <v>49130</v>
      </c>
    </row>
    <row r="124" spans="2:35" s="33" customFormat="1" ht="87.6" hidden="1" customHeight="1" x14ac:dyDescent="0.25">
      <c r="B124" s="134" t="s">
        <v>26</v>
      </c>
      <c r="C124" s="135">
        <v>73</v>
      </c>
      <c r="D124" s="30" t="s">
        <v>70</v>
      </c>
      <c r="E124" s="136" t="str">
        <f>+Tabla1[[#This Row],[CODIGO ACTIVIDAD EN PPP Y LINEAMIENTO]]&amp;Tabla1[[#This Row],[ENTORNO/COMPONENTE]]</f>
        <v>73Vigilancia de la salud ambiental</v>
      </c>
      <c r="F124" s="137" t="str">
        <f>+VLOOKUP(Tabla1[[#This Row],[Columna1]],IG!$D$3:$L$1908,3,FALSE)</f>
        <v>Línea medicamentos seguros</v>
      </c>
      <c r="G124" s="137" t="str">
        <f>+VLOOKUP(Tabla1[[#This Row],[Columna1]],IG!$D$3:$W$1908,4,FALSE)</f>
        <v>Visitas de IVC a droguerías con arqueo de medicamentos de control especial</v>
      </c>
      <c r="H124" s="137" t="str">
        <f>+VLOOKUP(Tabla1[[#This Row],[Columna1]],IG!$D$3:$W$1908,5,FALSE)</f>
        <v>Establecimiento vigilado y controlado</v>
      </c>
      <c r="I124" s="137" t="str">
        <f>+VLOOKUP(Tabla1[[#This Row],[Columna1]],IG!$D$3:$W$1908,6,FALSE)</f>
        <v>Ver Sivigila</v>
      </c>
      <c r="J124" s="137" t="str">
        <f>+VLOOKUP(Tabla1[[#This Row],[Columna1]],IG!$D$3:$W$1908,7,FALSE)</f>
        <v>Ver Sivigila</v>
      </c>
      <c r="K124" s="138" t="s">
        <v>453</v>
      </c>
      <c r="L124" s="134" t="s">
        <v>98</v>
      </c>
      <c r="M124" s="136" t="str">
        <f>+Tabla1[[#This Row],[Columna1]]&amp;Tabla1[[#This Row],[LOCALIDAD]]&amp;Tabla1[[#This Row],[MES]]</f>
        <v>73Vigilancia de la salud ambientalANTONIO NARIÑOB. ENERO 2025</v>
      </c>
      <c r="N124" s="30" t="s">
        <v>642</v>
      </c>
      <c r="O124" s="139">
        <f>+VLOOKUP(Tabla1[[#This Row],[concatenar]],IG!$M$3:$W$1908,2,FALSE)</f>
        <v>0</v>
      </c>
      <c r="P124" s="64">
        <f>+VLOOKUP(Tabla1[[#This Row],[concatenar]],IG!$M$3:$W$1908,3,FALSE)</f>
        <v>277440</v>
      </c>
      <c r="Q124" s="116">
        <f>+VLOOKUP(Tabla1[[#This Row],[concatenar]],IG!$M$3:$W$1908,8,FALSE)</f>
        <v>0</v>
      </c>
      <c r="R124" s="109">
        <f>+VLOOKUP(Tabla1[[#This Row],[concatenar]],IG!$M$3:$W$1908,9,FALSE)</f>
        <v>2</v>
      </c>
      <c r="S124" s="140">
        <f>+VLOOKUP(Tabla1[[#This Row],[concatenar]],IG!$M$3:$W$1908,10,FALSE)</f>
        <v>0</v>
      </c>
      <c r="T124" s="141">
        <f>+VLOOKUP(Tabla1[[#This Row],[concatenar]],IG!$M$3:$W$1908,11,FALSE)</f>
        <v>554880</v>
      </c>
      <c r="U124" s="138" t="s">
        <v>47</v>
      </c>
      <c r="V124" s="142">
        <v>1</v>
      </c>
      <c r="W124" s="138">
        <v>0</v>
      </c>
      <c r="X124" s="30">
        <v>1</v>
      </c>
      <c r="Y124" s="143">
        <f>ROUND(Tabla1[[#This Row],[VALOR UNITARIO SEGUIMIENTO FINANCIERO
2024]]*Tabla1[[#This Row],[MET AFECTADA PORLA GLOSA
RECURSOS 2024]]*Tabla1[[#This Row],[Porcentaje de Glosa]],0)</f>
        <v>0</v>
      </c>
      <c r="Z124" s="65">
        <f>ROUND(Tabla1[[#This Row],[VALOR UNITARIO SEGUIMIENTO FINANCIERO
2025]]*Tabla1[[#This Row],[META AFECTADA PORLA GLOSA
RECURSOS 2025]]*Tabla1[[#This Row],[Porcentaje de Glosa]],0)</f>
        <v>277440</v>
      </c>
      <c r="AA124" s="65">
        <f>ROUND(Tabla1[[#This Row],[VALOR DE LA GLOSA 2024]]+Tabla1[[#This Row],[VALOR DE LA GLOSA 2025]],0)</f>
        <v>277440</v>
      </c>
      <c r="AB124" s="70" t="s">
        <v>655</v>
      </c>
      <c r="AC124" s="30" t="s">
        <v>1050</v>
      </c>
      <c r="AD124" s="144">
        <v>0</v>
      </c>
      <c r="AE124" s="138" t="s">
        <v>1092</v>
      </c>
      <c r="AF124" s="144">
        <f>ROUND(Tabla1[[#This Row],[VALOR TOTAL DE LA GLOSA]]-Tabla1[[#This Row],[Valor soportado por la Subred]],0)</f>
        <v>277440</v>
      </c>
      <c r="AG124" s="138"/>
      <c r="AH124" s="138"/>
      <c r="AI124" s="144">
        <f>ROUND(Tabla1[[#This Row],[VALOR GLOSA DEFINITIVA]]-Tabla1[[#This Row],[VALOR LEVANTADO EN LIQUIDACION]],0)</f>
        <v>277440</v>
      </c>
    </row>
    <row r="125" spans="2:35" s="33" customFormat="1" ht="87.6" hidden="1" customHeight="1" x14ac:dyDescent="0.25">
      <c r="B125" s="134" t="s">
        <v>26</v>
      </c>
      <c r="C125" s="135">
        <v>79</v>
      </c>
      <c r="D125" s="30" t="s">
        <v>70</v>
      </c>
      <c r="E125" s="136" t="str">
        <f>+Tabla1[[#This Row],[CODIGO ACTIVIDAD EN PPP Y LINEAMIENTO]]&amp;Tabla1[[#This Row],[ENTORNO/COMPONENTE]]</f>
        <v>79Vigilancia de la salud ambiental</v>
      </c>
      <c r="F125" s="137" t="str">
        <f>+VLOOKUP(Tabla1[[#This Row],[Columna1]],IG!$D$3:$L$1908,3,FALSE)</f>
        <v>Línea medicamentos seguros</v>
      </c>
      <c r="G125" s="137" t="str">
        <f>+VLOOKUP(Tabla1[[#This Row],[Columna1]],IG!$D$3:$W$1908,4,FALSE)</f>
        <v>Visitas de IVC a tiendas naturistas</v>
      </c>
      <c r="H125" s="137" t="str">
        <f>+VLOOKUP(Tabla1[[#This Row],[Columna1]],IG!$D$3:$W$1908,5,FALSE)</f>
        <v>Establecimiento vigilado y controlado</v>
      </c>
      <c r="I125" s="137" t="str">
        <f>+VLOOKUP(Tabla1[[#This Row],[Columna1]],IG!$D$3:$W$1908,6,FALSE)</f>
        <v>Ver Sivigila</v>
      </c>
      <c r="J125" s="137" t="str">
        <f>+VLOOKUP(Tabla1[[#This Row],[Columna1]],IG!$D$3:$W$1908,7,FALSE)</f>
        <v>Ver Sivigila</v>
      </c>
      <c r="K125" s="138" t="s">
        <v>455</v>
      </c>
      <c r="L125" s="134" t="s">
        <v>98</v>
      </c>
      <c r="M125" s="136" t="str">
        <f>+Tabla1[[#This Row],[Columna1]]&amp;Tabla1[[#This Row],[LOCALIDAD]]&amp;Tabla1[[#This Row],[MES]]</f>
        <v>79Vigilancia de la salud ambientalMARTIRESB. ENERO 2025</v>
      </c>
      <c r="N125" s="30" t="s">
        <v>642</v>
      </c>
      <c r="O125" s="139">
        <f>+VLOOKUP(Tabla1[[#This Row],[concatenar]],IG!$M$3:$W$1908,2,FALSE)</f>
        <v>0</v>
      </c>
      <c r="P125" s="64">
        <f>+VLOOKUP(Tabla1[[#This Row],[concatenar]],IG!$M$3:$W$1908,3,FALSE)</f>
        <v>104040</v>
      </c>
      <c r="Q125" s="116">
        <f>+VLOOKUP(Tabla1[[#This Row],[concatenar]],IG!$M$3:$W$1908,8,FALSE)</f>
        <v>0</v>
      </c>
      <c r="R125" s="109">
        <f>+VLOOKUP(Tabla1[[#This Row],[concatenar]],IG!$M$3:$W$1908,9,FALSE)</f>
        <v>2</v>
      </c>
      <c r="S125" s="140">
        <f>+VLOOKUP(Tabla1[[#This Row],[concatenar]],IG!$M$3:$W$1908,10,FALSE)</f>
        <v>0</v>
      </c>
      <c r="T125" s="141">
        <f>+VLOOKUP(Tabla1[[#This Row],[concatenar]],IG!$M$3:$W$1908,11,FALSE)</f>
        <v>208080</v>
      </c>
      <c r="U125" s="138" t="s">
        <v>54</v>
      </c>
      <c r="V125" s="142">
        <v>1</v>
      </c>
      <c r="W125" s="138">
        <v>0</v>
      </c>
      <c r="X125" s="30">
        <v>2</v>
      </c>
      <c r="Y125" s="143">
        <f>ROUND(Tabla1[[#This Row],[VALOR UNITARIO SEGUIMIENTO FINANCIERO
2024]]*Tabla1[[#This Row],[MET AFECTADA PORLA GLOSA
RECURSOS 2024]]*Tabla1[[#This Row],[Porcentaje de Glosa]],0)</f>
        <v>0</v>
      </c>
      <c r="Z125" s="65">
        <f>ROUND(Tabla1[[#This Row],[VALOR UNITARIO SEGUIMIENTO FINANCIERO
2025]]*Tabla1[[#This Row],[META AFECTADA PORLA GLOSA
RECURSOS 2025]]*Tabla1[[#This Row],[Porcentaje de Glosa]],0)</f>
        <v>208080</v>
      </c>
      <c r="AA125" s="65">
        <f>ROUND(Tabla1[[#This Row],[VALOR DE LA GLOSA 2024]]+Tabla1[[#This Row],[VALOR DE LA GLOSA 2025]],0)</f>
        <v>208080</v>
      </c>
      <c r="AB125" s="70" t="s">
        <v>656</v>
      </c>
      <c r="AC125" s="30" t="s">
        <v>1050</v>
      </c>
      <c r="AD125" s="144">
        <v>0</v>
      </c>
      <c r="AE125" s="70" t="s">
        <v>1146</v>
      </c>
      <c r="AF125" s="127">
        <f>ROUND(Tabla1[[#This Row],[VALOR TOTAL DE LA GLOSA]]-Tabla1[[#This Row],[Valor soportado por la Subred]],0)</f>
        <v>208080</v>
      </c>
      <c r="AG125" s="138"/>
      <c r="AH125" s="138"/>
      <c r="AI125" s="144">
        <f>ROUND(Tabla1[[#This Row],[VALOR GLOSA DEFINITIVA]]-Tabla1[[#This Row],[VALOR LEVANTADO EN LIQUIDACION]],0)</f>
        <v>208080</v>
      </c>
    </row>
    <row r="126" spans="2:35" s="33" customFormat="1" ht="87.6" hidden="1" customHeight="1" x14ac:dyDescent="0.25">
      <c r="B126" s="134" t="s">
        <v>26</v>
      </c>
      <c r="C126" s="135">
        <v>69</v>
      </c>
      <c r="D126" s="30" t="s">
        <v>70</v>
      </c>
      <c r="E126" s="136" t="str">
        <f>+Tabla1[[#This Row],[CODIGO ACTIVIDAD EN PPP Y LINEAMIENTO]]&amp;Tabla1[[#This Row],[ENTORNO/COMPONENTE]]</f>
        <v>69Vigilancia de la salud ambiental</v>
      </c>
      <c r="F126" s="137" t="str">
        <f>+VLOOKUP(Tabla1[[#This Row],[Columna1]],IG!$D$3:$L$1908,3,FALSE)</f>
        <v>Línea medicamentos seguros</v>
      </c>
      <c r="G126" s="137" t="str">
        <f>+VLOOKUP(Tabla1[[#This Row],[Columna1]],IG!$D$3:$W$1908,4,FALSE)</f>
        <v>Visitas de IVC a distribuidores de cosméticos</v>
      </c>
      <c r="H126" s="137" t="str">
        <f>+VLOOKUP(Tabla1[[#This Row],[Columna1]],IG!$D$3:$W$1908,5,FALSE)</f>
        <v>Establecimiento vigilado y controlado</v>
      </c>
      <c r="I126" s="137" t="str">
        <f>+VLOOKUP(Tabla1[[#This Row],[Columna1]],IG!$D$3:$W$1908,6,FALSE)</f>
        <v>Ver Sivigila</v>
      </c>
      <c r="J126" s="137" t="str">
        <f>+VLOOKUP(Tabla1[[#This Row],[Columna1]],IG!$D$3:$W$1908,7,FALSE)</f>
        <v>Ver Sivigila</v>
      </c>
      <c r="K126" s="138" t="s">
        <v>456</v>
      </c>
      <c r="L126" s="134" t="s">
        <v>98</v>
      </c>
      <c r="M126" s="136" t="str">
        <f>+Tabla1[[#This Row],[Columna1]]&amp;Tabla1[[#This Row],[LOCALIDAD]]&amp;Tabla1[[#This Row],[MES]]</f>
        <v>69Vigilancia de la salud ambientalRAFAEL URIBE URIBEB. ENERO 2025</v>
      </c>
      <c r="N126" s="30" t="s">
        <v>642</v>
      </c>
      <c r="O126" s="139">
        <f>+VLOOKUP(Tabla1[[#This Row],[concatenar]],IG!$M$3:$W$1908,2,FALSE)</f>
        <v>0</v>
      </c>
      <c r="P126" s="64">
        <f>+VLOOKUP(Tabla1[[#This Row],[concatenar]],IG!$M$3:$W$1908,3,FALSE)</f>
        <v>49130</v>
      </c>
      <c r="Q126" s="116">
        <f>+VLOOKUP(Tabla1[[#This Row],[concatenar]],IG!$M$3:$W$1908,8,FALSE)</f>
        <v>0</v>
      </c>
      <c r="R126" s="109">
        <f>+VLOOKUP(Tabla1[[#This Row],[concatenar]],IG!$M$3:$W$1908,9,FALSE)</f>
        <v>11</v>
      </c>
      <c r="S126" s="140">
        <f>+VLOOKUP(Tabla1[[#This Row],[concatenar]],IG!$M$3:$W$1908,10,FALSE)</f>
        <v>0</v>
      </c>
      <c r="T126" s="141">
        <f>+VLOOKUP(Tabla1[[#This Row],[concatenar]],IG!$M$3:$W$1908,11,FALSE)</f>
        <v>540430</v>
      </c>
      <c r="U126" s="138" t="s">
        <v>47</v>
      </c>
      <c r="V126" s="142">
        <v>1</v>
      </c>
      <c r="W126" s="138">
        <v>0</v>
      </c>
      <c r="X126" s="30">
        <v>2</v>
      </c>
      <c r="Y126" s="143">
        <f>ROUND(Tabla1[[#This Row],[VALOR UNITARIO SEGUIMIENTO FINANCIERO
2024]]*Tabla1[[#This Row],[MET AFECTADA PORLA GLOSA
RECURSOS 2024]]*Tabla1[[#This Row],[Porcentaje de Glosa]],0)</f>
        <v>0</v>
      </c>
      <c r="Z126" s="65">
        <f>ROUND(Tabla1[[#This Row],[VALOR UNITARIO SEGUIMIENTO FINANCIERO
2025]]*Tabla1[[#This Row],[META AFECTADA PORLA GLOSA
RECURSOS 2025]]*Tabla1[[#This Row],[Porcentaje de Glosa]],0)</f>
        <v>98260</v>
      </c>
      <c r="AA126" s="65">
        <f>ROUND(Tabla1[[#This Row],[VALOR DE LA GLOSA 2024]]+Tabla1[[#This Row],[VALOR DE LA GLOSA 2025]],0)</f>
        <v>98260</v>
      </c>
      <c r="AB126" s="70" t="s">
        <v>657</v>
      </c>
      <c r="AC126" s="30" t="s">
        <v>1050</v>
      </c>
      <c r="AD126" s="144">
        <v>0</v>
      </c>
      <c r="AE126" s="138" t="s">
        <v>1092</v>
      </c>
      <c r="AF126" s="144">
        <f>ROUND(Tabla1[[#This Row],[VALOR TOTAL DE LA GLOSA]]-Tabla1[[#This Row],[Valor soportado por la Subred]],0)</f>
        <v>98260</v>
      </c>
      <c r="AG126" s="138"/>
      <c r="AH126" s="138"/>
      <c r="AI126" s="144">
        <f>ROUND(Tabla1[[#This Row],[VALOR GLOSA DEFINITIVA]]-Tabla1[[#This Row],[VALOR LEVANTADO EN LIQUIDACION]],0)</f>
        <v>98260</v>
      </c>
    </row>
    <row r="127" spans="2:35" s="33" customFormat="1" ht="87.6" hidden="1" customHeight="1" x14ac:dyDescent="0.25">
      <c r="B127" s="134" t="s">
        <v>26</v>
      </c>
      <c r="C127" s="135">
        <v>71</v>
      </c>
      <c r="D127" s="30" t="s">
        <v>70</v>
      </c>
      <c r="E127" s="136" t="str">
        <f>+Tabla1[[#This Row],[CODIGO ACTIVIDAD EN PPP Y LINEAMIENTO]]&amp;Tabla1[[#This Row],[ENTORNO/COMPONENTE]]</f>
        <v>71Vigilancia de la salud ambiental</v>
      </c>
      <c r="F127" s="137" t="str">
        <f>+VLOOKUP(Tabla1[[#This Row],[Columna1]],IG!$D$3:$L$1908,3,FALSE)</f>
        <v>Línea medicamentos seguros</v>
      </c>
      <c r="G127" s="137" t="str">
        <f>+VLOOKUP(Tabla1[[#This Row],[Columna1]],IG!$D$3:$W$1908,4,FALSE)</f>
        <v>Visitas de IVC a distribuidores de productos de higiene doméstica, absorbentes de higiene personal y pañaleras</v>
      </c>
      <c r="H127" s="137" t="str">
        <f>+VLOOKUP(Tabla1[[#This Row],[Columna1]],IG!$D$3:$W$1908,5,FALSE)</f>
        <v>Establecimiento vigilado y controlado</v>
      </c>
      <c r="I127" s="137" t="str">
        <f>+VLOOKUP(Tabla1[[#This Row],[Columna1]],IG!$D$3:$W$1908,6,FALSE)</f>
        <v>Ver Sivigila</v>
      </c>
      <c r="J127" s="137" t="str">
        <f>+VLOOKUP(Tabla1[[#This Row],[Columna1]],IG!$D$3:$W$1908,7,FALSE)</f>
        <v>Ver Sivigila</v>
      </c>
      <c r="K127" s="138" t="s">
        <v>456</v>
      </c>
      <c r="L127" s="134" t="s">
        <v>98</v>
      </c>
      <c r="M127" s="136" t="str">
        <f>+Tabla1[[#This Row],[Columna1]]&amp;Tabla1[[#This Row],[LOCALIDAD]]&amp;Tabla1[[#This Row],[MES]]</f>
        <v>71Vigilancia de la salud ambientalRAFAEL URIBE URIBEB. ENERO 2025</v>
      </c>
      <c r="N127" s="30" t="s">
        <v>642</v>
      </c>
      <c r="O127" s="139">
        <f>+VLOOKUP(Tabla1[[#This Row],[concatenar]],IG!$M$3:$W$1908,2,FALSE)</f>
        <v>0</v>
      </c>
      <c r="P127" s="64">
        <f>+VLOOKUP(Tabla1[[#This Row],[concatenar]],IG!$M$3:$W$1908,3,FALSE)</f>
        <v>49130</v>
      </c>
      <c r="Q127" s="116">
        <f>+VLOOKUP(Tabla1[[#This Row],[concatenar]],IG!$M$3:$W$1908,8,FALSE)</f>
        <v>0</v>
      </c>
      <c r="R127" s="109">
        <f>+VLOOKUP(Tabla1[[#This Row],[concatenar]],IG!$M$3:$W$1908,9,FALSE)</f>
        <v>11</v>
      </c>
      <c r="S127" s="140">
        <f>+VLOOKUP(Tabla1[[#This Row],[concatenar]],IG!$M$3:$W$1908,10,FALSE)</f>
        <v>0</v>
      </c>
      <c r="T127" s="141">
        <f>+VLOOKUP(Tabla1[[#This Row],[concatenar]],IG!$M$3:$W$1908,11,FALSE)</f>
        <v>540430</v>
      </c>
      <c r="U127" s="138" t="s">
        <v>47</v>
      </c>
      <c r="V127" s="142">
        <v>1</v>
      </c>
      <c r="W127" s="138">
        <v>0</v>
      </c>
      <c r="X127" s="30">
        <v>3</v>
      </c>
      <c r="Y127" s="143">
        <f>ROUND(Tabla1[[#This Row],[VALOR UNITARIO SEGUIMIENTO FINANCIERO
2024]]*Tabla1[[#This Row],[MET AFECTADA PORLA GLOSA
RECURSOS 2024]]*Tabla1[[#This Row],[Porcentaje de Glosa]],0)</f>
        <v>0</v>
      </c>
      <c r="Z127" s="65">
        <f>ROUND(Tabla1[[#This Row],[VALOR UNITARIO SEGUIMIENTO FINANCIERO
2025]]*Tabla1[[#This Row],[META AFECTADA PORLA GLOSA
RECURSOS 2025]]*Tabla1[[#This Row],[Porcentaje de Glosa]],0)</f>
        <v>147390</v>
      </c>
      <c r="AA127" s="65">
        <f>ROUND(Tabla1[[#This Row],[VALOR DE LA GLOSA 2024]]+Tabla1[[#This Row],[VALOR DE LA GLOSA 2025]],0)</f>
        <v>147390</v>
      </c>
      <c r="AB127" s="70" t="s">
        <v>658</v>
      </c>
      <c r="AC127" s="30" t="s">
        <v>1050</v>
      </c>
      <c r="AD127" s="144">
        <v>0</v>
      </c>
      <c r="AE127" s="138" t="s">
        <v>1093</v>
      </c>
      <c r="AF127" s="144">
        <f>ROUND(Tabla1[[#This Row],[VALOR TOTAL DE LA GLOSA]]-Tabla1[[#This Row],[Valor soportado por la Subred]],0)</f>
        <v>147390</v>
      </c>
      <c r="AG127" s="138"/>
      <c r="AH127" s="138"/>
      <c r="AI127" s="144">
        <f>ROUND(Tabla1[[#This Row],[VALOR GLOSA DEFINITIVA]]-Tabla1[[#This Row],[VALOR LEVANTADO EN LIQUIDACION]],0)</f>
        <v>147390</v>
      </c>
    </row>
    <row r="128" spans="2:35" s="33" customFormat="1" ht="87.6" hidden="1" customHeight="1" x14ac:dyDescent="0.25">
      <c r="B128" s="134" t="s">
        <v>26</v>
      </c>
      <c r="C128" s="135">
        <v>81</v>
      </c>
      <c r="D128" s="30" t="s">
        <v>70</v>
      </c>
      <c r="E128" s="136" t="str">
        <f>+Tabla1[[#This Row],[CODIGO ACTIVIDAD EN PPP Y LINEAMIENTO]]&amp;Tabla1[[#This Row],[ENTORNO/COMPONENTE]]</f>
        <v>81Vigilancia de la salud ambiental</v>
      </c>
      <c r="F128" s="137" t="str">
        <f>+VLOOKUP(Tabla1[[#This Row],[Columna1]],IG!$D$3:$L$1908,3,FALSE)</f>
        <v>Línea medicamentos seguros</v>
      </c>
      <c r="G128" s="137" t="str">
        <f>+VLOOKUP(Tabla1[[#This Row],[Columna1]],IG!$D$3:$W$1908,4,FALSE)</f>
        <v>Visita de IVC a Ópticas sin consultorio, Óptica con consultorio, Taller óptico y/o y comercializadores de dispositivos médicos sobre medida para la salud visual y ocular</v>
      </c>
      <c r="H128" s="137" t="str">
        <f>+VLOOKUP(Tabla1[[#This Row],[Columna1]],IG!$D$3:$W$1908,5,FALSE)</f>
        <v>Establecimiento vigilado y controlado</v>
      </c>
      <c r="I128" s="137" t="str">
        <f>+VLOOKUP(Tabla1[[#This Row],[Columna1]],IG!$D$3:$W$1908,6,FALSE)</f>
        <v>Ver Sivigila</v>
      </c>
      <c r="J128" s="137" t="str">
        <f>+VLOOKUP(Tabla1[[#This Row],[Columna1]],IG!$D$3:$W$1908,7,FALSE)</f>
        <v>Ver Sivigila</v>
      </c>
      <c r="K128" s="138" t="s">
        <v>456</v>
      </c>
      <c r="L128" s="134" t="s">
        <v>98</v>
      </c>
      <c r="M128" s="136" t="str">
        <f>+Tabla1[[#This Row],[Columna1]]&amp;Tabla1[[#This Row],[LOCALIDAD]]&amp;Tabla1[[#This Row],[MES]]</f>
        <v>81Vigilancia de la salud ambientalRAFAEL URIBE URIBEB. ENERO 2025</v>
      </c>
      <c r="N128" s="30" t="s">
        <v>642</v>
      </c>
      <c r="O128" s="139">
        <f>+VLOOKUP(Tabla1[[#This Row],[concatenar]],IG!$M$3:$W$1908,2,FALSE)</f>
        <v>0</v>
      </c>
      <c r="P128" s="64">
        <f>+VLOOKUP(Tabla1[[#This Row],[concatenar]],IG!$M$3:$W$1908,3,FALSE)</f>
        <v>194208</v>
      </c>
      <c r="Q128" s="116">
        <f>+VLOOKUP(Tabla1[[#This Row],[concatenar]],IG!$M$3:$W$1908,8,FALSE)</f>
        <v>0</v>
      </c>
      <c r="R128" s="109">
        <f>+VLOOKUP(Tabla1[[#This Row],[concatenar]],IG!$M$3:$W$1908,9,FALSE)</f>
        <v>20</v>
      </c>
      <c r="S128" s="140">
        <f>+VLOOKUP(Tabla1[[#This Row],[concatenar]],IG!$M$3:$W$1908,10,FALSE)</f>
        <v>0</v>
      </c>
      <c r="T128" s="141">
        <f>+VLOOKUP(Tabla1[[#This Row],[concatenar]],IG!$M$3:$W$1908,11,FALSE)</f>
        <v>3884160</v>
      </c>
      <c r="U128" s="138" t="s">
        <v>47</v>
      </c>
      <c r="V128" s="142">
        <v>1</v>
      </c>
      <c r="W128" s="138">
        <v>0</v>
      </c>
      <c r="X128" s="30">
        <v>1</v>
      </c>
      <c r="Y128" s="143">
        <f>ROUND(Tabla1[[#This Row],[VALOR UNITARIO SEGUIMIENTO FINANCIERO
2024]]*Tabla1[[#This Row],[MET AFECTADA PORLA GLOSA
RECURSOS 2024]]*Tabla1[[#This Row],[Porcentaje de Glosa]],0)</f>
        <v>0</v>
      </c>
      <c r="Z128" s="65">
        <f>ROUND(Tabla1[[#This Row],[VALOR UNITARIO SEGUIMIENTO FINANCIERO
2025]]*Tabla1[[#This Row],[META AFECTADA PORLA GLOSA
RECURSOS 2025]]*Tabla1[[#This Row],[Porcentaje de Glosa]],0)</f>
        <v>194208</v>
      </c>
      <c r="AA128" s="65">
        <f>ROUND(Tabla1[[#This Row],[VALOR DE LA GLOSA 2024]]+Tabla1[[#This Row],[VALOR DE LA GLOSA 2025]],0)</f>
        <v>194208</v>
      </c>
      <c r="AB128" s="70" t="s">
        <v>659</v>
      </c>
      <c r="AC128" s="30" t="s">
        <v>1050</v>
      </c>
      <c r="AD128" s="144">
        <v>0</v>
      </c>
      <c r="AE128" s="138" t="s">
        <v>1092</v>
      </c>
      <c r="AF128" s="144">
        <f>ROUND(Tabla1[[#This Row],[VALOR TOTAL DE LA GLOSA]]-Tabla1[[#This Row],[Valor soportado por la Subred]],0)</f>
        <v>194208</v>
      </c>
      <c r="AG128" s="138"/>
      <c r="AH128" s="138"/>
      <c r="AI128" s="144">
        <f>ROUND(Tabla1[[#This Row],[VALOR GLOSA DEFINITIVA]]-Tabla1[[#This Row],[VALOR LEVANTADO EN LIQUIDACION]],0)</f>
        <v>194208</v>
      </c>
    </row>
    <row r="129" spans="2:35" s="33" customFormat="1" ht="87.6" hidden="1" customHeight="1" x14ac:dyDescent="0.25">
      <c r="B129" s="30" t="s">
        <v>26</v>
      </c>
      <c r="C129" s="71">
        <v>2394</v>
      </c>
      <c r="D129" s="30" t="s">
        <v>70</v>
      </c>
      <c r="E129" s="136" t="str">
        <f>+Tabla1[[#This Row],[CODIGO ACTIVIDAD EN PPP Y LINEAMIENTO]]&amp;Tabla1[[#This Row],[ENTORNO/COMPONENTE]]</f>
        <v>2394Vigilancia de la salud ambiental</v>
      </c>
      <c r="F129" s="137" t="str">
        <f>+VLOOKUP(Tabla1[[#This Row],[Columna1]],IG!$D$3:$L$1908,3,FALSE)</f>
        <v>Línea Calidad de Agua y Saneamiento básico</v>
      </c>
      <c r="G129" s="137" t="str">
        <f>+VLOOKUP(Tabla1[[#This Row],[Columna1]],IG!$D$3:$W$1908,4,FALSE)</f>
        <v>Operativo de Juguetes</v>
      </c>
      <c r="H129" s="137" t="str">
        <f>+VLOOKUP(Tabla1[[#This Row],[Columna1]],IG!$D$3:$W$1908,5,FALSE)</f>
        <v>Establecimiento vigilado y controlado</v>
      </c>
      <c r="I129" s="137" t="str">
        <f>+VLOOKUP(Tabla1[[#This Row],[Columna1]],IG!$D$3:$W$1908,6,FALSE)</f>
        <v>Ver Sivigila</v>
      </c>
      <c r="J129" s="137" t="str">
        <f>+VLOOKUP(Tabla1[[#This Row],[Columna1]],IG!$D$3:$W$1908,7,FALSE)</f>
        <v>Ver Sivigila</v>
      </c>
      <c r="K129" s="30" t="s">
        <v>453</v>
      </c>
      <c r="L129" s="31" t="s">
        <v>97</v>
      </c>
      <c r="M129" s="136" t="str">
        <f>+Tabla1[[#This Row],[Columna1]]&amp;Tabla1[[#This Row],[LOCALIDAD]]&amp;Tabla1[[#This Row],[MES]]</f>
        <v>2394Vigilancia de la salud ambientalANTONIO NARIÑOA. DICIEMBRE 2024</v>
      </c>
      <c r="N129" s="30" t="s">
        <v>1020</v>
      </c>
      <c r="O129" s="139">
        <f>+VLOOKUP(Tabla1[[#This Row],[concatenar]],IG!$M$3:$W$1908,2,FALSE)</f>
        <v>114228</v>
      </c>
      <c r="P129" s="64">
        <f>+VLOOKUP(Tabla1[[#This Row],[concatenar]],IG!$M$3:$W$1908,3,FALSE)</f>
        <v>0</v>
      </c>
      <c r="Q129" s="116">
        <f>+VLOOKUP(Tabla1[[#This Row],[concatenar]],IG!$M$3:$W$1908,8,FALSE)</f>
        <v>20</v>
      </c>
      <c r="R129" s="109">
        <f>+VLOOKUP(Tabla1[[#This Row],[concatenar]],IG!$M$3:$W$1908,9,FALSE)</f>
        <v>0</v>
      </c>
      <c r="S129" s="140">
        <f>+VLOOKUP(Tabla1[[#This Row],[concatenar]],IG!$M$3:$W$1908,10,FALSE)</f>
        <v>2284560</v>
      </c>
      <c r="T129" s="141">
        <f>+VLOOKUP(Tabla1[[#This Row],[concatenar]],IG!$M$3:$W$1908,11,FALSE)</f>
        <v>0</v>
      </c>
      <c r="U129" s="138" t="s">
        <v>47</v>
      </c>
      <c r="V129" s="142">
        <v>1</v>
      </c>
      <c r="W129" s="138">
        <v>3</v>
      </c>
      <c r="X129" s="30"/>
      <c r="Y129" s="143">
        <f>ROUND(Tabla1[[#This Row],[VALOR UNITARIO SEGUIMIENTO FINANCIERO
2024]]*Tabla1[[#This Row],[MET AFECTADA PORLA GLOSA
RECURSOS 2024]]*Tabla1[[#This Row],[Porcentaje de Glosa]],0)</f>
        <v>342684</v>
      </c>
      <c r="Z129" s="65">
        <f>ROUND(Tabla1[[#This Row],[VALOR UNITARIO SEGUIMIENTO FINANCIERO
2025]]*Tabla1[[#This Row],[META AFECTADA PORLA GLOSA
RECURSOS 2025]]*Tabla1[[#This Row],[Porcentaje de Glosa]],0)</f>
        <v>0</v>
      </c>
      <c r="AA129" s="65">
        <f>ROUND(Tabla1[[#This Row],[VALOR DE LA GLOSA 2024]]+Tabla1[[#This Row],[VALOR DE LA GLOSA 2025]],0)</f>
        <v>342684</v>
      </c>
      <c r="AB129" s="70" t="s">
        <v>1021</v>
      </c>
      <c r="AC129" s="30" t="s">
        <v>1050</v>
      </c>
      <c r="AD129" s="127">
        <v>0</v>
      </c>
      <c r="AE129" s="138" t="s">
        <v>1083</v>
      </c>
      <c r="AF129" s="144">
        <f>ROUND(Tabla1[[#This Row],[VALOR TOTAL DE LA GLOSA]]-Tabla1[[#This Row],[Valor soportado por la Subred]],0)</f>
        <v>342684</v>
      </c>
      <c r="AG129" s="138"/>
      <c r="AH129" s="138"/>
      <c r="AI129" s="144">
        <f>ROUND(Tabla1[[#This Row],[VALOR GLOSA DEFINITIVA]]-Tabla1[[#This Row],[VALOR LEVANTADO EN LIQUIDACION]],0)</f>
        <v>342684</v>
      </c>
    </row>
    <row r="130" spans="2:35" s="33" customFormat="1" ht="87.6" hidden="1" customHeight="1" x14ac:dyDescent="0.25">
      <c r="B130" s="30" t="s">
        <v>26</v>
      </c>
      <c r="C130" s="71">
        <v>2018</v>
      </c>
      <c r="D130" s="30" t="s">
        <v>70</v>
      </c>
      <c r="E130" s="136" t="str">
        <f>+Tabla1[[#This Row],[CODIGO ACTIVIDAD EN PPP Y LINEAMIENTO]]&amp;Tabla1[[#This Row],[ENTORNO/COMPONENTE]]</f>
        <v>2018Vigilancia de la salud ambiental</v>
      </c>
      <c r="F130" s="137" t="str">
        <f>+VLOOKUP(Tabla1[[#This Row],[Columna1]],IG!$D$3:$L$1908,3,FALSE)</f>
        <v>Línea Calidad de Agua y Saneamiento básico</v>
      </c>
      <c r="G130" s="137" t="str">
        <f>+VLOOKUP(Tabla1[[#This Row],[Columna1]],IG!$D$3:$W$1908,4,FALSE)</f>
        <v>Establecimientos comerciales saneamiento básico</v>
      </c>
      <c r="H130" s="137" t="str">
        <f>+VLOOKUP(Tabla1[[#This Row],[Columna1]],IG!$D$3:$W$1908,5,FALSE)</f>
        <v>Establecimiento vigilado y controlado</v>
      </c>
      <c r="I130" s="137" t="str">
        <f>+VLOOKUP(Tabla1[[#This Row],[Columna1]],IG!$D$3:$W$1908,6,FALSE)</f>
        <v>Ver Sivigila</v>
      </c>
      <c r="J130" s="137" t="str">
        <f>+VLOOKUP(Tabla1[[#This Row],[Columna1]],IG!$D$3:$W$1908,7,FALSE)</f>
        <v>Ver Sivigila</v>
      </c>
      <c r="K130" s="30" t="s">
        <v>457</v>
      </c>
      <c r="L130" s="31" t="s">
        <v>98</v>
      </c>
      <c r="M130" s="136" t="str">
        <f>+Tabla1[[#This Row],[Columna1]]&amp;Tabla1[[#This Row],[LOCALIDAD]]&amp;Tabla1[[#This Row],[MES]]</f>
        <v>2018Vigilancia de la salud ambientalSAN CRISTOBALB. ENERO 2025</v>
      </c>
      <c r="N130" s="30" t="s">
        <v>1020</v>
      </c>
      <c r="O130" s="139">
        <f>+VLOOKUP(Tabla1[[#This Row],[concatenar]],IG!$M$3:$W$1908,2,FALSE)</f>
        <v>0</v>
      </c>
      <c r="P130" s="64">
        <f>+VLOOKUP(Tabla1[[#This Row],[concatenar]],IG!$M$3:$W$1908,3,FALSE)</f>
        <v>39304</v>
      </c>
      <c r="Q130" s="116">
        <f>+VLOOKUP(Tabla1[[#This Row],[concatenar]],IG!$M$3:$W$1908,8,FALSE)</f>
        <v>0</v>
      </c>
      <c r="R130" s="109">
        <f>+VLOOKUP(Tabla1[[#This Row],[concatenar]],IG!$M$3:$W$1908,9,FALSE)</f>
        <v>94</v>
      </c>
      <c r="S130" s="140">
        <f>+VLOOKUP(Tabla1[[#This Row],[concatenar]],IG!$M$3:$W$1908,10,FALSE)</f>
        <v>0</v>
      </c>
      <c r="T130" s="141">
        <f>+VLOOKUP(Tabla1[[#This Row],[concatenar]],IG!$M$3:$W$1908,11,FALSE)</f>
        <v>3694576</v>
      </c>
      <c r="U130" s="138" t="s">
        <v>47</v>
      </c>
      <c r="V130" s="142">
        <v>1</v>
      </c>
      <c r="W130" s="138"/>
      <c r="X130" s="30">
        <v>1</v>
      </c>
      <c r="Y130" s="143">
        <f>ROUND(Tabla1[[#This Row],[VALOR UNITARIO SEGUIMIENTO FINANCIERO
2024]]*Tabla1[[#This Row],[MET AFECTADA PORLA GLOSA
RECURSOS 2024]]*Tabla1[[#This Row],[Porcentaje de Glosa]],0)</f>
        <v>0</v>
      </c>
      <c r="Z130" s="65">
        <f>ROUND(Tabla1[[#This Row],[VALOR UNITARIO SEGUIMIENTO FINANCIERO
2025]]*Tabla1[[#This Row],[META AFECTADA PORLA GLOSA
RECURSOS 2025]]*Tabla1[[#This Row],[Porcentaje de Glosa]],0)</f>
        <v>39304</v>
      </c>
      <c r="AA130" s="65">
        <f>ROUND(Tabla1[[#This Row],[VALOR DE LA GLOSA 2024]]+Tabla1[[#This Row],[VALOR DE LA GLOSA 2025]],0)</f>
        <v>39304</v>
      </c>
      <c r="AB130" s="70" t="s">
        <v>1022</v>
      </c>
      <c r="AC130" s="30" t="s">
        <v>1050</v>
      </c>
      <c r="AD130" s="127">
        <v>0</v>
      </c>
      <c r="AE130" s="138" t="s">
        <v>1080</v>
      </c>
      <c r="AF130" s="144">
        <f>ROUND(Tabla1[[#This Row],[VALOR TOTAL DE LA GLOSA]]-Tabla1[[#This Row],[Valor soportado por la Subred]],0)</f>
        <v>39304</v>
      </c>
      <c r="AG130" s="138"/>
      <c r="AH130" s="138"/>
      <c r="AI130" s="144">
        <f>ROUND(Tabla1[[#This Row],[VALOR GLOSA DEFINITIVA]]-Tabla1[[#This Row],[VALOR LEVANTADO EN LIQUIDACION]],0)</f>
        <v>39304</v>
      </c>
    </row>
    <row r="131" spans="2:35" s="33" customFormat="1" ht="87.6" hidden="1" customHeight="1" x14ac:dyDescent="0.25">
      <c r="B131" s="30" t="s">
        <v>26</v>
      </c>
      <c r="C131" s="71">
        <v>2018</v>
      </c>
      <c r="D131" s="30" t="s">
        <v>70</v>
      </c>
      <c r="E131" s="136" t="str">
        <f>+Tabla1[[#This Row],[CODIGO ACTIVIDAD EN PPP Y LINEAMIENTO]]&amp;Tabla1[[#This Row],[ENTORNO/COMPONENTE]]</f>
        <v>2018Vigilancia de la salud ambiental</v>
      </c>
      <c r="F131" s="137" t="str">
        <f>+VLOOKUP(Tabla1[[#This Row],[Columna1]],IG!$D$3:$L$1908,3,FALSE)</f>
        <v>Línea Calidad de Agua y Saneamiento básico</v>
      </c>
      <c r="G131" s="137" t="str">
        <f>+VLOOKUP(Tabla1[[#This Row],[Columna1]],IG!$D$3:$W$1908,4,FALSE)</f>
        <v>Establecimientos comerciales saneamiento básico</v>
      </c>
      <c r="H131" s="137" t="str">
        <f>+VLOOKUP(Tabla1[[#This Row],[Columna1]],IG!$D$3:$W$1908,5,FALSE)</f>
        <v>Establecimiento vigilado y controlado</v>
      </c>
      <c r="I131" s="137" t="str">
        <f>+VLOOKUP(Tabla1[[#This Row],[Columna1]],IG!$D$3:$W$1908,6,FALSE)</f>
        <v>Ver Sivigila</v>
      </c>
      <c r="J131" s="137" t="str">
        <f>+VLOOKUP(Tabla1[[#This Row],[Columna1]],IG!$D$3:$W$1908,7,FALSE)</f>
        <v>Ver Sivigila</v>
      </c>
      <c r="K131" s="30" t="s">
        <v>457</v>
      </c>
      <c r="L131" s="31" t="s">
        <v>97</v>
      </c>
      <c r="M131" s="136" t="str">
        <f>+Tabla1[[#This Row],[Columna1]]&amp;Tabla1[[#This Row],[LOCALIDAD]]&amp;Tabla1[[#This Row],[MES]]</f>
        <v>2018Vigilancia de la salud ambientalSAN CRISTOBALA. DICIEMBRE 2024</v>
      </c>
      <c r="N131" s="30" t="s">
        <v>1020</v>
      </c>
      <c r="O131" s="139">
        <f>+VLOOKUP(Tabla1[[#This Row],[concatenar]],IG!$M$3:$W$1908,2,FALSE)</f>
        <v>38076</v>
      </c>
      <c r="P131" s="64">
        <f>+VLOOKUP(Tabla1[[#This Row],[concatenar]],IG!$M$3:$W$1908,3,FALSE)</f>
        <v>0</v>
      </c>
      <c r="Q131" s="116">
        <f>+VLOOKUP(Tabla1[[#This Row],[concatenar]],IG!$M$3:$W$1908,8,FALSE)</f>
        <v>25</v>
      </c>
      <c r="R131" s="109">
        <f>+VLOOKUP(Tabla1[[#This Row],[concatenar]],IG!$M$3:$W$1908,9,FALSE)</f>
        <v>0</v>
      </c>
      <c r="S131" s="140">
        <f>+VLOOKUP(Tabla1[[#This Row],[concatenar]],IG!$M$3:$W$1908,10,FALSE)</f>
        <v>951900</v>
      </c>
      <c r="T131" s="141">
        <f>+VLOOKUP(Tabla1[[#This Row],[concatenar]],IG!$M$3:$W$1908,11,FALSE)</f>
        <v>0</v>
      </c>
      <c r="U131" s="138" t="s">
        <v>54</v>
      </c>
      <c r="V131" s="142">
        <v>0.1</v>
      </c>
      <c r="W131" s="138">
        <v>25</v>
      </c>
      <c r="X131" s="30"/>
      <c r="Y131" s="143">
        <f>ROUND(Tabla1[[#This Row],[VALOR UNITARIO SEGUIMIENTO FINANCIERO
2024]]*Tabla1[[#This Row],[MET AFECTADA PORLA GLOSA
RECURSOS 2024]]*Tabla1[[#This Row],[Porcentaje de Glosa]],0)</f>
        <v>95190</v>
      </c>
      <c r="Z131" s="65">
        <f>ROUND(Tabla1[[#This Row],[VALOR UNITARIO SEGUIMIENTO FINANCIERO
2025]]*Tabla1[[#This Row],[META AFECTADA PORLA GLOSA
RECURSOS 2025]]*Tabla1[[#This Row],[Porcentaje de Glosa]],0)</f>
        <v>0</v>
      </c>
      <c r="AA131" s="65">
        <f>ROUND(Tabla1[[#This Row],[VALOR DE LA GLOSA 2024]]+Tabla1[[#This Row],[VALOR DE LA GLOSA 2025]],0)</f>
        <v>95190</v>
      </c>
      <c r="AB131" s="70" t="s">
        <v>1023</v>
      </c>
      <c r="AC131" s="30" t="s">
        <v>1050</v>
      </c>
      <c r="AD131" s="127">
        <v>0</v>
      </c>
      <c r="AE131" s="138" t="s">
        <v>1084</v>
      </c>
      <c r="AF131" s="144">
        <f>ROUND(Tabla1[[#This Row],[VALOR TOTAL DE LA GLOSA]]-Tabla1[[#This Row],[Valor soportado por la Subred]],0)</f>
        <v>95190</v>
      </c>
      <c r="AG131" s="138"/>
      <c r="AH131" s="138"/>
      <c r="AI131" s="144">
        <f>ROUND(Tabla1[[#This Row],[VALOR GLOSA DEFINITIVA]]-Tabla1[[#This Row],[VALOR LEVANTADO EN LIQUIDACION]],0)</f>
        <v>95190</v>
      </c>
    </row>
    <row r="132" spans="2:35" s="33" customFormat="1" ht="87.6" hidden="1" customHeight="1" x14ac:dyDescent="0.25">
      <c r="B132" s="134" t="s">
        <v>26</v>
      </c>
      <c r="C132" s="135">
        <v>33</v>
      </c>
      <c r="D132" s="134" t="s">
        <v>70</v>
      </c>
      <c r="E132" s="136" t="str">
        <f>+Tabla1[[#This Row],[CODIGO ACTIVIDAD EN PPP Y LINEAMIENTO]]&amp;Tabla1[[#This Row],[ENTORNO/COMPONENTE]]</f>
        <v>33Vigilancia de la salud ambiental</v>
      </c>
      <c r="F132" s="137" t="str">
        <f>+VLOOKUP(Tabla1[[#This Row],[Columna1]],IG!$D$3:$L$1908,3,FALSE)</f>
        <v>Línea Calidad de Agua y Saneamiento básico</v>
      </c>
      <c r="G132" s="137" t="str">
        <f>+VLOOKUP(Tabla1[[#This Row],[Columna1]],IG!$D$3:$W$1908,4,FALSE)</f>
        <v>Conglomerado comercial</v>
      </c>
      <c r="H132" s="137" t="str">
        <f>+VLOOKUP(Tabla1[[#This Row],[Columna1]],IG!$D$3:$W$1908,5,FALSE)</f>
        <v>Establecimiento vigilado y controlado</v>
      </c>
      <c r="I132" s="137" t="str">
        <f>+VLOOKUP(Tabla1[[#This Row],[Columna1]],IG!$D$3:$W$1908,6,FALSE)</f>
        <v>Ver Sivigila</v>
      </c>
      <c r="J132" s="137" t="str">
        <f>+VLOOKUP(Tabla1[[#This Row],[Columna1]],IG!$D$3:$W$1908,7,FALSE)</f>
        <v>Ver Sivigila</v>
      </c>
      <c r="K132" s="30" t="s">
        <v>458</v>
      </c>
      <c r="L132" s="31" t="s">
        <v>98</v>
      </c>
      <c r="M132" s="136" t="str">
        <f>+Tabla1[[#This Row],[Columna1]]&amp;Tabla1[[#This Row],[LOCALIDAD]]&amp;Tabla1[[#This Row],[MES]]</f>
        <v>33Vigilancia de la salud ambientalSANTA FEB. ENERO 2025</v>
      </c>
      <c r="N132" s="30" t="s">
        <v>1024</v>
      </c>
      <c r="O132" s="139">
        <f>+VLOOKUP(Tabla1[[#This Row],[concatenar]],IG!$M$3:$W$1908,2,FALSE)</f>
        <v>0</v>
      </c>
      <c r="P132" s="64">
        <f>+VLOOKUP(Tabla1[[#This Row],[concatenar]],IG!$M$3:$W$1908,3,FALSE)</f>
        <v>150280</v>
      </c>
      <c r="Q132" s="116">
        <f>+VLOOKUP(Tabla1[[#This Row],[concatenar]],IG!$M$3:$W$1908,8,FALSE)</f>
        <v>0</v>
      </c>
      <c r="R132" s="109">
        <f>+VLOOKUP(Tabla1[[#This Row],[concatenar]],IG!$M$3:$W$1908,9,FALSE)</f>
        <v>26</v>
      </c>
      <c r="S132" s="140">
        <f>+VLOOKUP(Tabla1[[#This Row],[concatenar]],IG!$M$3:$W$1908,10,FALSE)</f>
        <v>0</v>
      </c>
      <c r="T132" s="141">
        <f>+VLOOKUP(Tabla1[[#This Row],[concatenar]],IG!$M$3:$W$1908,11,FALSE)</f>
        <v>3907280</v>
      </c>
      <c r="U132" s="138" t="s">
        <v>47</v>
      </c>
      <c r="V132" s="142">
        <v>1</v>
      </c>
      <c r="W132" s="138">
        <v>0</v>
      </c>
      <c r="X132" s="30">
        <v>1</v>
      </c>
      <c r="Y132" s="143">
        <f>ROUND(Tabla1[[#This Row],[VALOR UNITARIO SEGUIMIENTO FINANCIERO
2024]]*Tabla1[[#This Row],[MET AFECTADA PORLA GLOSA
RECURSOS 2024]]*Tabla1[[#This Row],[Porcentaje de Glosa]],0)</f>
        <v>0</v>
      </c>
      <c r="Z132" s="65">
        <f>ROUND(Tabla1[[#This Row],[VALOR UNITARIO SEGUIMIENTO FINANCIERO
2025]]*Tabla1[[#This Row],[META AFECTADA PORLA GLOSA
RECURSOS 2025]]*Tabla1[[#This Row],[Porcentaje de Glosa]],0)</f>
        <v>150280</v>
      </c>
      <c r="AA132" s="65">
        <f>ROUND(Tabla1[[#This Row],[VALOR DE LA GLOSA 2024]]+Tabla1[[#This Row],[VALOR DE LA GLOSA 2025]],0)</f>
        <v>150280</v>
      </c>
      <c r="AB132" s="70" t="s">
        <v>1025</v>
      </c>
      <c r="AC132" s="30" t="s">
        <v>1050</v>
      </c>
      <c r="AD132" s="127">
        <v>0</v>
      </c>
      <c r="AE132" s="138" t="s">
        <v>1080</v>
      </c>
      <c r="AF132" s="144">
        <f>ROUND(Tabla1[[#This Row],[VALOR TOTAL DE LA GLOSA]]-Tabla1[[#This Row],[Valor soportado por la Subred]],0)</f>
        <v>150280</v>
      </c>
      <c r="AG132" s="138"/>
      <c r="AH132" s="138"/>
      <c r="AI132" s="144">
        <f>ROUND(Tabla1[[#This Row],[VALOR GLOSA DEFINITIVA]]-Tabla1[[#This Row],[VALOR LEVANTADO EN LIQUIDACION]],0)</f>
        <v>150280</v>
      </c>
    </row>
    <row r="133" spans="2:35" s="33" customFormat="1" ht="87.6" hidden="1" customHeight="1" x14ac:dyDescent="0.25">
      <c r="B133" s="134" t="s">
        <v>26</v>
      </c>
      <c r="C133" s="135">
        <v>33</v>
      </c>
      <c r="D133" s="134" t="s">
        <v>70</v>
      </c>
      <c r="E133" s="136" t="str">
        <f>+Tabla1[[#This Row],[CODIGO ACTIVIDAD EN PPP Y LINEAMIENTO]]&amp;Tabla1[[#This Row],[ENTORNO/COMPONENTE]]</f>
        <v>33Vigilancia de la salud ambiental</v>
      </c>
      <c r="F133" s="137" t="str">
        <f>+VLOOKUP(Tabla1[[#This Row],[Columna1]],IG!$D$3:$L$1908,3,FALSE)</f>
        <v>Línea Calidad de Agua y Saneamiento básico</v>
      </c>
      <c r="G133" s="137" t="str">
        <f>+VLOOKUP(Tabla1[[#This Row],[Columna1]],IG!$D$3:$W$1908,4,FALSE)</f>
        <v>Conglomerado comercial</v>
      </c>
      <c r="H133" s="137" t="str">
        <f>+VLOOKUP(Tabla1[[#This Row],[Columna1]],IG!$D$3:$W$1908,5,FALSE)</f>
        <v>Establecimiento vigilado y controlado</v>
      </c>
      <c r="I133" s="137" t="str">
        <f>+VLOOKUP(Tabla1[[#This Row],[Columna1]],IG!$D$3:$W$1908,6,FALSE)</f>
        <v>Ver Sivigila</v>
      </c>
      <c r="J133" s="137" t="str">
        <f>+VLOOKUP(Tabla1[[#This Row],[Columna1]],IG!$D$3:$W$1908,7,FALSE)</f>
        <v>Ver Sivigila</v>
      </c>
      <c r="K133" s="138" t="s">
        <v>455</v>
      </c>
      <c r="L133" s="134" t="s">
        <v>97</v>
      </c>
      <c r="M133" s="136" t="str">
        <f>+Tabla1[[#This Row],[Columna1]]&amp;Tabla1[[#This Row],[LOCALIDAD]]&amp;Tabla1[[#This Row],[MES]]</f>
        <v>33Vigilancia de la salud ambientalMARTIRESA. DICIEMBRE 2024</v>
      </c>
      <c r="N133" s="30" t="s">
        <v>1026</v>
      </c>
      <c r="O133" s="139">
        <f>+VLOOKUP(Tabla1[[#This Row],[concatenar]],IG!$M$3:$W$1908,2,FALSE)</f>
        <v>145580</v>
      </c>
      <c r="P133" s="64">
        <f>+VLOOKUP(Tabla1[[#This Row],[concatenar]],IG!$M$3:$W$1908,3,FALSE)</f>
        <v>0</v>
      </c>
      <c r="Q133" s="116">
        <f>+VLOOKUP(Tabla1[[#This Row],[concatenar]],IG!$M$3:$W$1908,8,FALSE)</f>
        <v>30</v>
      </c>
      <c r="R133" s="109">
        <f>+VLOOKUP(Tabla1[[#This Row],[concatenar]],IG!$M$3:$W$1908,9,FALSE)</f>
        <v>0</v>
      </c>
      <c r="S133" s="140">
        <f>+VLOOKUP(Tabla1[[#This Row],[concatenar]],IG!$M$3:$W$1908,10,FALSE)</f>
        <v>4367400</v>
      </c>
      <c r="T133" s="141">
        <f>+VLOOKUP(Tabla1[[#This Row],[concatenar]],IG!$M$3:$W$1908,11,FALSE)</f>
        <v>0</v>
      </c>
      <c r="U133" s="138" t="s">
        <v>47</v>
      </c>
      <c r="V133" s="142">
        <v>1</v>
      </c>
      <c r="W133" s="138">
        <v>3</v>
      </c>
      <c r="X133" s="30">
        <v>0</v>
      </c>
      <c r="Y133" s="143">
        <f>ROUND(Tabla1[[#This Row],[VALOR UNITARIO SEGUIMIENTO FINANCIERO
2024]]*Tabla1[[#This Row],[MET AFECTADA PORLA GLOSA
RECURSOS 2024]]*Tabla1[[#This Row],[Porcentaje de Glosa]],0)</f>
        <v>436740</v>
      </c>
      <c r="Z133" s="65">
        <f>ROUND(Tabla1[[#This Row],[VALOR UNITARIO SEGUIMIENTO FINANCIERO
2025]]*Tabla1[[#This Row],[META AFECTADA PORLA GLOSA
RECURSOS 2025]]*Tabla1[[#This Row],[Porcentaje de Glosa]],0)</f>
        <v>0</v>
      </c>
      <c r="AA133" s="65">
        <f>ROUND(Tabla1[[#This Row],[VALOR DE LA GLOSA 2024]]+Tabla1[[#This Row],[VALOR DE LA GLOSA 2025]],0)</f>
        <v>436740</v>
      </c>
      <c r="AB133" s="70" t="s">
        <v>1027</v>
      </c>
      <c r="AC133" s="30" t="s">
        <v>1052</v>
      </c>
      <c r="AD133" s="127">
        <v>436740</v>
      </c>
      <c r="AE133" s="138" t="s">
        <v>1085</v>
      </c>
      <c r="AF133" s="144">
        <f>ROUND(Tabla1[[#This Row],[VALOR TOTAL DE LA GLOSA]]-Tabla1[[#This Row],[Valor soportado por la Subred]],0)</f>
        <v>0</v>
      </c>
      <c r="AG133" s="138"/>
      <c r="AH133" s="138"/>
      <c r="AI133" s="144">
        <f>ROUND(Tabla1[[#This Row],[VALOR GLOSA DEFINITIVA]]-Tabla1[[#This Row],[VALOR LEVANTADO EN LIQUIDACION]],0)</f>
        <v>0</v>
      </c>
    </row>
    <row r="134" spans="2:35" s="33" customFormat="1" ht="87.6" hidden="1" customHeight="1" x14ac:dyDescent="0.25">
      <c r="B134" s="134" t="s">
        <v>451</v>
      </c>
      <c r="C134" s="135">
        <v>26</v>
      </c>
      <c r="D134" s="134" t="s">
        <v>73</v>
      </c>
      <c r="E134" s="136" t="str">
        <f>+Tabla1[[#This Row],[CODIGO ACTIVIDAD EN PPP Y LINEAMIENTO]]&amp;Tabla1[[#This Row],[ENTORNO/COMPONENTE]]</f>
        <v>26Entorno cuidador Laboral “Bienestar en nuestro entorno laboral”</v>
      </c>
      <c r="F134" s="137" t="str">
        <f>+VLOOKUP(Tabla1[[#This Row],[Columna1]],IG!$D$3:$L$1908,3,FALSE)</f>
        <v>ENTORNOS CUIDADORES</v>
      </c>
      <c r="G134" s="137" t="str">
        <f>+VLOOKUP(Tabla1[[#This Row],[Columna1]],IG!$D$3:$W$1908,4,FALSE)</f>
        <v>INTER ACCIÓN INTEGRADA PRÁCTICAS DE PROMOCIÓN DEL CUIDADO DE LA SALUD DE LOS TRABAJADORES INFORMALES Y GESTIÓN DEL RIESGO EN LAS UNIDADES DE TRABAJO INFORMAL</v>
      </c>
      <c r="H134" s="137" t="str">
        <f>+VLOOKUP(Tabla1[[#This Row],[Columna1]],IG!$D$3:$W$1908,5,FALSE)</f>
        <v xml:space="preserve">Asesorías de promoción del cuidado de la salud, gestión del riesgo la UTI y monitoreo del proceso con trabajadores de la economía informal en uti de mediano impacto </v>
      </c>
      <c r="I134" s="137" t="str">
        <f>+VLOOKUP(Tabla1[[#This Row],[Columna1]],IG!$D$3:$W$1908,6,FALSE)</f>
        <v xml:space="preserve">Asesoría de promoción del cuidado de la salud, gestión del riesgo y monitoreo del proceso en UTI de mediano impacto </v>
      </c>
      <c r="J134" s="137" t="str">
        <f>+VLOOKUP(Tabla1[[#This Row],[Columna1]],IG!$D$3:$W$1908,7,FALSE)</f>
        <v>Subred</v>
      </c>
      <c r="K134" s="138" t="s">
        <v>30</v>
      </c>
      <c r="L134" s="134" t="s">
        <v>98</v>
      </c>
      <c r="M134" s="136" t="str">
        <f>+Tabla1[[#This Row],[Columna1]]&amp;Tabla1[[#This Row],[LOCALIDAD]]&amp;Tabla1[[#This Row],[MES]]</f>
        <v>26Entorno cuidador Laboral “Bienestar en nuestro entorno laboral”SUBREDB. ENERO 2025</v>
      </c>
      <c r="N134" s="30" t="s">
        <v>1058</v>
      </c>
      <c r="O134" s="139">
        <f>+VLOOKUP(Tabla1[[#This Row],[concatenar]],IG!$M$3:$W$1908,2,FALSE)</f>
        <v>39359</v>
      </c>
      <c r="P134" s="64">
        <f>+VLOOKUP(Tabla1[[#This Row],[concatenar]],IG!$M$3:$W$1908,3,FALSE)</f>
        <v>40630.295700000002</v>
      </c>
      <c r="Q134" s="116">
        <f>+VLOOKUP(Tabla1[[#This Row],[concatenar]],IG!$M$3:$W$1908,8,FALSE)</f>
        <v>0</v>
      </c>
      <c r="R134" s="109">
        <f>+VLOOKUP(Tabla1[[#This Row],[concatenar]],IG!$M$3:$W$1908,9,FALSE)</f>
        <v>604</v>
      </c>
      <c r="S134" s="140">
        <f>+VLOOKUP(Tabla1[[#This Row],[concatenar]],IG!$M$3:$W$1908,10,FALSE)</f>
        <v>0</v>
      </c>
      <c r="T134" s="141">
        <f>+VLOOKUP(Tabla1[[#This Row],[concatenar]],IG!$M$3:$W$1908,11,FALSE)</f>
        <v>24540698.6028</v>
      </c>
      <c r="U134" s="138" t="s">
        <v>33</v>
      </c>
      <c r="V134" s="142">
        <v>1</v>
      </c>
      <c r="W134" s="138"/>
      <c r="X134" s="30">
        <v>1.6602452809616151</v>
      </c>
      <c r="Y134" s="143">
        <f>ROUND(Tabla1[[#This Row],[VALOR UNITARIO SEGUIMIENTO FINANCIERO
2024]]*Tabla1[[#This Row],[MET AFECTADA PORLA GLOSA
RECURSOS 2024]]*Tabla1[[#This Row],[Porcentaje de Glosa]],0)</f>
        <v>0</v>
      </c>
      <c r="Z134" s="65">
        <f>ROUND(Tabla1[[#This Row],[VALOR UNITARIO SEGUIMIENTO FINANCIERO
2025]]*Tabla1[[#This Row],[META AFECTADA PORLA GLOSA
RECURSOS 2025]]*Tabla1[[#This Row],[Porcentaje de Glosa]],0)</f>
        <v>67456</v>
      </c>
      <c r="AA134" s="65">
        <f>ROUND(Tabla1[[#This Row],[VALOR DE LA GLOSA 2024]]+Tabla1[[#This Row],[VALOR DE LA GLOSA 2025]],0)</f>
        <v>67456</v>
      </c>
      <c r="AB134" s="70" t="s">
        <v>1059</v>
      </c>
      <c r="AC134" s="138" t="s">
        <v>1060</v>
      </c>
      <c r="AD134" s="144">
        <v>0</v>
      </c>
      <c r="AE134" s="138" t="s">
        <v>1060</v>
      </c>
      <c r="AF134" s="144">
        <f>ROUND(Tabla1[[#This Row],[VALOR TOTAL DE LA GLOSA]]-Tabla1[[#This Row],[Valor soportado por la Subred]],0)</f>
        <v>67456</v>
      </c>
      <c r="AG134" s="138"/>
      <c r="AH134" s="138"/>
      <c r="AI134" s="144">
        <f>ROUND(Tabla1[[#This Row],[VALOR GLOSA DEFINITIVA]]-Tabla1[[#This Row],[VALOR LEVANTADO EN LIQUIDACION]],0)</f>
        <v>67456</v>
      </c>
    </row>
    <row r="135" spans="2:35" s="33" customFormat="1" ht="87.6" hidden="1" customHeight="1" x14ac:dyDescent="0.25">
      <c r="B135" s="134" t="s">
        <v>451</v>
      </c>
      <c r="C135" s="135">
        <v>1067</v>
      </c>
      <c r="D135" s="134" t="s">
        <v>70</v>
      </c>
      <c r="E135" s="136" t="str">
        <f>+Tabla1[[#This Row],[CODIGO ACTIVIDAD EN PPP Y LINEAMIENTO]]&amp;Tabla1[[#This Row],[ENTORNO/COMPONENTE]]</f>
        <v>1067Vigilancia de la salud ambiental</v>
      </c>
      <c r="F135" s="137" t="str">
        <f>+VLOOKUP(Tabla1[[#This Row],[Columna1]],IG!$D$3:$L$1908,3,FALSE)</f>
        <v>Aspectos administrativos</v>
      </c>
      <c r="G135" s="137" t="str">
        <f>+VLOOKUP(Tabla1[[#This Row],[Columna1]],IG!$D$3:$W$1908,4,FALSE)</f>
        <v>Técnico Sisvea</v>
      </c>
      <c r="H135" s="137" t="str">
        <f>+VLOOKUP(Tabla1[[#This Row],[Columna1]],IG!$D$3:$W$1908,5,FALSE)</f>
        <v>Gestión de vigilancia de la Salud Ambiental</v>
      </c>
      <c r="I135" s="137" t="str">
        <f>+VLOOKUP(Tabla1[[#This Row],[Columna1]],IG!$D$3:$W$1908,6,FALSE)</f>
        <v>Ver Sivigila</v>
      </c>
      <c r="J135" s="137" t="str">
        <f>+VLOOKUP(Tabla1[[#This Row],[Columna1]],IG!$D$3:$W$1908,7,FALSE)</f>
        <v>Ver Sivigila</v>
      </c>
      <c r="K135" s="138" t="s">
        <v>455</v>
      </c>
      <c r="L135" s="134" t="s">
        <v>97</v>
      </c>
      <c r="M135" s="136" t="str">
        <f>+Tabla1[[#This Row],[Columna1]]&amp;Tabla1[[#This Row],[LOCALIDAD]]&amp;Tabla1[[#This Row],[MES]]</f>
        <v>1067Vigilancia de la salud ambientalMARTIRESA. DICIEMBRE 2024</v>
      </c>
      <c r="N135" s="30" t="s">
        <v>612</v>
      </c>
      <c r="O135" s="139">
        <f>+VLOOKUP(Tabla1[[#This Row],[concatenar]],IG!$M$3:$W$1908,2,FALSE)</f>
        <v>3502992</v>
      </c>
      <c r="P135" s="64">
        <f>+VLOOKUP(Tabla1[[#This Row],[concatenar]],IG!$M$3:$W$1908,3,FALSE)</f>
        <v>0</v>
      </c>
      <c r="Q135" s="116">
        <f>+VLOOKUP(Tabla1[[#This Row],[concatenar]],IG!$M$3:$W$1908,8,FALSE)</f>
        <v>3</v>
      </c>
      <c r="R135" s="109">
        <f>+VLOOKUP(Tabla1[[#This Row],[concatenar]],IG!$M$3:$W$1908,9,FALSE)</f>
        <v>0</v>
      </c>
      <c r="S135" s="140">
        <f>+VLOOKUP(Tabla1[[#This Row],[concatenar]],IG!$M$3:$W$1908,10,FALSE)</f>
        <v>10508976</v>
      </c>
      <c r="T135" s="141">
        <f>+VLOOKUP(Tabla1[[#This Row],[concatenar]],IG!$M$3:$W$1908,11,FALSE)</f>
        <v>0</v>
      </c>
      <c r="U135" s="138" t="s">
        <v>49</v>
      </c>
      <c r="V135" s="142">
        <v>0.5</v>
      </c>
      <c r="W135" s="138">
        <v>4.1558758912381186E-2</v>
      </c>
      <c r="X135" s="30"/>
      <c r="Y135" s="143">
        <f>ROUND(Tabla1[[#This Row],[VALOR UNITARIO SEGUIMIENTO FINANCIERO
2024]]*Tabla1[[#This Row],[MET AFECTADA PORLA GLOSA
RECURSOS 2024]]*Tabla1[[#This Row],[Porcentaje de Glosa]],0)</f>
        <v>72790</v>
      </c>
      <c r="Z135" s="65">
        <f>ROUND(Tabla1[[#This Row],[VALOR UNITARIO SEGUIMIENTO FINANCIERO
2025]]*Tabla1[[#This Row],[META AFECTADA PORLA GLOSA
RECURSOS 2025]]*Tabla1[[#This Row],[Porcentaje de Glosa]],0)</f>
        <v>0</v>
      </c>
      <c r="AA135" s="65">
        <f>ROUND(Tabla1[[#This Row],[VALOR DE LA GLOSA 2024]]+Tabla1[[#This Row],[VALOR DE LA GLOSA 2025]],0)</f>
        <v>72790</v>
      </c>
      <c r="AB135" s="70" t="s">
        <v>1070</v>
      </c>
      <c r="AC135" s="138" t="s">
        <v>1071</v>
      </c>
      <c r="AD135" s="144">
        <v>0</v>
      </c>
      <c r="AE135" s="138" t="s">
        <v>1072</v>
      </c>
      <c r="AF135" s="144">
        <f>ROUND(Tabla1[[#This Row],[VALOR TOTAL DE LA GLOSA]]-Tabla1[[#This Row],[Valor soportado por la Subred]],0)</f>
        <v>72790</v>
      </c>
      <c r="AG135" s="138"/>
      <c r="AH135" s="138"/>
      <c r="AI135" s="144">
        <f>ROUND(Tabla1[[#This Row],[VALOR GLOSA DEFINITIVA]]-Tabla1[[#This Row],[VALOR LEVANTADO EN LIQUIDACION]],0)</f>
        <v>72790</v>
      </c>
    </row>
    <row r="136" spans="2:35" s="33" customFormat="1" ht="87.6" hidden="1" customHeight="1" x14ac:dyDescent="0.25">
      <c r="B136" s="134" t="s">
        <v>451</v>
      </c>
      <c r="C136" s="135">
        <v>43</v>
      </c>
      <c r="D136" s="134" t="s">
        <v>74</v>
      </c>
      <c r="E136" s="136" t="str">
        <f>+Tabla1[[#This Row],[CODIGO ACTIVIDAD EN PPP Y LINEAMIENTO]]&amp;Tabla1[[#This Row],[ENTORNO/COMPONENTE]]</f>
        <v>43Entorno cuidador comunitaria “Bienestar con nuestras comunidades”</v>
      </c>
      <c r="F136" s="137" t="str">
        <f>+VLOOKUP(Tabla1[[#This Row],[Columna1]],IG!$D$3:$L$1908,3,FALSE)</f>
        <v>ENTORNOS CUIDADORES</v>
      </c>
      <c r="G136" s="137" t="str">
        <f>+VLOOKUP(Tabla1[[#This Row],[Columna1]],IG!$D$3:$W$1908,4,FALSE)</f>
        <v>DESARROLLO DE LA INTERACCIÓN INTEGRAL E INTEGRADA EN LA IDENTIFICACIÓN Y GESTIÓN DEL RIESGO INDIVIDUAL Y EN COLECTIVOS.</v>
      </c>
      <c r="H136" s="137" t="str">
        <f>+VLOOKUP(Tabla1[[#This Row],[Columna1]],IG!$D$3:$W$1908,5,FALSE)</f>
        <v>Jornadas MÁS Bienestar</v>
      </c>
      <c r="I136" s="137" t="str">
        <f>+VLOOKUP(Tabla1[[#This Row],[Columna1]],IG!$D$3:$W$1908,6,FALSE)</f>
        <v xml:space="preserve">AVANCE PLAN DE ACCION </v>
      </c>
      <c r="J136" s="137" t="str">
        <f>+VLOOKUP(Tabla1[[#This Row],[Columna1]],IG!$D$3:$W$1908,7,FALSE)</f>
        <v>Subred</v>
      </c>
      <c r="K136" s="138" t="s">
        <v>30</v>
      </c>
      <c r="L136" s="134" t="s">
        <v>98</v>
      </c>
      <c r="M136" s="136" t="str">
        <f>+Tabla1[[#This Row],[Columna1]]&amp;Tabla1[[#This Row],[LOCALIDAD]]&amp;Tabla1[[#This Row],[MES]]</f>
        <v>43Entorno cuidador comunitaria “Bienestar con nuestras comunidades”SUBREDB. ENERO 2025</v>
      </c>
      <c r="N136" s="30" t="s">
        <v>555</v>
      </c>
      <c r="O136" s="139">
        <f>+VLOOKUP(Tabla1[[#This Row],[concatenar]],IG!$M$3:$W$1908,2,FALSE)</f>
        <v>230366896</v>
      </c>
      <c r="P136" s="64">
        <f>+VLOOKUP(Tabla1[[#This Row],[concatenar]],IG!$M$3:$W$1908,3,FALSE)</f>
        <v>237807746.74079999</v>
      </c>
      <c r="Q136" s="116">
        <f>+VLOOKUP(Tabla1[[#This Row],[concatenar]],IG!$M$3:$W$1908,8,FALSE)</f>
        <v>0</v>
      </c>
      <c r="R136" s="109">
        <f>+VLOOKUP(Tabla1[[#This Row],[concatenar]],IG!$M$3:$W$1908,9,FALSE)</f>
        <v>1</v>
      </c>
      <c r="S136" s="140">
        <f>+VLOOKUP(Tabla1[[#This Row],[concatenar]],IG!$M$3:$W$1908,10,FALSE)</f>
        <v>0</v>
      </c>
      <c r="T136" s="141">
        <f>+VLOOKUP(Tabla1[[#This Row],[concatenar]],IG!$M$3:$W$1908,11,FALSE)</f>
        <v>237807746.74079999</v>
      </c>
      <c r="U136" s="138" t="s">
        <v>33</v>
      </c>
      <c r="V136" s="142">
        <v>1</v>
      </c>
      <c r="W136" s="138"/>
      <c r="X136" s="30">
        <v>3.8366285897088715E-4</v>
      </c>
      <c r="Y136" s="143">
        <f>ROUND(Tabla1[[#This Row],[VALOR UNITARIO SEGUIMIENTO FINANCIERO
2024]]*Tabla1[[#This Row],[MET AFECTADA PORLA GLOSA
RECURSOS 2024]]*Tabla1[[#This Row],[Porcentaje de Glosa]],0)</f>
        <v>0</v>
      </c>
      <c r="Z136" s="65">
        <f>ROUND(Tabla1[[#This Row],[VALOR UNITARIO SEGUIMIENTO FINANCIERO
2025]]*Tabla1[[#This Row],[META AFECTADA PORLA GLOSA
RECURSOS 2025]]*Tabla1[[#This Row],[Porcentaje de Glosa]],0)</f>
        <v>91238</v>
      </c>
      <c r="AA136" s="65">
        <f>ROUND(Tabla1[[#This Row],[VALOR DE LA GLOSA 2024]]+Tabla1[[#This Row],[VALOR DE LA GLOSA 2025]],0)</f>
        <v>91238</v>
      </c>
      <c r="AB136" s="70" t="s">
        <v>1075</v>
      </c>
      <c r="AC136" s="138" t="s">
        <v>1060</v>
      </c>
      <c r="AD136" s="144">
        <v>0</v>
      </c>
      <c r="AE136" s="138" t="s">
        <v>1060</v>
      </c>
      <c r="AF136" s="144">
        <f>ROUND(Tabla1[[#This Row],[VALOR TOTAL DE LA GLOSA]]-Tabla1[[#This Row],[Valor soportado por la Subred]],0)</f>
        <v>91238</v>
      </c>
      <c r="AG136" s="138"/>
      <c r="AH136" s="138"/>
      <c r="AI136" s="144">
        <f>ROUND(Tabla1[[#This Row],[VALOR GLOSA DEFINITIVA]]-Tabla1[[#This Row],[VALOR LEVANTADO EN LIQUIDACION]],0)</f>
        <v>91238</v>
      </c>
    </row>
    <row r="137" spans="2:35" s="33" customFormat="1" ht="87.6" hidden="1" customHeight="1" x14ac:dyDescent="0.25">
      <c r="B137" s="134" t="s">
        <v>451</v>
      </c>
      <c r="C137" s="135">
        <v>2379</v>
      </c>
      <c r="D137" s="134" t="s">
        <v>70</v>
      </c>
      <c r="E137" s="136" t="str">
        <f>+Tabla1[[#This Row],[CODIGO ACTIVIDAD EN PPP Y LINEAMIENTO]]&amp;Tabla1[[#This Row],[ENTORNO/COMPONENTE]]</f>
        <v>2379Vigilancia de la salud ambiental</v>
      </c>
      <c r="F137" s="137" t="str">
        <f>+VLOOKUP(Tabla1[[#This Row],[Columna1]],IG!$D$3:$L$1908,3,FALSE)</f>
        <v>Línea Aire Ruido y Radiación Electromagnética</v>
      </c>
      <c r="G137" s="137" t="str">
        <f>+VLOOKUP(Tabla1[[#This Row],[Columna1]],IG!$D$3:$W$1908,4,FALSE)</f>
        <v>Análisis y seguimiento a la implementación de la Vigilancia de Salud Ambiental en la línea de Aire, Ruido y Radiación Electromagnética a nivel Distrital</v>
      </c>
      <c r="H137" s="137" t="str">
        <f>+VLOOKUP(Tabla1[[#This Row],[Columna1]],IG!$D$3:$W$1908,5,FALSE)</f>
        <v>Vigilancia epidemiológica ambiental</v>
      </c>
      <c r="I137" s="137" t="str">
        <f>+VLOOKUP(Tabla1[[#This Row],[Columna1]],IG!$D$3:$W$1908,6,FALSE)</f>
        <v>Ver Sivigila</v>
      </c>
      <c r="J137" s="137" t="str">
        <f>+VLOOKUP(Tabla1[[#This Row],[Columna1]],IG!$D$3:$W$1908,7,FALSE)</f>
        <v>Ver Sivigila</v>
      </c>
      <c r="K137" s="138" t="s">
        <v>458</v>
      </c>
      <c r="L137" s="134" t="s">
        <v>98</v>
      </c>
      <c r="M137" s="136" t="str">
        <f>+Tabla1[[#This Row],[Columna1]]&amp;Tabla1[[#This Row],[LOCALIDAD]]&amp;Tabla1[[#This Row],[MES]]</f>
        <v>2379Vigilancia de la salud ambientalSANTA FEB. ENERO 2025</v>
      </c>
      <c r="N137" s="30" t="s">
        <v>860</v>
      </c>
      <c r="O137" s="139">
        <f>+VLOOKUP(Tabla1[[#This Row],[concatenar]],IG!$M$3:$W$1908,2,FALSE)</f>
        <v>0</v>
      </c>
      <c r="P137" s="64">
        <f>+VLOOKUP(Tabla1[[#This Row],[concatenar]],IG!$M$3:$W$1908,3,FALSE)</f>
        <v>3615949</v>
      </c>
      <c r="Q137" s="116">
        <f>+VLOOKUP(Tabla1[[#This Row],[concatenar]],IG!$M$3:$W$1908,8,FALSE)</f>
        <v>0</v>
      </c>
      <c r="R137" s="109">
        <f>+VLOOKUP(Tabla1[[#This Row],[concatenar]],IG!$M$3:$W$1908,9,FALSE)</f>
        <v>2</v>
      </c>
      <c r="S137" s="140">
        <f>+VLOOKUP(Tabla1[[#This Row],[concatenar]],IG!$M$3:$W$1908,10,FALSE)</f>
        <v>0</v>
      </c>
      <c r="T137" s="141">
        <f>+VLOOKUP(Tabla1[[#This Row],[concatenar]],IG!$M$3:$W$1908,11,FALSE)</f>
        <v>7231898</v>
      </c>
      <c r="U137" s="138" t="s">
        <v>33</v>
      </c>
      <c r="V137" s="142">
        <v>1</v>
      </c>
      <c r="W137" s="138"/>
      <c r="X137" s="30">
        <v>4.6700603354748599E-2</v>
      </c>
      <c r="Y137" s="143">
        <f>ROUND(Tabla1[[#This Row],[VALOR UNITARIO SEGUIMIENTO FINANCIERO
2024]]*Tabla1[[#This Row],[MET AFECTADA PORLA GLOSA
RECURSOS 2024]]*Tabla1[[#This Row],[Porcentaje de Glosa]],0)</f>
        <v>0</v>
      </c>
      <c r="Z137" s="65">
        <f>ROUND(Tabla1[[#This Row],[VALOR UNITARIO SEGUIMIENTO FINANCIERO
2025]]*Tabla1[[#This Row],[META AFECTADA PORLA GLOSA
RECURSOS 2025]]*Tabla1[[#This Row],[Porcentaje de Glosa]],0)</f>
        <v>168867</v>
      </c>
      <c r="AA137" s="65">
        <f>ROUND(Tabla1[[#This Row],[VALOR DE LA GLOSA 2024]]+Tabla1[[#This Row],[VALOR DE LA GLOSA 2025]],0)</f>
        <v>168867</v>
      </c>
      <c r="AB137" s="70" t="s">
        <v>1076</v>
      </c>
      <c r="AC137" s="138" t="s">
        <v>1060</v>
      </c>
      <c r="AD137" s="144">
        <v>0</v>
      </c>
      <c r="AE137" s="138" t="s">
        <v>1060</v>
      </c>
      <c r="AF137" s="144">
        <f>ROUND(Tabla1[[#This Row],[VALOR TOTAL DE LA GLOSA]]-Tabla1[[#This Row],[Valor soportado por la Subred]],0)</f>
        <v>168867</v>
      </c>
      <c r="AG137" s="138"/>
      <c r="AH137" s="138"/>
      <c r="AI137" s="144">
        <f>ROUND(Tabla1[[#This Row],[VALOR GLOSA DEFINITIVA]]-Tabla1[[#This Row],[VALOR LEVANTADO EN LIQUIDACION]],0)</f>
        <v>168867</v>
      </c>
    </row>
    <row r="138" spans="2:35" s="33" customFormat="1" ht="87.6" hidden="1" customHeight="1" x14ac:dyDescent="0.25">
      <c r="B138" s="134" t="s">
        <v>451</v>
      </c>
      <c r="C138" s="135">
        <v>143</v>
      </c>
      <c r="D138" s="134" t="s">
        <v>69</v>
      </c>
      <c r="E138" s="136" t="str">
        <f>+Tabla1[[#This Row],[CODIGO ACTIVIDAD EN PPP Y LINEAMIENTO]]&amp;Tabla1[[#This Row],[ENTORNO/COMPONENTE]]</f>
        <v>143Vigilancia en salud pública</v>
      </c>
      <c r="F138" s="137" t="str">
        <f>+VLOOKUP(Tabla1[[#This Row],[Columna1]],IG!$D$3:$L$1908,3,FALSE)</f>
        <v>ENTORNOS CUIDADORES</v>
      </c>
      <c r="G138" s="137" t="str">
        <f>+VLOOKUP(Tabla1[[#This Row],[Columna1]],IG!$D$3:$W$1908,4,FALSE)</f>
        <v>Gestión de la información para la vigilancia en salud pública</v>
      </c>
      <c r="H138" s="137" t="str">
        <f>+VLOOKUP(Tabla1[[#This Row],[Columna1]],IG!$D$3:$W$1908,5,FALSE)</f>
        <v xml:space="preserve">Gestión  de la información  del Componente de Salud Mental - Subred Centro Oriente y Sur </v>
      </c>
      <c r="I138" s="137" t="str">
        <f>+VLOOKUP(Tabla1[[#This Row],[Columna1]],IG!$D$3:$W$1908,6,FALSE)</f>
        <v>Avance mensual del plan de acción</v>
      </c>
      <c r="J138" s="137" t="str">
        <f>+VLOOKUP(Tabla1[[#This Row],[Columna1]],IG!$D$3:$W$1908,7,FALSE)</f>
        <v>Subred</v>
      </c>
      <c r="K138" s="138" t="s">
        <v>30</v>
      </c>
      <c r="L138" s="134" t="s">
        <v>97</v>
      </c>
      <c r="M138" s="136" t="str">
        <f>+Tabla1[[#This Row],[Columna1]]&amp;Tabla1[[#This Row],[LOCALIDAD]]&amp;Tabla1[[#This Row],[MES]]</f>
        <v>143Vigilancia en salud públicaSUBREDA. DICIEMBRE 2024</v>
      </c>
      <c r="N138" s="30" t="s">
        <v>532</v>
      </c>
      <c r="O138" s="139">
        <f>+VLOOKUP(Tabla1[[#This Row],[concatenar]],IG!$M$3:$W$1908,2,FALSE)</f>
        <v>63669520</v>
      </c>
      <c r="P138" s="64">
        <f>+VLOOKUP(Tabla1[[#This Row],[concatenar]],IG!$M$3:$W$1908,3,FALSE)</f>
        <v>0</v>
      </c>
      <c r="Q138" s="116">
        <f>+VLOOKUP(Tabla1[[#This Row],[concatenar]],IG!$M$3:$W$1908,8,FALSE)</f>
        <v>1</v>
      </c>
      <c r="R138" s="109">
        <f>+VLOOKUP(Tabla1[[#This Row],[concatenar]],IG!$M$3:$W$1908,9,FALSE)</f>
        <v>0</v>
      </c>
      <c r="S138" s="140">
        <f>+VLOOKUP(Tabla1[[#This Row],[concatenar]],IG!$M$3:$W$1908,10,FALSE)</f>
        <v>63669520</v>
      </c>
      <c r="T138" s="141">
        <f>+VLOOKUP(Tabla1[[#This Row],[concatenar]],IG!$M$3:$W$1908,11,FALSE)</f>
        <v>0</v>
      </c>
      <c r="U138" s="138" t="s">
        <v>46</v>
      </c>
      <c r="V138" s="142">
        <v>1</v>
      </c>
      <c r="W138" s="138">
        <v>1.4805380880362999E-2</v>
      </c>
      <c r="X138" s="30">
        <v>0</v>
      </c>
      <c r="Y138" s="143">
        <f>ROUND(Tabla1[[#This Row],[VALOR UNITARIO SEGUIMIENTO FINANCIERO
2024]]*Tabla1[[#This Row],[MET AFECTADA PORLA GLOSA
RECURSOS 2024]]*Tabla1[[#This Row],[Porcentaje de Glosa]],0)</f>
        <v>942651</v>
      </c>
      <c r="Z138" s="65">
        <f>ROUND(Tabla1[[#This Row],[VALOR UNITARIO SEGUIMIENTO FINANCIERO
2025]]*Tabla1[[#This Row],[META AFECTADA PORLA GLOSA
RECURSOS 2025]]*Tabla1[[#This Row],[Porcentaje de Glosa]],0)</f>
        <v>0</v>
      </c>
      <c r="AA138" s="65">
        <f>ROUND(Tabla1[[#This Row],[VALOR DE LA GLOSA 2024]]+Tabla1[[#This Row],[VALOR DE LA GLOSA 2025]],0)</f>
        <v>942651</v>
      </c>
      <c r="AB138" s="70" t="s">
        <v>1118</v>
      </c>
      <c r="AC138" s="138" t="s">
        <v>1119</v>
      </c>
      <c r="AD138" s="144">
        <v>0</v>
      </c>
      <c r="AE138" s="138" t="s">
        <v>1128</v>
      </c>
      <c r="AF138" s="144">
        <f>ROUND(Tabla1[[#This Row],[VALOR TOTAL DE LA GLOSA]]-Tabla1[[#This Row],[Valor soportado por la Subred]],0)</f>
        <v>942651</v>
      </c>
      <c r="AG138" s="138"/>
      <c r="AH138" s="138"/>
      <c r="AI138" s="144">
        <f>ROUND(Tabla1[[#This Row],[VALOR GLOSA DEFINITIVA]]-Tabla1[[#This Row],[VALOR LEVANTADO EN LIQUIDACION]],0)</f>
        <v>942651</v>
      </c>
    </row>
    <row r="139" spans="2:35" s="33" customFormat="1" ht="87.6" hidden="1" customHeight="1" x14ac:dyDescent="0.25">
      <c r="B139" s="134" t="s">
        <v>451</v>
      </c>
      <c r="C139" s="135">
        <v>143</v>
      </c>
      <c r="D139" s="134" t="s">
        <v>69</v>
      </c>
      <c r="E139" s="136" t="str">
        <f>+Tabla1[[#This Row],[CODIGO ACTIVIDAD EN PPP Y LINEAMIENTO]]&amp;Tabla1[[#This Row],[ENTORNO/COMPONENTE]]</f>
        <v>143Vigilancia en salud pública</v>
      </c>
      <c r="F139" s="137" t="str">
        <f>+VLOOKUP(Tabla1[[#This Row],[Columna1]],IG!$D$3:$L$1908,3,FALSE)</f>
        <v>ENTORNOS CUIDADORES</v>
      </c>
      <c r="G139" s="137" t="str">
        <f>+VLOOKUP(Tabla1[[#This Row],[Columna1]],IG!$D$3:$W$1908,4,FALSE)</f>
        <v>Gestión de la información para la vigilancia en salud pública</v>
      </c>
      <c r="H139" s="137" t="str">
        <f>+VLOOKUP(Tabla1[[#This Row],[Columna1]],IG!$D$3:$W$1908,5,FALSE)</f>
        <v xml:space="preserve">Gestión  de la información  del Componente de Salud Mental - Subred Centro Oriente y Sur </v>
      </c>
      <c r="I139" s="137" t="str">
        <f>+VLOOKUP(Tabla1[[#This Row],[Columna1]],IG!$D$3:$W$1908,6,FALSE)</f>
        <v>Avance mensual del plan de acción</v>
      </c>
      <c r="J139" s="137" t="str">
        <f>+VLOOKUP(Tabla1[[#This Row],[Columna1]],IG!$D$3:$W$1908,7,FALSE)</f>
        <v>Subred</v>
      </c>
      <c r="K139" s="138" t="s">
        <v>30</v>
      </c>
      <c r="L139" s="134" t="s">
        <v>98</v>
      </c>
      <c r="M139" s="136" t="str">
        <f>+Tabla1[[#This Row],[Columna1]]&amp;Tabla1[[#This Row],[LOCALIDAD]]&amp;Tabla1[[#This Row],[MES]]</f>
        <v>143Vigilancia en salud públicaSUBREDB. ENERO 2025</v>
      </c>
      <c r="N139" s="30" t="s">
        <v>532</v>
      </c>
      <c r="O139" s="139">
        <f>+VLOOKUP(Tabla1[[#This Row],[concatenar]],IG!$M$3:$W$1908,2,FALSE)</f>
        <v>63669520</v>
      </c>
      <c r="P139" s="64">
        <f>+VLOOKUP(Tabla1[[#This Row],[concatenar]],IG!$M$3:$W$1908,3,FALSE)</f>
        <v>65726045.495999999</v>
      </c>
      <c r="Q139" s="116">
        <f>+VLOOKUP(Tabla1[[#This Row],[concatenar]],IG!$M$3:$W$1908,8,FALSE)</f>
        <v>0</v>
      </c>
      <c r="R139" s="109">
        <f>+VLOOKUP(Tabla1[[#This Row],[concatenar]],IG!$M$3:$W$1908,9,FALSE)</f>
        <v>1</v>
      </c>
      <c r="S139" s="140">
        <f>+VLOOKUP(Tabla1[[#This Row],[concatenar]],IG!$M$3:$W$1908,10,FALSE)</f>
        <v>0</v>
      </c>
      <c r="T139" s="141">
        <f>+VLOOKUP(Tabla1[[#This Row],[concatenar]],IG!$M$3:$W$1908,11,FALSE)</f>
        <v>65726045.495999999</v>
      </c>
      <c r="U139" s="138" t="s">
        <v>46</v>
      </c>
      <c r="V139" s="142">
        <v>1</v>
      </c>
      <c r="W139" s="138">
        <v>0</v>
      </c>
      <c r="X139" s="30">
        <v>1.11000161381425E-2</v>
      </c>
      <c r="Y139" s="143">
        <f>ROUND(Tabla1[[#This Row],[VALOR UNITARIO SEGUIMIENTO FINANCIERO
2024]]*Tabla1[[#This Row],[MET AFECTADA PORLA GLOSA
RECURSOS 2024]]*Tabla1[[#This Row],[Porcentaje de Glosa]],0)</f>
        <v>0</v>
      </c>
      <c r="Z139" s="65">
        <f>ROUND(Tabla1[[#This Row],[VALOR UNITARIO SEGUIMIENTO FINANCIERO
2025]]*Tabla1[[#This Row],[META AFECTADA PORLA GLOSA
RECURSOS 2025]]*Tabla1[[#This Row],[Porcentaje de Glosa]],0)</f>
        <v>729560</v>
      </c>
      <c r="AA139" s="65">
        <f>ROUND(Tabla1[[#This Row],[VALOR DE LA GLOSA 2024]]+Tabla1[[#This Row],[VALOR DE LA GLOSA 2025]],0)</f>
        <v>729560</v>
      </c>
      <c r="AB139" s="70" t="s">
        <v>1120</v>
      </c>
      <c r="AC139" s="138" t="s">
        <v>1119</v>
      </c>
      <c r="AD139" s="144">
        <v>0</v>
      </c>
      <c r="AE139" s="138" t="s">
        <v>1128</v>
      </c>
      <c r="AF139" s="144">
        <f>ROUND(Tabla1[[#This Row],[VALOR TOTAL DE LA GLOSA]]-Tabla1[[#This Row],[Valor soportado por la Subred]],0)</f>
        <v>729560</v>
      </c>
      <c r="AG139" s="138"/>
      <c r="AH139" s="138"/>
      <c r="AI139" s="144">
        <f>ROUND(Tabla1[[#This Row],[VALOR GLOSA DEFINITIVA]]-Tabla1[[#This Row],[VALOR LEVANTADO EN LIQUIDACION]],0)</f>
        <v>729560</v>
      </c>
    </row>
    <row r="140" spans="2:35" s="33" customFormat="1" ht="87.6" customHeight="1" x14ac:dyDescent="0.25">
      <c r="B140" s="134" t="s">
        <v>451</v>
      </c>
      <c r="C140" s="135">
        <v>107</v>
      </c>
      <c r="D140" s="134" t="s">
        <v>69</v>
      </c>
      <c r="E140" s="136" t="str">
        <f>+Tabla1[[#This Row],[CODIGO ACTIVIDAD EN PPP Y LINEAMIENTO]]&amp;Tabla1[[#This Row],[ENTORNO/COMPONENTE]]</f>
        <v>107Vigilancia en salud pública</v>
      </c>
      <c r="F140" s="137" t="str">
        <f>+VLOOKUP(Tabla1[[#This Row],[Columna1]],IG!$D$3:$L$1908,3,FALSE)</f>
        <v>ENTORNOS CUIDADORES</v>
      </c>
      <c r="G140" s="137" t="str">
        <f>+VLOOKUP(Tabla1[[#This Row],[Columna1]],IG!$D$3:$W$1908,4,FALSE)</f>
        <v>Gestión de la información para la vigilancia en salud pública</v>
      </c>
      <c r="H140" s="137" t="str">
        <f>+VLOOKUP(Tabla1[[#This Row],[Columna1]],IG!$D$3:$W$1908,5,FALSE)</f>
        <v xml:space="preserve">Asistencia técnica las Unidades Informadoras-UI,que conforman la red de operadores de la Vigilancia en Salud Pública </v>
      </c>
      <c r="I140" s="137" t="str">
        <f>+VLOOKUP(Tabla1[[#This Row],[Columna1]],IG!$D$3:$W$1908,6,FALSE)</f>
        <v xml:space="preserve"> UI activa con asistencia técnica   </v>
      </c>
      <c r="J140" s="137" t="str">
        <f>+VLOOKUP(Tabla1[[#This Row],[Columna1]],IG!$D$3:$W$1908,7,FALSE)</f>
        <v>Subred</v>
      </c>
      <c r="K140" s="138" t="s">
        <v>30</v>
      </c>
      <c r="L140" s="134" t="s">
        <v>98</v>
      </c>
      <c r="M140" s="136" t="str">
        <f>+Tabla1[[#This Row],[Columna1]]&amp;Tabla1[[#This Row],[LOCALIDAD]]&amp;Tabla1[[#This Row],[MES]]</f>
        <v>107Vigilancia en salud públicaSUBREDB. ENERO 2025</v>
      </c>
      <c r="N140" s="30" t="s">
        <v>1117</v>
      </c>
      <c r="O140" s="139">
        <f>+VLOOKUP(Tabla1[[#This Row],[concatenar]],IG!$M$3:$W$1908,2,FALSE)</f>
        <v>116464</v>
      </c>
      <c r="P140" s="64">
        <f>+VLOOKUP(Tabla1[[#This Row],[concatenar]],IG!$M$3:$W$1908,3,FALSE)</f>
        <v>120225.78720000001</v>
      </c>
      <c r="Q140" s="116">
        <f>+VLOOKUP(Tabla1[[#This Row],[concatenar]],IG!$M$3:$W$1908,8,FALSE)</f>
        <v>0</v>
      </c>
      <c r="R140" s="109">
        <f>+VLOOKUP(Tabla1[[#This Row],[concatenar]],IG!$M$3:$W$1908,9,FALSE)</f>
        <v>27</v>
      </c>
      <c r="S140" s="140">
        <f>+VLOOKUP(Tabla1[[#This Row],[concatenar]],IG!$M$3:$W$1908,10,FALSE)</f>
        <v>0</v>
      </c>
      <c r="T140" s="141">
        <f>+VLOOKUP(Tabla1[[#This Row],[concatenar]],IG!$M$3:$W$1908,11,FALSE)</f>
        <v>3246096.2544</v>
      </c>
      <c r="U140" s="138" t="s">
        <v>33</v>
      </c>
      <c r="V140" s="142">
        <v>1</v>
      </c>
      <c r="W140" s="138">
        <v>0</v>
      </c>
      <c r="X140" s="30">
        <v>0.19834347152438525</v>
      </c>
      <c r="Y140" s="143">
        <f>ROUND(Tabla1[[#This Row],[VALOR UNITARIO SEGUIMIENTO FINANCIERO
2024]]*Tabla1[[#This Row],[MET AFECTADA PORLA GLOSA
RECURSOS 2024]]*Tabla1[[#This Row],[Porcentaje de Glosa]],0)</f>
        <v>0</v>
      </c>
      <c r="Z140" s="65">
        <f>ROUND(Tabla1[[#This Row],[VALOR UNITARIO SEGUIMIENTO FINANCIERO
2025]]*Tabla1[[#This Row],[META AFECTADA PORLA GLOSA
RECURSOS 2025]]*Tabla1[[#This Row],[Porcentaje de Glosa]],0)</f>
        <v>23846</v>
      </c>
      <c r="AA140" s="65">
        <f>ROUND(Tabla1[[#This Row],[VALOR DE LA GLOSA 2024]]+Tabla1[[#This Row],[VALOR DE LA GLOSA 2025]],0)</f>
        <v>23846</v>
      </c>
      <c r="AB140" s="70" t="s">
        <v>1121</v>
      </c>
      <c r="AC140" s="138" t="s">
        <v>1119</v>
      </c>
      <c r="AD140" s="144">
        <v>0</v>
      </c>
      <c r="AE140" s="138" t="s">
        <v>1060</v>
      </c>
      <c r="AF140" s="144">
        <f>ROUND(Tabla1[[#This Row],[VALOR TOTAL DE LA GLOSA]]-Tabla1[[#This Row],[Valor soportado por la Subred]],0)</f>
        <v>23846</v>
      </c>
      <c r="AG140" s="138"/>
      <c r="AH140" s="138"/>
      <c r="AI140" s="144">
        <f>ROUND(Tabla1[[#This Row],[VALOR GLOSA DEFINITIVA]]-Tabla1[[#This Row],[VALOR LEVANTADO EN LIQUIDACION]],0)</f>
        <v>23846</v>
      </c>
    </row>
    <row r="141" spans="2:35" s="33" customFormat="1" ht="87.6" customHeight="1" x14ac:dyDescent="0.25">
      <c r="B141" s="134" t="s">
        <v>451</v>
      </c>
      <c r="C141" s="135">
        <v>113</v>
      </c>
      <c r="D141" s="134" t="s">
        <v>69</v>
      </c>
      <c r="E141" s="136" t="str">
        <f>+Tabla1[[#This Row],[CODIGO ACTIVIDAD EN PPP Y LINEAMIENTO]]&amp;Tabla1[[#This Row],[ENTORNO/COMPONENTE]]</f>
        <v>113Vigilancia en salud pública</v>
      </c>
      <c r="F141" s="137" t="str">
        <f>+VLOOKUP(Tabla1[[#This Row],[Columna1]],IG!$D$3:$L$1908,3,FALSE)</f>
        <v>ENTORNOS CUIDADORES</v>
      </c>
      <c r="G141" s="137" t="str">
        <f>+VLOOKUP(Tabla1[[#This Row],[Columna1]],IG!$D$3:$W$1908,4,FALSE)</f>
        <v>Gestión de la información para la vigilancia en salud pública</v>
      </c>
      <c r="H141" s="137" t="str">
        <f>+VLOOKUP(Tabla1[[#This Row],[Columna1]],IG!$D$3:$W$1908,5,FALSE)</f>
        <v>Gestión de la información  del  componente Transmisibles - Subred Centro Oriente</v>
      </c>
      <c r="I141" s="137" t="str">
        <f>+VLOOKUP(Tabla1[[#This Row],[Columna1]],IG!$D$3:$W$1908,6,FALSE)</f>
        <v>Avance mensual del plan de acción</v>
      </c>
      <c r="J141" s="137" t="str">
        <f>+VLOOKUP(Tabla1[[#This Row],[Columna1]],IG!$D$3:$W$1908,7,FALSE)</f>
        <v>Subred</v>
      </c>
      <c r="K141" s="138" t="s">
        <v>30</v>
      </c>
      <c r="L141" s="134" t="s">
        <v>98</v>
      </c>
      <c r="M141" s="136" t="str">
        <f>+Tabla1[[#This Row],[Columna1]]&amp;Tabla1[[#This Row],[LOCALIDAD]]&amp;Tabla1[[#This Row],[MES]]</f>
        <v>113Vigilancia en salud públicaSUBREDB. ENERO 2025</v>
      </c>
      <c r="N141" s="30" t="s">
        <v>1117</v>
      </c>
      <c r="O141" s="139">
        <f>+VLOOKUP(Tabla1[[#This Row],[concatenar]],IG!$M$3:$W$1908,2,FALSE)</f>
        <v>65112080</v>
      </c>
      <c r="P141" s="64">
        <f>+VLOOKUP(Tabla1[[#This Row],[concatenar]],IG!$M$3:$W$1908,3,FALSE)</f>
        <v>67215200.184</v>
      </c>
      <c r="Q141" s="116">
        <f>+VLOOKUP(Tabla1[[#This Row],[concatenar]],IG!$M$3:$W$1908,8,FALSE)</f>
        <v>0</v>
      </c>
      <c r="R141" s="109">
        <f>+VLOOKUP(Tabla1[[#This Row],[concatenar]],IG!$M$3:$W$1908,9,FALSE)</f>
        <v>1</v>
      </c>
      <c r="S141" s="140">
        <f>+VLOOKUP(Tabla1[[#This Row],[concatenar]],IG!$M$3:$W$1908,10,FALSE)</f>
        <v>0</v>
      </c>
      <c r="T141" s="141">
        <f>+VLOOKUP(Tabla1[[#This Row],[concatenar]],IG!$M$3:$W$1908,11,FALSE)</f>
        <v>67215200.184</v>
      </c>
      <c r="U141" s="138" t="s">
        <v>33</v>
      </c>
      <c r="V141" s="142">
        <v>1</v>
      </c>
      <c r="W141" s="138">
        <v>0</v>
      </c>
      <c r="X141" s="30">
        <v>1.9203245641857835E-3</v>
      </c>
      <c r="Y141" s="143">
        <f>ROUND(Tabla1[[#This Row],[VALOR UNITARIO SEGUIMIENTO FINANCIERO
2024]]*Tabla1[[#This Row],[MET AFECTADA PORLA GLOSA
RECURSOS 2024]]*Tabla1[[#This Row],[Porcentaje de Glosa]],0)</f>
        <v>0</v>
      </c>
      <c r="Z141" s="65">
        <f>ROUND(Tabla1[[#This Row],[VALOR UNITARIO SEGUIMIENTO FINANCIERO
2025]]*Tabla1[[#This Row],[META AFECTADA PORLA GLOSA
RECURSOS 2025]]*Tabla1[[#This Row],[Porcentaje de Glosa]],0)</f>
        <v>129075</v>
      </c>
      <c r="AA141" s="65">
        <f>ROUND(Tabla1[[#This Row],[VALOR DE LA GLOSA 2024]]+Tabla1[[#This Row],[VALOR DE LA GLOSA 2025]],0)</f>
        <v>129075</v>
      </c>
      <c r="AB141" s="70" t="s">
        <v>1122</v>
      </c>
      <c r="AC141" s="138" t="s">
        <v>1119</v>
      </c>
      <c r="AD141" s="144">
        <v>0</v>
      </c>
      <c r="AE141" s="138" t="s">
        <v>1060</v>
      </c>
      <c r="AF141" s="144">
        <f>ROUND(Tabla1[[#This Row],[VALOR TOTAL DE LA GLOSA]]-Tabla1[[#This Row],[Valor soportado por la Subred]],0)</f>
        <v>129075</v>
      </c>
      <c r="AG141" s="138"/>
      <c r="AH141" s="138"/>
      <c r="AI141" s="144">
        <f>ROUND(Tabla1[[#This Row],[VALOR GLOSA DEFINITIVA]]-Tabla1[[#This Row],[VALOR LEVANTADO EN LIQUIDACION]],0)</f>
        <v>129075</v>
      </c>
    </row>
    <row r="142" spans="2:35" s="33" customFormat="1" ht="87.6" customHeight="1" x14ac:dyDescent="0.25">
      <c r="B142" s="134" t="s">
        <v>451</v>
      </c>
      <c r="C142" s="135">
        <v>115</v>
      </c>
      <c r="D142" s="134" t="s">
        <v>69</v>
      </c>
      <c r="E142" s="136" t="str">
        <f>+Tabla1[[#This Row],[CODIGO ACTIVIDAD EN PPP Y LINEAMIENTO]]&amp;Tabla1[[#This Row],[ENTORNO/COMPONENTE]]</f>
        <v>115Vigilancia en salud pública</v>
      </c>
      <c r="F142" s="137" t="str">
        <f>+VLOOKUP(Tabla1[[#This Row],[Columna1]],IG!$D$3:$L$1908,3,FALSE)</f>
        <v>ENTORNOS CUIDADORES</v>
      </c>
      <c r="G142" s="137" t="str">
        <f>+VLOOKUP(Tabla1[[#This Row],[Columna1]],IG!$D$3:$W$1908,4,FALSE)</f>
        <v>Gestión de la información para la vigilancia en salud pública</v>
      </c>
      <c r="H142" s="137" t="str">
        <f>+VLOOKUP(Tabla1[[#This Row],[Columna1]],IG!$D$3:$W$1908,5,FALSE)</f>
        <v xml:space="preserve">Acciones de contención mediante bloqueos  </v>
      </c>
      <c r="I142" s="137" t="str">
        <f>+VLOOKUP(Tabla1[[#This Row],[Columna1]],IG!$D$3:$W$1908,6,FALSE)</f>
        <v>Avance mensual del plan de acción</v>
      </c>
      <c r="J142" s="137" t="str">
        <f>+VLOOKUP(Tabla1[[#This Row],[Columna1]],IG!$D$3:$W$1908,7,FALSE)</f>
        <v>Subred</v>
      </c>
      <c r="K142" s="138" t="s">
        <v>30</v>
      </c>
      <c r="L142" s="134" t="s">
        <v>98</v>
      </c>
      <c r="M142" s="136" t="str">
        <f>+Tabla1[[#This Row],[Columna1]]&amp;Tabla1[[#This Row],[LOCALIDAD]]&amp;Tabla1[[#This Row],[MES]]</f>
        <v>115Vigilancia en salud públicaSUBREDB. ENERO 2025</v>
      </c>
      <c r="N142" s="30" t="s">
        <v>1117</v>
      </c>
      <c r="O142" s="139">
        <f>+VLOOKUP(Tabla1[[#This Row],[concatenar]],IG!$M$3:$W$1908,2,FALSE)</f>
        <v>3296912</v>
      </c>
      <c r="P142" s="64">
        <f>+VLOOKUP(Tabla1[[#This Row],[concatenar]],IG!$M$3:$W$1908,3,FALSE)</f>
        <v>3403402.2576000001</v>
      </c>
      <c r="Q142" s="116">
        <f>+VLOOKUP(Tabla1[[#This Row],[concatenar]],IG!$M$3:$W$1908,8,FALSE)</f>
        <v>0</v>
      </c>
      <c r="R142" s="109">
        <f>+VLOOKUP(Tabla1[[#This Row],[concatenar]],IG!$M$3:$W$1908,9,FALSE)</f>
        <v>12</v>
      </c>
      <c r="S142" s="140">
        <f>+VLOOKUP(Tabla1[[#This Row],[concatenar]],IG!$M$3:$W$1908,10,FALSE)</f>
        <v>0</v>
      </c>
      <c r="T142" s="141">
        <f>+VLOOKUP(Tabla1[[#This Row],[concatenar]],IG!$M$3:$W$1908,11,FALSE)</f>
        <v>40840827.091200002</v>
      </c>
      <c r="U142" s="138" t="s">
        <v>33</v>
      </c>
      <c r="V142" s="142">
        <v>1</v>
      </c>
      <c r="W142" s="138">
        <v>0</v>
      </c>
      <c r="X142" s="30">
        <v>4.6699739839768273E-2</v>
      </c>
      <c r="Y142" s="143">
        <f>ROUND(Tabla1[[#This Row],[VALOR UNITARIO SEGUIMIENTO FINANCIERO
2024]]*Tabla1[[#This Row],[MET AFECTADA PORLA GLOSA
RECURSOS 2024]]*Tabla1[[#This Row],[Porcentaje de Glosa]],0)</f>
        <v>0</v>
      </c>
      <c r="Z142" s="65">
        <f>ROUND(Tabla1[[#This Row],[VALOR UNITARIO SEGUIMIENTO FINANCIERO
2025]]*Tabla1[[#This Row],[META AFECTADA PORLA GLOSA
RECURSOS 2025]]*Tabla1[[#This Row],[Porcentaje de Glosa]],0)</f>
        <v>158938</v>
      </c>
      <c r="AA142" s="65">
        <f>ROUND(Tabla1[[#This Row],[VALOR DE LA GLOSA 2024]]+Tabla1[[#This Row],[VALOR DE LA GLOSA 2025]],0)</f>
        <v>158938</v>
      </c>
      <c r="AB142" s="70" t="s">
        <v>1123</v>
      </c>
      <c r="AC142" s="138" t="s">
        <v>1119</v>
      </c>
      <c r="AD142" s="144">
        <v>0</v>
      </c>
      <c r="AE142" s="138" t="s">
        <v>1060</v>
      </c>
      <c r="AF142" s="144">
        <f>ROUND(Tabla1[[#This Row],[VALOR TOTAL DE LA GLOSA]]-Tabla1[[#This Row],[Valor soportado por la Subred]],0)</f>
        <v>158938</v>
      </c>
      <c r="AG142" s="138"/>
      <c r="AH142" s="138"/>
      <c r="AI142" s="144">
        <f>ROUND(Tabla1[[#This Row],[VALOR GLOSA DEFINITIVA]]-Tabla1[[#This Row],[VALOR LEVANTADO EN LIQUIDACION]],0)</f>
        <v>158938</v>
      </c>
    </row>
    <row r="143" spans="2:35" s="33" customFormat="1" ht="87.6" customHeight="1" x14ac:dyDescent="0.25">
      <c r="B143" s="134" t="s">
        <v>451</v>
      </c>
      <c r="C143" s="135">
        <v>128</v>
      </c>
      <c r="D143" s="134" t="s">
        <v>69</v>
      </c>
      <c r="E143" s="136" t="str">
        <f>+Tabla1[[#This Row],[CODIGO ACTIVIDAD EN PPP Y LINEAMIENTO]]&amp;Tabla1[[#This Row],[ENTORNO/COMPONENTE]]</f>
        <v>128Vigilancia en salud pública</v>
      </c>
      <c r="F143" s="137" t="str">
        <f>+VLOOKUP(Tabla1[[#This Row],[Columna1]],IG!$D$3:$L$1908,3,FALSE)</f>
        <v>ENTORNOS CUIDADORES</v>
      </c>
      <c r="G143" s="137" t="str">
        <f>+VLOOKUP(Tabla1[[#This Row],[Columna1]],IG!$D$3:$W$1908,4,FALSE)</f>
        <v>Gestión de la información para la vigilancia en salud pública</v>
      </c>
      <c r="H143" s="137" t="str">
        <f>+VLOOKUP(Tabla1[[#This Row],[Columna1]],IG!$D$3:$W$1908,5,FALSE)</f>
        <v>Gestión de la información  del  componente de Urgencias y Emergencias  - Subred Norte, Centro Oriente, Sur Occidente y Sur</v>
      </c>
      <c r="I143" s="137" t="str">
        <f>+VLOOKUP(Tabla1[[#This Row],[Columna1]],IG!$D$3:$W$1908,6,FALSE)</f>
        <v>Avance mensual del plan de acción</v>
      </c>
      <c r="J143" s="137" t="str">
        <f>+VLOOKUP(Tabla1[[#This Row],[Columna1]],IG!$D$3:$W$1908,7,FALSE)</f>
        <v>Subred</v>
      </c>
      <c r="K143" s="138" t="s">
        <v>30</v>
      </c>
      <c r="L143" s="134" t="s">
        <v>98</v>
      </c>
      <c r="M143" s="136" t="str">
        <f>+Tabla1[[#This Row],[Columna1]]&amp;Tabla1[[#This Row],[LOCALIDAD]]&amp;Tabla1[[#This Row],[MES]]</f>
        <v>128Vigilancia en salud públicaSUBREDB. ENERO 2025</v>
      </c>
      <c r="N143" s="30" t="s">
        <v>1117</v>
      </c>
      <c r="O143" s="139">
        <f>+VLOOKUP(Tabla1[[#This Row],[concatenar]],IG!$M$3:$W$1908,2,FALSE)</f>
        <v>7829936</v>
      </c>
      <c r="P143" s="64">
        <f>+VLOOKUP(Tabla1[[#This Row],[concatenar]],IG!$M$3:$W$1908,3,FALSE)</f>
        <v>8082842.9327999996</v>
      </c>
      <c r="Q143" s="116">
        <f>+VLOOKUP(Tabla1[[#This Row],[concatenar]],IG!$M$3:$W$1908,8,FALSE)</f>
        <v>0.5</v>
      </c>
      <c r="R143" s="109">
        <f>+VLOOKUP(Tabla1[[#This Row],[concatenar]],IG!$M$3:$W$1908,9,FALSE)</f>
        <v>0.5</v>
      </c>
      <c r="S143" s="140">
        <f>+VLOOKUP(Tabla1[[#This Row],[concatenar]],IG!$M$3:$W$1908,10,FALSE)</f>
        <v>3914968</v>
      </c>
      <c r="T143" s="141">
        <f>+VLOOKUP(Tabla1[[#This Row],[concatenar]],IG!$M$3:$W$1908,11,FALSE)</f>
        <v>4041421.4663999998</v>
      </c>
      <c r="U143" s="138" t="s">
        <v>33</v>
      </c>
      <c r="V143" s="142">
        <v>1</v>
      </c>
      <c r="W143" s="138">
        <v>0</v>
      </c>
      <c r="X143" s="30">
        <v>2.3350323836444895E-2</v>
      </c>
      <c r="Y143" s="143">
        <f>ROUND(Tabla1[[#This Row],[VALOR UNITARIO SEGUIMIENTO FINANCIERO
2024]]*Tabla1[[#This Row],[MET AFECTADA PORLA GLOSA
RECURSOS 2024]]*Tabla1[[#This Row],[Porcentaje de Glosa]],0)</f>
        <v>0</v>
      </c>
      <c r="Z143" s="65">
        <f>ROUND(Tabla1[[#This Row],[VALOR UNITARIO SEGUIMIENTO FINANCIERO
2025]]*Tabla1[[#This Row],[META AFECTADA PORLA GLOSA
RECURSOS 2025]]*Tabla1[[#This Row],[Porcentaje de Glosa]],0)</f>
        <v>188737</v>
      </c>
      <c r="AA143" s="65">
        <f>ROUND(Tabla1[[#This Row],[VALOR DE LA GLOSA 2024]]+Tabla1[[#This Row],[VALOR DE LA GLOSA 2025]],0)</f>
        <v>188737</v>
      </c>
      <c r="AB143" s="70" t="s">
        <v>1124</v>
      </c>
      <c r="AC143" s="138" t="s">
        <v>1119</v>
      </c>
      <c r="AD143" s="144">
        <v>0</v>
      </c>
      <c r="AE143" s="138" t="s">
        <v>1060</v>
      </c>
      <c r="AF143" s="144">
        <f>ROUND(Tabla1[[#This Row],[VALOR TOTAL DE LA GLOSA]]-Tabla1[[#This Row],[Valor soportado por la Subred]],0)</f>
        <v>188737</v>
      </c>
      <c r="AG143" s="138"/>
      <c r="AH143" s="138"/>
      <c r="AI143" s="144">
        <f>ROUND(Tabla1[[#This Row],[VALOR GLOSA DEFINITIVA]]-Tabla1[[#This Row],[VALOR LEVANTADO EN LIQUIDACION]],0)</f>
        <v>188737</v>
      </c>
    </row>
    <row r="144" spans="2:35" s="33" customFormat="1" ht="87.6" customHeight="1" x14ac:dyDescent="0.25">
      <c r="B144" s="134" t="s">
        <v>451</v>
      </c>
      <c r="C144" s="135">
        <v>131</v>
      </c>
      <c r="D144" s="134" t="s">
        <v>69</v>
      </c>
      <c r="E144" s="136" t="str">
        <f>+Tabla1[[#This Row],[CODIGO ACTIVIDAD EN PPP Y LINEAMIENTO]]&amp;Tabla1[[#This Row],[ENTORNO/COMPONENTE]]</f>
        <v>131Vigilancia en salud pública</v>
      </c>
      <c r="F144" s="137" t="str">
        <f>+VLOOKUP(Tabla1[[#This Row],[Columna1]],IG!$D$3:$L$1908,3,FALSE)</f>
        <v>ENTORNOS CUIDADORES</v>
      </c>
      <c r="G144" s="137" t="str">
        <f>+VLOOKUP(Tabla1[[#This Row],[Columna1]],IG!$D$3:$W$1908,4,FALSE)</f>
        <v>Gestión de la información para la vigilancia en salud pública</v>
      </c>
      <c r="H144" s="137" t="str">
        <f>+VLOOKUP(Tabla1[[#This Row],[Columna1]],IG!$D$3:$W$1908,5,FALSE)</f>
        <v xml:space="preserve">Gestión de la información  del  componente No Transmisibles - Subred Centro Oriente y Sur Occidente </v>
      </c>
      <c r="I144" s="137" t="str">
        <f>+VLOOKUP(Tabla1[[#This Row],[Columna1]],IG!$D$3:$W$1908,6,FALSE)</f>
        <v>Avance mensual del plan de acción</v>
      </c>
      <c r="J144" s="137" t="str">
        <f>+VLOOKUP(Tabla1[[#This Row],[Columna1]],IG!$D$3:$W$1908,7,FALSE)</f>
        <v>Subred</v>
      </c>
      <c r="K144" s="138" t="s">
        <v>30</v>
      </c>
      <c r="L144" s="134" t="s">
        <v>98</v>
      </c>
      <c r="M144" s="136" t="str">
        <f>+Tabla1[[#This Row],[Columna1]]&amp;Tabla1[[#This Row],[LOCALIDAD]]&amp;Tabla1[[#This Row],[MES]]</f>
        <v>131Vigilancia en salud públicaSUBREDB. ENERO 2025</v>
      </c>
      <c r="N144" s="30" t="s">
        <v>1117</v>
      </c>
      <c r="O144" s="139">
        <f>+VLOOKUP(Tabla1[[#This Row],[concatenar]],IG!$M$3:$W$1908,2,FALSE)</f>
        <v>57900200</v>
      </c>
      <c r="P144" s="64">
        <f>+VLOOKUP(Tabla1[[#This Row],[concatenar]],IG!$M$3:$W$1908,3,FALSE)</f>
        <v>59770376.460000001</v>
      </c>
      <c r="Q144" s="116">
        <f>+VLOOKUP(Tabla1[[#This Row],[concatenar]],IG!$M$3:$W$1908,8,FALSE)</f>
        <v>0</v>
      </c>
      <c r="R144" s="109">
        <f>+VLOOKUP(Tabla1[[#This Row],[concatenar]],IG!$M$3:$W$1908,9,FALSE)</f>
        <v>1</v>
      </c>
      <c r="S144" s="140">
        <f>+VLOOKUP(Tabla1[[#This Row],[concatenar]],IG!$M$3:$W$1908,10,FALSE)</f>
        <v>0</v>
      </c>
      <c r="T144" s="141">
        <f>+VLOOKUP(Tabla1[[#This Row],[concatenar]],IG!$M$3:$W$1908,11,FALSE)</f>
        <v>59770376.460000001</v>
      </c>
      <c r="U144" s="138" t="s">
        <v>33</v>
      </c>
      <c r="V144" s="142">
        <v>1</v>
      </c>
      <c r="W144" s="138">
        <v>0</v>
      </c>
      <c r="X144" s="30">
        <v>2.8252624460716005E-3</v>
      </c>
      <c r="Y144" s="143">
        <f>ROUND(Tabla1[[#This Row],[VALOR UNITARIO SEGUIMIENTO FINANCIERO
2024]]*Tabla1[[#This Row],[MET AFECTADA PORLA GLOSA
RECURSOS 2024]]*Tabla1[[#This Row],[Porcentaje de Glosa]],0)</f>
        <v>0</v>
      </c>
      <c r="Z144" s="65">
        <f>ROUND(Tabla1[[#This Row],[VALOR UNITARIO SEGUIMIENTO FINANCIERO
2025]]*Tabla1[[#This Row],[META AFECTADA PORLA GLOSA
RECURSOS 2025]]*Tabla1[[#This Row],[Porcentaje de Glosa]],0)</f>
        <v>168867</v>
      </c>
      <c r="AA144" s="65">
        <f>ROUND(Tabla1[[#This Row],[VALOR DE LA GLOSA 2024]]+Tabla1[[#This Row],[VALOR DE LA GLOSA 2025]],0)</f>
        <v>168867</v>
      </c>
      <c r="AB144" s="70" t="s">
        <v>1125</v>
      </c>
      <c r="AC144" s="138" t="s">
        <v>1119</v>
      </c>
      <c r="AD144" s="144">
        <v>0</v>
      </c>
      <c r="AE144" s="138" t="s">
        <v>1060</v>
      </c>
      <c r="AF144" s="144">
        <f>ROUND(Tabla1[[#This Row],[VALOR TOTAL DE LA GLOSA]]-Tabla1[[#This Row],[Valor soportado por la Subred]],0)</f>
        <v>168867</v>
      </c>
      <c r="AG144" s="138"/>
      <c r="AH144" s="138"/>
      <c r="AI144" s="144">
        <f>ROUND(Tabla1[[#This Row],[VALOR GLOSA DEFINITIVA]]-Tabla1[[#This Row],[VALOR LEVANTADO EN LIQUIDACION]],0)</f>
        <v>168867</v>
      </c>
    </row>
    <row r="145" spans="2:35" s="33" customFormat="1" ht="87.6" customHeight="1" x14ac:dyDescent="0.25">
      <c r="B145" s="134" t="s">
        <v>451</v>
      </c>
      <c r="C145" s="135">
        <v>141</v>
      </c>
      <c r="D145" s="134" t="s">
        <v>69</v>
      </c>
      <c r="E145" s="136" t="str">
        <f>+Tabla1[[#This Row],[CODIGO ACTIVIDAD EN PPP Y LINEAMIENTO]]&amp;Tabla1[[#This Row],[ENTORNO/COMPONENTE]]</f>
        <v>141Vigilancia en salud pública</v>
      </c>
      <c r="F145" s="137" t="str">
        <f>+VLOOKUP(Tabla1[[#This Row],[Columna1]],IG!$D$3:$L$1908,3,FALSE)</f>
        <v>ENTORNOS CUIDADORES</v>
      </c>
      <c r="G145" s="137" t="str">
        <f>+VLOOKUP(Tabla1[[#This Row],[Columna1]],IG!$D$3:$W$1908,4,FALSE)</f>
        <v>Gestión de la información para la vigilancia en salud pública</v>
      </c>
      <c r="H145" s="137" t="str">
        <f>+VLOOKUP(Tabla1[[#This Row],[Columna1]],IG!$D$3:$W$1908,5,FALSE)</f>
        <v>Acciones integradas: estrategias de fortalecimiento a la red de unidades comunitarias de la Vigilancia en Salud Pública Comunitaria VSPC</v>
      </c>
      <c r="I145" s="137" t="str">
        <f>+VLOOKUP(Tabla1[[#This Row],[Columna1]],IG!$D$3:$W$1908,6,FALSE)</f>
        <v>Avance mensual del plan de acción</v>
      </c>
      <c r="J145" s="137" t="str">
        <f>+VLOOKUP(Tabla1[[#This Row],[Columna1]],IG!$D$3:$W$1908,7,FALSE)</f>
        <v>Local</v>
      </c>
      <c r="K145" s="138" t="s">
        <v>456</v>
      </c>
      <c r="L145" s="134" t="s">
        <v>98</v>
      </c>
      <c r="M145" s="136" t="str">
        <f>+Tabla1[[#This Row],[Columna1]]&amp;Tabla1[[#This Row],[LOCALIDAD]]&amp;Tabla1[[#This Row],[MES]]</f>
        <v>141Vigilancia en salud públicaRAFAEL URIBE URIBEB. ENERO 2025</v>
      </c>
      <c r="N145" s="30" t="s">
        <v>1117</v>
      </c>
      <c r="O145" s="139">
        <f>+VLOOKUP(Tabla1[[#This Row],[concatenar]],IG!$M$3:$W$1908,2,FALSE)</f>
        <v>5357344</v>
      </c>
      <c r="P145" s="64">
        <f>+VLOOKUP(Tabla1[[#This Row],[concatenar]],IG!$M$3:$W$1908,3,FALSE)</f>
        <v>5530386.2111999998</v>
      </c>
      <c r="Q145" s="116">
        <f>+VLOOKUP(Tabla1[[#This Row],[concatenar]],IG!$M$3:$W$1908,8,FALSE)</f>
        <v>0</v>
      </c>
      <c r="R145" s="109">
        <f>+VLOOKUP(Tabla1[[#This Row],[concatenar]],IG!$M$3:$W$1908,9,FALSE)</f>
        <v>1</v>
      </c>
      <c r="S145" s="140">
        <f>+VLOOKUP(Tabla1[[#This Row],[concatenar]],IG!$M$3:$W$1908,10,FALSE)</f>
        <v>0</v>
      </c>
      <c r="T145" s="141">
        <f>+VLOOKUP(Tabla1[[#This Row],[concatenar]],IG!$M$3:$W$1908,11,FALSE)</f>
        <v>5530386.2111999998</v>
      </c>
      <c r="U145" s="138" t="s">
        <v>33</v>
      </c>
      <c r="V145" s="142">
        <v>1</v>
      </c>
      <c r="W145" s="138">
        <v>0</v>
      </c>
      <c r="X145" s="30">
        <v>2.3350448787550313E-2</v>
      </c>
      <c r="Y145" s="143">
        <f>ROUND(Tabla1[[#This Row],[VALOR UNITARIO SEGUIMIENTO FINANCIERO
2024]]*Tabla1[[#This Row],[MET AFECTADA PORLA GLOSA
RECURSOS 2024]]*Tabla1[[#This Row],[Porcentaje de Glosa]],0)</f>
        <v>0</v>
      </c>
      <c r="Z145" s="65">
        <f>ROUND(Tabla1[[#This Row],[VALOR UNITARIO SEGUIMIENTO FINANCIERO
2025]]*Tabla1[[#This Row],[META AFECTADA PORLA GLOSA
RECURSOS 2025]]*Tabla1[[#This Row],[Porcentaje de Glosa]],0)</f>
        <v>129137</v>
      </c>
      <c r="AA145" s="65">
        <f>ROUND(Tabla1[[#This Row],[VALOR DE LA GLOSA 2024]]+Tabla1[[#This Row],[VALOR DE LA GLOSA 2025]],0)</f>
        <v>129137</v>
      </c>
      <c r="AB145" s="70" t="s">
        <v>1126</v>
      </c>
      <c r="AC145" s="138" t="s">
        <v>1119</v>
      </c>
      <c r="AD145" s="144">
        <v>0</v>
      </c>
      <c r="AE145" s="138" t="s">
        <v>1060</v>
      </c>
      <c r="AF145" s="144">
        <f>ROUND(Tabla1[[#This Row],[VALOR TOTAL DE LA GLOSA]]-Tabla1[[#This Row],[Valor soportado por la Subred]],0)</f>
        <v>129137</v>
      </c>
      <c r="AG145" s="138"/>
      <c r="AH145" s="138"/>
      <c r="AI145" s="144">
        <f>ROUND(Tabla1[[#This Row],[VALOR GLOSA DEFINITIVA]]-Tabla1[[#This Row],[VALOR LEVANTADO EN LIQUIDACION]],0)</f>
        <v>129137</v>
      </c>
    </row>
    <row r="146" spans="2:35" s="33" customFormat="1" ht="87.6" customHeight="1" x14ac:dyDescent="0.25">
      <c r="B146" s="134" t="s">
        <v>451</v>
      </c>
      <c r="C146" s="135">
        <v>148</v>
      </c>
      <c r="D146" s="134" t="s">
        <v>69</v>
      </c>
      <c r="E146" s="136" t="str">
        <f>+Tabla1[[#This Row],[CODIGO ACTIVIDAD EN PPP Y LINEAMIENTO]]&amp;Tabla1[[#This Row],[ENTORNO/COMPONENTE]]</f>
        <v>148Vigilancia en salud pública</v>
      </c>
      <c r="F146" s="137" t="str">
        <f>+VLOOKUP(Tabla1[[#This Row],[Columna1]],IG!$D$3:$L$1908,3,FALSE)</f>
        <v>ENTORNOS CUIDADORES</v>
      </c>
      <c r="G146" s="137" t="str">
        <f>+VLOOKUP(Tabla1[[#This Row],[Columna1]],IG!$D$3:$W$1908,4,FALSE)</f>
        <v>Gestión de la información para la vigilancia en salud pública</v>
      </c>
      <c r="H146" s="137" t="str">
        <f>+VLOOKUP(Tabla1[[#This Row],[Columna1]],IG!$D$3:$W$1908,5,FALSE)</f>
        <v>Apoyo en las asistencias técnicas de los procesos de EEVV</v>
      </c>
      <c r="I146" s="137" t="str">
        <f>+VLOOKUP(Tabla1[[#This Row],[Columna1]],IG!$D$3:$W$1908,6,FALSE)</f>
        <v>Avance mensual del plan de acción</v>
      </c>
      <c r="J146" s="137" t="str">
        <f>+VLOOKUP(Tabla1[[#This Row],[Columna1]],IG!$D$3:$W$1908,7,FALSE)</f>
        <v>Subred</v>
      </c>
      <c r="K146" s="138" t="s">
        <v>30</v>
      </c>
      <c r="L146" s="134" t="s">
        <v>98</v>
      </c>
      <c r="M146" s="136" t="str">
        <f>+Tabla1[[#This Row],[Columna1]]&amp;Tabla1[[#This Row],[LOCALIDAD]]&amp;Tabla1[[#This Row],[MES]]</f>
        <v>148Vigilancia en salud públicaSUBREDB. ENERO 2025</v>
      </c>
      <c r="N146" s="30" t="s">
        <v>1117</v>
      </c>
      <c r="O146" s="139">
        <f>+VLOOKUP(Tabla1[[#This Row],[concatenar]],IG!$M$3:$W$1908,2,FALSE)</f>
        <v>5357344</v>
      </c>
      <c r="P146" s="64">
        <f>+VLOOKUP(Tabla1[[#This Row],[concatenar]],IG!$M$3:$W$1908,3,FALSE)</f>
        <v>5530386.2111999998</v>
      </c>
      <c r="Q146" s="116">
        <f>+VLOOKUP(Tabla1[[#This Row],[concatenar]],IG!$M$3:$W$1908,8,FALSE)</f>
        <v>0</v>
      </c>
      <c r="R146" s="109">
        <f>+VLOOKUP(Tabla1[[#This Row],[concatenar]],IG!$M$3:$W$1908,9,FALSE)</f>
        <v>1</v>
      </c>
      <c r="S146" s="140">
        <f>+VLOOKUP(Tabla1[[#This Row],[concatenar]],IG!$M$3:$W$1908,10,FALSE)</f>
        <v>0</v>
      </c>
      <c r="T146" s="141">
        <f>+VLOOKUP(Tabla1[[#This Row],[concatenar]],IG!$M$3:$W$1908,11,FALSE)</f>
        <v>5530386.2111999998</v>
      </c>
      <c r="U146" s="138" t="s">
        <v>33</v>
      </c>
      <c r="V146" s="142">
        <v>1</v>
      </c>
      <c r="W146" s="138">
        <v>0</v>
      </c>
      <c r="X146" s="30">
        <v>3.0534395528835721E-2</v>
      </c>
      <c r="Y146" s="143">
        <f>ROUND(Tabla1[[#This Row],[VALOR UNITARIO SEGUIMIENTO FINANCIERO
2024]]*Tabla1[[#This Row],[MET AFECTADA PORLA GLOSA
RECURSOS 2024]]*Tabla1[[#This Row],[Porcentaje de Glosa]],0)</f>
        <v>0</v>
      </c>
      <c r="Z146" s="65">
        <f>ROUND(Tabla1[[#This Row],[VALOR UNITARIO SEGUIMIENTO FINANCIERO
2025]]*Tabla1[[#This Row],[META AFECTADA PORLA GLOSA
RECURSOS 2025]]*Tabla1[[#This Row],[Porcentaje de Glosa]],0)</f>
        <v>168867</v>
      </c>
      <c r="AA146" s="65">
        <f>ROUND(Tabla1[[#This Row],[VALOR DE LA GLOSA 2024]]+Tabla1[[#This Row],[VALOR DE LA GLOSA 2025]],0)</f>
        <v>168867</v>
      </c>
      <c r="AB146" s="70" t="s">
        <v>1127</v>
      </c>
      <c r="AC146" s="138" t="s">
        <v>1119</v>
      </c>
      <c r="AD146" s="144">
        <v>0</v>
      </c>
      <c r="AE146" s="138" t="s">
        <v>1060</v>
      </c>
      <c r="AF146" s="144">
        <f>ROUND(Tabla1[[#This Row],[VALOR TOTAL DE LA GLOSA]]-Tabla1[[#This Row],[Valor soportado por la Subred]],0)</f>
        <v>168867</v>
      </c>
      <c r="AG146" s="138"/>
      <c r="AH146" s="138"/>
      <c r="AI146" s="144">
        <f>ROUND(Tabla1[[#This Row],[VALOR GLOSA DEFINITIVA]]-Tabla1[[#This Row],[VALOR LEVANTADO EN LIQUIDACION]],0)</f>
        <v>168867</v>
      </c>
    </row>
    <row r="147" spans="2:35" s="33" customFormat="1" ht="87.6" hidden="1" customHeight="1" x14ac:dyDescent="0.25">
      <c r="B147" s="134" t="s">
        <v>451</v>
      </c>
      <c r="C147" s="135">
        <v>1750</v>
      </c>
      <c r="D147" s="134" t="s">
        <v>70</v>
      </c>
      <c r="E147" s="136" t="str">
        <f>+Tabla1[[#This Row],[CODIGO ACTIVIDAD EN PPP Y LINEAMIENTO]]&amp;Tabla1[[#This Row],[ENTORNO/COMPONENTE]]</f>
        <v>1750Vigilancia de la salud ambiental</v>
      </c>
      <c r="F147" s="137" t="str">
        <f>+VLOOKUP(Tabla1[[#This Row],[Columna1]],IG!$D$3:$L$1908,3,FALSE)</f>
        <v>Línea Seguridad química</v>
      </c>
      <c r="G147" s="137" t="str">
        <f>+VLOOKUP(Tabla1[[#This Row],[Columna1]],IG!$D$3:$W$1908,4,FALSE)</f>
        <v>IVC A INDUSTRIA DE LA MADERA DE MENOS DE 20 TRABAJADORES</v>
      </c>
      <c r="H147" s="137" t="str">
        <f>+VLOOKUP(Tabla1[[#This Row],[Columna1]],IG!$D$3:$W$1908,5,FALSE)</f>
        <v>Establecimiento vigilado y controlado</v>
      </c>
      <c r="I147" s="137" t="str">
        <f>+VLOOKUP(Tabla1[[#This Row],[Columna1]],IG!$D$3:$W$1908,6,FALSE)</f>
        <v>Ver Sivigila</v>
      </c>
      <c r="J147" s="137" t="str">
        <f>+VLOOKUP(Tabla1[[#This Row],[Columna1]],IG!$D$3:$W$1908,7,FALSE)</f>
        <v>Ver Sivigila</v>
      </c>
      <c r="K147" s="138" t="s">
        <v>456</v>
      </c>
      <c r="L147" s="134" t="s">
        <v>97</v>
      </c>
      <c r="M147" s="136" t="str">
        <f>+Tabla1[[#This Row],[Columna1]]&amp;Tabla1[[#This Row],[LOCALIDAD]]&amp;Tabla1[[#This Row],[MES]]</f>
        <v>1750Vigilancia de la salud ambientalRAFAEL URIBE URIBEA. DICIEMBRE 2024</v>
      </c>
      <c r="N147" s="30" t="s">
        <v>1129</v>
      </c>
      <c r="O147" s="139">
        <f>+VLOOKUP(Tabla1[[#This Row],[concatenar]],IG!$M$3:$W$1908,2,FALSE)</f>
        <v>72790</v>
      </c>
      <c r="P147" s="64">
        <f>+VLOOKUP(Tabla1[[#This Row],[concatenar]],IG!$M$3:$W$1908,3,FALSE)</f>
        <v>0</v>
      </c>
      <c r="Q147" s="116">
        <f>+VLOOKUP(Tabla1[[#This Row],[concatenar]],IG!$M$3:$W$1908,8,FALSE)</f>
        <v>9</v>
      </c>
      <c r="R147" s="109">
        <f>+VLOOKUP(Tabla1[[#This Row],[concatenar]],IG!$M$3:$W$1908,9,FALSE)</f>
        <v>0</v>
      </c>
      <c r="S147" s="140">
        <f>+VLOOKUP(Tabla1[[#This Row],[concatenar]],IG!$M$3:$W$1908,10,FALSE)</f>
        <v>655110</v>
      </c>
      <c r="T147" s="141">
        <f>+VLOOKUP(Tabla1[[#This Row],[concatenar]],IG!$M$3:$W$1908,11,FALSE)</f>
        <v>0</v>
      </c>
      <c r="U147" s="138" t="s">
        <v>47</v>
      </c>
      <c r="V147" s="142">
        <v>1</v>
      </c>
      <c r="W147" s="138">
        <v>1</v>
      </c>
      <c r="X147" s="30"/>
      <c r="Y147" s="143">
        <f>ROUND(Tabla1[[#This Row],[VALOR UNITARIO SEGUIMIENTO FINANCIERO
2024]]*Tabla1[[#This Row],[MET AFECTADA PORLA GLOSA
RECURSOS 2024]]*Tabla1[[#This Row],[Porcentaje de Glosa]],0)</f>
        <v>72790</v>
      </c>
      <c r="Z147" s="65">
        <f>ROUND(Tabla1[[#This Row],[VALOR UNITARIO SEGUIMIENTO FINANCIERO
2025]]*Tabla1[[#This Row],[META AFECTADA PORLA GLOSA
RECURSOS 2025]]*Tabla1[[#This Row],[Porcentaje de Glosa]],0)</f>
        <v>0</v>
      </c>
      <c r="AA147" s="65">
        <f>ROUND(Tabla1[[#This Row],[VALOR DE LA GLOSA 2024]]+Tabla1[[#This Row],[VALOR DE LA GLOSA 2025]],0)</f>
        <v>72790</v>
      </c>
      <c r="AB147" s="287" t="s">
        <v>1130</v>
      </c>
      <c r="AC147" s="288" t="s">
        <v>1136</v>
      </c>
      <c r="AD147" s="289">
        <v>0</v>
      </c>
      <c r="AE147" s="288" t="s">
        <v>1138</v>
      </c>
      <c r="AF147" s="289">
        <f>ROUND(Tabla1[[#This Row],[VALOR TOTAL DE LA GLOSA]]-Tabla1[[#This Row],[Valor soportado por la Subred]],0)</f>
        <v>72790</v>
      </c>
      <c r="AG147" s="138"/>
      <c r="AH147" s="138"/>
      <c r="AI147" s="144">
        <f>ROUND(Tabla1[[#This Row],[VALOR GLOSA DEFINITIVA]]-Tabla1[[#This Row],[VALOR LEVANTADO EN LIQUIDACION]],0)</f>
        <v>72790</v>
      </c>
    </row>
    <row r="148" spans="2:35" s="33" customFormat="1" ht="87.6" hidden="1" customHeight="1" x14ac:dyDescent="0.25">
      <c r="B148" s="134" t="s">
        <v>451</v>
      </c>
      <c r="C148" s="135">
        <v>1759</v>
      </c>
      <c r="D148" s="134" t="s">
        <v>70</v>
      </c>
      <c r="E148" s="136" t="str">
        <f>+Tabla1[[#This Row],[CODIGO ACTIVIDAD EN PPP Y LINEAMIENTO]]&amp;Tabla1[[#This Row],[ENTORNO/COMPONENTE]]</f>
        <v>1759Vigilancia de la salud ambiental</v>
      </c>
      <c r="F148" s="137" t="str">
        <f>+VLOOKUP(Tabla1[[#This Row],[Columna1]],IG!$D$3:$L$1908,3,FALSE)</f>
        <v>Línea Seguridad química</v>
      </c>
      <c r="G148" s="137" t="str">
        <f>+VLOOKUP(Tabla1[[#This Row],[Columna1]],IG!$D$3:$W$1908,4,FALSE)</f>
        <v>IVC A ESTABLECIMIENTOS DE MANTENIMIENTO AUTOMOTRIZ DE MENOS DE 20 TRABAJADORES</v>
      </c>
      <c r="H148" s="137" t="str">
        <f>+VLOOKUP(Tabla1[[#This Row],[Columna1]],IG!$D$3:$W$1908,5,FALSE)</f>
        <v>Establecimiento vigilado y controlado</v>
      </c>
      <c r="I148" s="137" t="str">
        <f>+VLOOKUP(Tabla1[[#This Row],[Columna1]],IG!$D$3:$W$1908,6,FALSE)</f>
        <v>Ver Sivigila</v>
      </c>
      <c r="J148" s="137" t="str">
        <f>+VLOOKUP(Tabla1[[#This Row],[Columna1]],IG!$D$3:$W$1908,7,FALSE)</f>
        <v>Ver Sivigila</v>
      </c>
      <c r="K148" s="138" t="s">
        <v>456</v>
      </c>
      <c r="L148" s="134" t="s">
        <v>97</v>
      </c>
      <c r="M148" s="136" t="str">
        <f>+Tabla1[[#This Row],[Columna1]]&amp;Tabla1[[#This Row],[LOCALIDAD]]&amp;Tabla1[[#This Row],[MES]]</f>
        <v>1759Vigilancia de la salud ambientalRAFAEL URIBE URIBEA. DICIEMBRE 2024</v>
      </c>
      <c r="N148" s="30" t="s">
        <v>1129</v>
      </c>
      <c r="O148" s="139">
        <f>+VLOOKUP(Tabla1[[#This Row],[concatenar]],IG!$M$3:$W$1908,2,FALSE)</f>
        <v>58232</v>
      </c>
      <c r="P148" s="64">
        <f>+VLOOKUP(Tabla1[[#This Row],[concatenar]],IG!$M$3:$W$1908,3,FALSE)</f>
        <v>0</v>
      </c>
      <c r="Q148" s="116">
        <f>+VLOOKUP(Tabla1[[#This Row],[concatenar]],IG!$M$3:$W$1908,8,FALSE)</f>
        <v>36</v>
      </c>
      <c r="R148" s="109">
        <f>+VLOOKUP(Tabla1[[#This Row],[concatenar]],IG!$M$3:$W$1908,9,FALSE)</f>
        <v>0</v>
      </c>
      <c r="S148" s="140">
        <f>+VLOOKUP(Tabla1[[#This Row],[concatenar]],IG!$M$3:$W$1908,10,FALSE)</f>
        <v>2096352</v>
      </c>
      <c r="T148" s="141">
        <f>+VLOOKUP(Tabla1[[#This Row],[concatenar]],IG!$M$3:$W$1908,11,FALSE)</f>
        <v>0</v>
      </c>
      <c r="U148" s="138" t="s">
        <v>47</v>
      </c>
      <c r="V148" s="142">
        <v>1</v>
      </c>
      <c r="W148" s="138">
        <v>1</v>
      </c>
      <c r="X148" s="30"/>
      <c r="Y148" s="143">
        <f>ROUND(Tabla1[[#This Row],[VALOR UNITARIO SEGUIMIENTO FINANCIERO
2024]]*Tabla1[[#This Row],[MET AFECTADA PORLA GLOSA
RECURSOS 2024]]*Tabla1[[#This Row],[Porcentaje de Glosa]],0)</f>
        <v>58232</v>
      </c>
      <c r="Z148" s="65">
        <f>ROUND(Tabla1[[#This Row],[VALOR UNITARIO SEGUIMIENTO FINANCIERO
2025]]*Tabla1[[#This Row],[META AFECTADA PORLA GLOSA
RECURSOS 2025]]*Tabla1[[#This Row],[Porcentaje de Glosa]],0)</f>
        <v>0</v>
      </c>
      <c r="AA148" s="65">
        <f>ROUND(Tabla1[[#This Row],[VALOR DE LA GLOSA 2024]]+Tabla1[[#This Row],[VALOR DE LA GLOSA 2025]],0)</f>
        <v>58232</v>
      </c>
      <c r="AB148" s="287" t="s">
        <v>1131</v>
      </c>
      <c r="AC148" s="288" t="s">
        <v>1136</v>
      </c>
      <c r="AD148" s="289">
        <v>0</v>
      </c>
      <c r="AE148" s="288" t="s">
        <v>1139</v>
      </c>
      <c r="AF148" s="289">
        <f>ROUND(Tabla1[[#This Row],[VALOR TOTAL DE LA GLOSA]]-Tabla1[[#This Row],[Valor soportado por la Subred]],0)</f>
        <v>58232</v>
      </c>
      <c r="AG148" s="138"/>
      <c r="AH148" s="138"/>
      <c r="AI148" s="144">
        <f>ROUND(Tabla1[[#This Row],[VALOR GLOSA DEFINITIVA]]-Tabla1[[#This Row],[VALOR LEVANTADO EN LIQUIDACION]],0)</f>
        <v>58232</v>
      </c>
    </row>
    <row r="149" spans="2:35" s="33" customFormat="1" ht="87.6" hidden="1" customHeight="1" x14ac:dyDescent="0.25">
      <c r="B149" s="134" t="s">
        <v>451</v>
      </c>
      <c r="C149" s="135">
        <v>1754</v>
      </c>
      <c r="D149" s="134" t="s">
        <v>70</v>
      </c>
      <c r="E149" s="136" t="str">
        <f>+Tabla1[[#This Row],[CODIGO ACTIVIDAD EN PPP Y LINEAMIENTO]]&amp;Tabla1[[#This Row],[ENTORNO/COMPONENTE]]</f>
        <v>1754Vigilancia de la salud ambiental</v>
      </c>
      <c r="F149" s="137" t="str">
        <f>+VLOOKUP(Tabla1[[#This Row],[Columna1]],IG!$D$3:$L$1908,3,FALSE)</f>
        <v>Línea Seguridad química</v>
      </c>
      <c r="G149" s="137" t="str">
        <f>+VLOOKUP(Tabla1[[#This Row],[Columna1]],IG!$D$3:$W$1908,4,FALSE)</f>
        <v>IVC A ESTABLECIMIENTOS QUE UTILICEN COMO MATERIA PRIMA EL METAL DE MENOS DE 20 TRABAJADORES</v>
      </c>
      <c r="H149" s="137" t="str">
        <f>+VLOOKUP(Tabla1[[#This Row],[Columna1]],IG!$D$3:$W$1908,5,FALSE)</f>
        <v>Establecimiento vigilado y controlado</v>
      </c>
      <c r="I149" s="137" t="str">
        <f>+VLOOKUP(Tabla1[[#This Row],[Columna1]],IG!$D$3:$W$1908,6,FALSE)</f>
        <v>Ver Sivigila</v>
      </c>
      <c r="J149" s="137" t="str">
        <f>+VLOOKUP(Tabla1[[#This Row],[Columna1]],IG!$D$3:$W$1908,7,FALSE)</f>
        <v>Ver Sivigila</v>
      </c>
      <c r="K149" s="138" t="s">
        <v>456</v>
      </c>
      <c r="L149" s="134" t="s">
        <v>97</v>
      </c>
      <c r="M149" s="136" t="str">
        <f>+Tabla1[[#This Row],[Columna1]]&amp;Tabla1[[#This Row],[LOCALIDAD]]&amp;Tabla1[[#This Row],[MES]]</f>
        <v>1754Vigilancia de la salud ambientalRAFAEL URIBE URIBEA. DICIEMBRE 2024</v>
      </c>
      <c r="N149" s="30" t="s">
        <v>570</v>
      </c>
      <c r="O149" s="139">
        <f>+VLOOKUP(Tabla1[[#This Row],[concatenar]],IG!$M$3:$W$1908,2,FALSE)</f>
        <v>72790</v>
      </c>
      <c r="P149" s="64">
        <f>+VLOOKUP(Tabla1[[#This Row],[concatenar]],IG!$M$3:$W$1908,3,FALSE)</f>
        <v>0</v>
      </c>
      <c r="Q149" s="116">
        <f>+VLOOKUP(Tabla1[[#This Row],[concatenar]],IG!$M$3:$W$1908,8,FALSE)</f>
        <v>19</v>
      </c>
      <c r="R149" s="109">
        <f>+VLOOKUP(Tabla1[[#This Row],[concatenar]],IG!$M$3:$W$1908,9,FALSE)</f>
        <v>0</v>
      </c>
      <c r="S149" s="140">
        <f>+VLOOKUP(Tabla1[[#This Row],[concatenar]],IG!$M$3:$W$1908,10,FALSE)</f>
        <v>1383010</v>
      </c>
      <c r="T149" s="141">
        <f>+VLOOKUP(Tabla1[[#This Row],[concatenar]],IG!$M$3:$W$1908,11,FALSE)</f>
        <v>0</v>
      </c>
      <c r="U149" s="138" t="s">
        <v>47</v>
      </c>
      <c r="V149" s="142">
        <v>1</v>
      </c>
      <c r="W149" s="138">
        <v>1</v>
      </c>
      <c r="X149" s="30"/>
      <c r="Y149" s="143">
        <f>ROUND(Tabla1[[#This Row],[VALOR UNITARIO SEGUIMIENTO FINANCIERO
2024]]*Tabla1[[#This Row],[MET AFECTADA PORLA GLOSA
RECURSOS 2024]]*Tabla1[[#This Row],[Porcentaje de Glosa]],0)</f>
        <v>72790</v>
      </c>
      <c r="Z149" s="65">
        <f>ROUND(Tabla1[[#This Row],[VALOR UNITARIO SEGUIMIENTO FINANCIERO
2025]]*Tabla1[[#This Row],[META AFECTADA PORLA GLOSA
RECURSOS 2025]]*Tabla1[[#This Row],[Porcentaje de Glosa]],0)</f>
        <v>0</v>
      </c>
      <c r="AA149" s="65">
        <f>ROUND(Tabla1[[#This Row],[VALOR DE LA GLOSA 2024]]+Tabla1[[#This Row],[VALOR DE LA GLOSA 2025]],0)</f>
        <v>72790</v>
      </c>
      <c r="AB149" s="70" t="s">
        <v>1132</v>
      </c>
      <c r="AC149" s="138" t="s">
        <v>1136</v>
      </c>
      <c r="AD149" s="144">
        <v>0</v>
      </c>
      <c r="AE149" s="138" t="s">
        <v>1137</v>
      </c>
      <c r="AF149" s="144">
        <f>ROUND(Tabla1[[#This Row],[VALOR TOTAL DE LA GLOSA]]-Tabla1[[#This Row],[Valor soportado por la Subred]],0)</f>
        <v>72790</v>
      </c>
      <c r="AG149" s="138"/>
      <c r="AH149" s="138"/>
      <c r="AI149" s="144">
        <f>ROUND(Tabla1[[#This Row],[VALOR GLOSA DEFINITIVA]]-Tabla1[[#This Row],[VALOR LEVANTADO EN LIQUIDACION]],0)</f>
        <v>72790</v>
      </c>
    </row>
    <row r="150" spans="2:35" s="33" customFormat="1" ht="87.6" hidden="1" customHeight="1" x14ac:dyDescent="0.25">
      <c r="B150" s="134" t="s">
        <v>451</v>
      </c>
      <c r="C150" s="135">
        <v>1750</v>
      </c>
      <c r="D150" s="134" t="s">
        <v>70</v>
      </c>
      <c r="E150" s="136" t="str">
        <f>+Tabla1[[#This Row],[CODIGO ACTIVIDAD EN PPP Y LINEAMIENTO]]&amp;Tabla1[[#This Row],[ENTORNO/COMPONENTE]]</f>
        <v>1750Vigilancia de la salud ambiental</v>
      </c>
      <c r="F150" s="137" t="str">
        <f>+VLOOKUP(Tabla1[[#This Row],[Columna1]],IG!$D$3:$L$1908,3,FALSE)</f>
        <v>Línea Seguridad química</v>
      </c>
      <c r="G150" s="137" t="str">
        <f>+VLOOKUP(Tabla1[[#This Row],[Columna1]],IG!$D$3:$W$1908,4,FALSE)</f>
        <v>IVC A INDUSTRIA DE LA MADERA DE MENOS DE 20 TRABAJADORES</v>
      </c>
      <c r="H150" s="137" t="str">
        <f>+VLOOKUP(Tabla1[[#This Row],[Columna1]],IG!$D$3:$W$1908,5,FALSE)</f>
        <v>Establecimiento vigilado y controlado</v>
      </c>
      <c r="I150" s="137" t="str">
        <f>+VLOOKUP(Tabla1[[#This Row],[Columna1]],IG!$D$3:$W$1908,6,FALSE)</f>
        <v>Ver Sivigila</v>
      </c>
      <c r="J150" s="137" t="str">
        <f>+VLOOKUP(Tabla1[[#This Row],[Columna1]],IG!$D$3:$W$1908,7,FALSE)</f>
        <v>Ver Sivigila</v>
      </c>
      <c r="K150" s="138" t="s">
        <v>456</v>
      </c>
      <c r="L150" s="134" t="s">
        <v>98</v>
      </c>
      <c r="M150" s="136" t="str">
        <f>+Tabla1[[#This Row],[Columna1]]&amp;Tabla1[[#This Row],[LOCALIDAD]]&amp;Tabla1[[#This Row],[MES]]</f>
        <v>1750Vigilancia de la salud ambientalRAFAEL URIBE URIBEB. ENERO 2025</v>
      </c>
      <c r="N150" s="30" t="s">
        <v>570</v>
      </c>
      <c r="O150" s="139">
        <f>+VLOOKUP(Tabla1[[#This Row],[concatenar]],IG!$M$3:$W$1908,2,FALSE)</f>
        <v>0</v>
      </c>
      <c r="P150" s="64">
        <f>+VLOOKUP(Tabla1[[#This Row],[concatenar]],IG!$M$3:$W$1908,3,FALSE)</f>
        <v>75140</v>
      </c>
      <c r="Q150" s="116">
        <f>+VLOOKUP(Tabla1[[#This Row],[concatenar]],IG!$M$3:$W$1908,8,FALSE)</f>
        <v>0</v>
      </c>
      <c r="R150" s="109">
        <f>+VLOOKUP(Tabla1[[#This Row],[concatenar]],IG!$M$3:$W$1908,9,FALSE)</f>
        <v>14</v>
      </c>
      <c r="S150" s="140">
        <f>+VLOOKUP(Tabla1[[#This Row],[concatenar]],IG!$M$3:$W$1908,10,FALSE)</f>
        <v>0</v>
      </c>
      <c r="T150" s="141">
        <f>+VLOOKUP(Tabla1[[#This Row],[concatenar]],IG!$M$3:$W$1908,11,FALSE)</f>
        <v>1051960</v>
      </c>
      <c r="U150" s="138" t="s">
        <v>47</v>
      </c>
      <c r="V150" s="142">
        <v>1</v>
      </c>
      <c r="W150" s="138"/>
      <c r="X150" s="30">
        <v>1</v>
      </c>
      <c r="Y150" s="143">
        <f>ROUND(Tabla1[[#This Row],[VALOR UNITARIO SEGUIMIENTO FINANCIERO
2024]]*Tabla1[[#This Row],[MET AFECTADA PORLA GLOSA
RECURSOS 2024]]*Tabla1[[#This Row],[Porcentaje de Glosa]],0)</f>
        <v>0</v>
      </c>
      <c r="Z150" s="65">
        <f>ROUND(Tabla1[[#This Row],[VALOR UNITARIO SEGUIMIENTO FINANCIERO
2025]]*Tabla1[[#This Row],[META AFECTADA PORLA GLOSA
RECURSOS 2025]]*Tabla1[[#This Row],[Porcentaje de Glosa]],0)</f>
        <v>75140</v>
      </c>
      <c r="AA150" s="65">
        <f>ROUND(Tabla1[[#This Row],[VALOR DE LA GLOSA 2024]]+Tabla1[[#This Row],[VALOR DE LA GLOSA 2025]],0)</f>
        <v>75140</v>
      </c>
      <c r="AB150" s="70" t="s">
        <v>1133</v>
      </c>
      <c r="AC150" s="138" t="s">
        <v>1136</v>
      </c>
      <c r="AD150" s="144">
        <v>0</v>
      </c>
      <c r="AE150" s="138" t="s">
        <v>1137</v>
      </c>
      <c r="AF150" s="144">
        <f>ROUND(Tabla1[[#This Row],[VALOR TOTAL DE LA GLOSA]]-Tabla1[[#This Row],[Valor soportado por la Subred]],0)</f>
        <v>75140</v>
      </c>
      <c r="AG150" s="138"/>
      <c r="AH150" s="138"/>
      <c r="AI150" s="144">
        <f>ROUND(Tabla1[[#This Row],[VALOR GLOSA DEFINITIVA]]-Tabla1[[#This Row],[VALOR LEVANTADO EN LIQUIDACION]],0)</f>
        <v>75140</v>
      </c>
    </row>
    <row r="151" spans="2:35" s="33" customFormat="1" ht="87.6" hidden="1" customHeight="1" x14ac:dyDescent="0.25">
      <c r="B151" s="134" t="s">
        <v>451</v>
      </c>
      <c r="C151" s="135">
        <v>22</v>
      </c>
      <c r="D151" s="134" t="s">
        <v>70</v>
      </c>
      <c r="E151" s="136" t="str">
        <f>+Tabla1[[#This Row],[CODIGO ACTIVIDAD EN PPP Y LINEAMIENTO]]&amp;Tabla1[[#This Row],[ENTORNO/COMPONENTE]]</f>
        <v>22Vigilancia de la salud ambiental</v>
      </c>
      <c r="F151" s="137" t="str">
        <f>+VLOOKUP(Tabla1[[#This Row],[Columna1]],IG!$D$3:$L$1908,3,FALSE)</f>
        <v>Línea Seguridad química</v>
      </c>
      <c r="G151" s="137" t="str">
        <f>+VLOOKUP(Tabla1[[#This Row],[Columna1]],IG!$D$3:$W$1908,4,FALSE)</f>
        <v>IVC A MICROEMPRESAS Y PEQUEÑAS EMPRESAS</v>
      </c>
      <c r="H151" s="137" t="str">
        <f>+VLOOKUP(Tabla1[[#This Row],[Columna1]],IG!$D$3:$W$1908,5,FALSE)</f>
        <v>Establecimiento vigilado y controlado</v>
      </c>
      <c r="I151" s="137" t="str">
        <f>+VLOOKUP(Tabla1[[#This Row],[Columna1]],IG!$D$3:$W$1908,6,FALSE)</f>
        <v>Ver Sivigila</v>
      </c>
      <c r="J151" s="137" t="str">
        <f>+VLOOKUP(Tabla1[[#This Row],[Columna1]],IG!$D$3:$W$1908,7,FALSE)</f>
        <v>Ver Sivigila</v>
      </c>
      <c r="K151" s="138" t="s">
        <v>454</v>
      </c>
      <c r="L151" s="134" t="s">
        <v>98</v>
      </c>
      <c r="M151" s="136" t="str">
        <f>+Tabla1[[#This Row],[Columna1]]&amp;Tabla1[[#This Row],[LOCALIDAD]]&amp;Tabla1[[#This Row],[MES]]</f>
        <v>22Vigilancia de la salud ambientalCANDELARIAB. ENERO 2025</v>
      </c>
      <c r="N151" s="30" t="s">
        <v>570</v>
      </c>
      <c r="O151" s="139">
        <f>+VLOOKUP(Tabla1[[#This Row],[concatenar]],IG!$M$3:$W$1908,2,FALSE)</f>
        <v>0</v>
      </c>
      <c r="P151" s="64">
        <f>+VLOOKUP(Tabla1[[#This Row],[concatenar]],IG!$M$3:$W$1908,3,FALSE)</f>
        <v>90168</v>
      </c>
      <c r="Q151" s="116">
        <f>+VLOOKUP(Tabla1[[#This Row],[concatenar]],IG!$M$3:$W$1908,8,FALSE)</f>
        <v>0</v>
      </c>
      <c r="R151" s="109">
        <f>+VLOOKUP(Tabla1[[#This Row],[concatenar]],IG!$M$3:$W$1908,9,FALSE)</f>
        <v>26</v>
      </c>
      <c r="S151" s="140">
        <f>+VLOOKUP(Tabla1[[#This Row],[concatenar]],IG!$M$3:$W$1908,10,FALSE)</f>
        <v>0</v>
      </c>
      <c r="T151" s="141">
        <f>+VLOOKUP(Tabla1[[#This Row],[concatenar]],IG!$M$3:$W$1908,11,FALSE)</f>
        <v>2344368</v>
      </c>
      <c r="U151" s="138" t="s">
        <v>47</v>
      </c>
      <c r="V151" s="142">
        <v>1</v>
      </c>
      <c r="W151" s="138"/>
      <c r="X151" s="30">
        <v>1</v>
      </c>
      <c r="Y151" s="143">
        <f>ROUND(Tabla1[[#This Row],[VALOR UNITARIO SEGUIMIENTO FINANCIERO
2024]]*Tabla1[[#This Row],[MET AFECTADA PORLA GLOSA
RECURSOS 2024]]*Tabla1[[#This Row],[Porcentaje de Glosa]],0)</f>
        <v>0</v>
      </c>
      <c r="Z151" s="65">
        <f>ROUND(Tabla1[[#This Row],[VALOR UNITARIO SEGUIMIENTO FINANCIERO
2025]]*Tabla1[[#This Row],[META AFECTADA PORLA GLOSA
RECURSOS 2025]]*Tabla1[[#This Row],[Porcentaje de Glosa]],0)</f>
        <v>90168</v>
      </c>
      <c r="AA151" s="65">
        <f>ROUND(Tabla1[[#This Row],[VALOR DE LA GLOSA 2024]]+Tabla1[[#This Row],[VALOR DE LA GLOSA 2025]],0)</f>
        <v>90168</v>
      </c>
      <c r="AB151" s="70" t="s">
        <v>1134</v>
      </c>
      <c r="AC151" s="138" t="s">
        <v>1136</v>
      </c>
      <c r="AD151" s="144">
        <v>0</v>
      </c>
      <c r="AE151" s="138" t="s">
        <v>1137</v>
      </c>
      <c r="AF151" s="144">
        <f>ROUND(Tabla1[[#This Row],[VALOR TOTAL DE LA GLOSA]]-Tabla1[[#This Row],[Valor soportado por la Subred]],0)</f>
        <v>90168</v>
      </c>
      <c r="AG151" s="138"/>
      <c r="AH151" s="138"/>
      <c r="AI151" s="144">
        <f>ROUND(Tabla1[[#This Row],[VALOR GLOSA DEFINITIVA]]-Tabla1[[#This Row],[VALOR LEVANTADO EN LIQUIDACION]],0)</f>
        <v>90168</v>
      </c>
    </row>
    <row r="152" spans="2:35" s="33" customFormat="1" ht="87.6" hidden="1" customHeight="1" x14ac:dyDescent="0.25">
      <c r="B152" s="134" t="s">
        <v>451</v>
      </c>
      <c r="C152" s="135">
        <v>1759</v>
      </c>
      <c r="D152" s="134" t="s">
        <v>70</v>
      </c>
      <c r="E152" s="136" t="str">
        <f>+Tabla1[[#This Row],[CODIGO ACTIVIDAD EN PPP Y LINEAMIENTO]]&amp;Tabla1[[#This Row],[ENTORNO/COMPONENTE]]</f>
        <v>1759Vigilancia de la salud ambiental</v>
      </c>
      <c r="F152" s="137" t="str">
        <f>+VLOOKUP(Tabla1[[#This Row],[Columna1]],IG!$D$3:$L$1908,3,FALSE)</f>
        <v>Línea Seguridad química</v>
      </c>
      <c r="G152" s="137" t="str">
        <f>+VLOOKUP(Tabla1[[#This Row],[Columna1]],IG!$D$3:$W$1908,4,FALSE)</f>
        <v>IVC A ESTABLECIMIENTOS DE MANTENIMIENTO AUTOMOTRIZ DE MENOS DE 20 TRABAJADORES</v>
      </c>
      <c r="H152" s="137" t="str">
        <f>+VLOOKUP(Tabla1[[#This Row],[Columna1]],IG!$D$3:$W$1908,5,FALSE)</f>
        <v>Establecimiento vigilado y controlado</v>
      </c>
      <c r="I152" s="137" t="str">
        <f>+VLOOKUP(Tabla1[[#This Row],[Columna1]],IG!$D$3:$W$1908,6,FALSE)</f>
        <v>Ver Sivigila</v>
      </c>
      <c r="J152" s="137" t="str">
        <f>+VLOOKUP(Tabla1[[#This Row],[Columna1]],IG!$D$3:$W$1908,7,FALSE)</f>
        <v>Ver Sivigila</v>
      </c>
      <c r="K152" s="138" t="s">
        <v>455</v>
      </c>
      <c r="L152" s="134" t="s">
        <v>98</v>
      </c>
      <c r="M152" s="136" t="str">
        <f>+Tabla1[[#This Row],[Columna1]]&amp;Tabla1[[#This Row],[LOCALIDAD]]&amp;Tabla1[[#This Row],[MES]]</f>
        <v>1759Vigilancia de la salud ambientalMARTIRESB. ENERO 2025</v>
      </c>
      <c r="N152" s="30" t="s">
        <v>570</v>
      </c>
      <c r="O152" s="139">
        <f>+VLOOKUP(Tabla1[[#This Row],[concatenar]],IG!$M$3:$W$1908,2,FALSE)</f>
        <v>0</v>
      </c>
      <c r="P152" s="64">
        <f>+VLOOKUP(Tabla1[[#This Row],[concatenar]],IG!$M$3:$W$1908,3,FALSE)</f>
        <v>60112</v>
      </c>
      <c r="Q152" s="116">
        <f>+VLOOKUP(Tabla1[[#This Row],[concatenar]],IG!$M$3:$W$1908,8,FALSE)</f>
        <v>0</v>
      </c>
      <c r="R152" s="109">
        <f>+VLOOKUP(Tabla1[[#This Row],[concatenar]],IG!$M$3:$W$1908,9,FALSE)</f>
        <v>134</v>
      </c>
      <c r="S152" s="140">
        <f>+VLOOKUP(Tabla1[[#This Row],[concatenar]],IG!$M$3:$W$1908,10,FALSE)</f>
        <v>0</v>
      </c>
      <c r="T152" s="141">
        <f>+VLOOKUP(Tabla1[[#This Row],[concatenar]],IG!$M$3:$W$1908,11,FALSE)</f>
        <v>8055008</v>
      </c>
      <c r="U152" s="138" t="s">
        <v>47</v>
      </c>
      <c r="V152" s="142">
        <v>1</v>
      </c>
      <c r="W152" s="138"/>
      <c r="X152" s="30">
        <v>1</v>
      </c>
      <c r="Y152" s="143">
        <f>ROUND(Tabla1[[#This Row],[VALOR UNITARIO SEGUIMIENTO FINANCIERO
2024]]*Tabla1[[#This Row],[MET AFECTADA PORLA GLOSA
RECURSOS 2024]]*Tabla1[[#This Row],[Porcentaje de Glosa]],0)</f>
        <v>0</v>
      </c>
      <c r="Z152" s="65">
        <f>ROUND(Tabla1[[#This Row],[VALOR UNITARIO SEGUIMIENTO FINANCIERO
2025]]*Tabla1[[#This Row],[META AFECTADA PORLA GLOSA
RECURSOS 2025]]*Tabla1[[#This Row],[Porcentaje de Glosa]],0)</f>
        <v>60112</v>
      </c>
      <c r="AA152" s="65">
        <f>ROUND(Tabla1[[#This Row],[VALOR DE LA GLOSA 2024]]+Tabla1[[#This Row],[VALOR DE LA GLOSA 2025]],0)</f>
        <v>60112</v>
      </c>
      <c r="AB152" s="70" t="s">
        <v>1135</v>
      </c>
      <c r="AC152" s="138" t="s">
        <v>1136</v>
      </c>
      <c r="AD152" s="144">
        <v>0</v>
      </c>
      <c r="AE152" s="138" t="s">
        <v>1094</v>
      </c>
      <c r="AF152" s="144">
        <f>ROUND(Tabla1[[#This Row],[VALOR TOTAL DE LA GLOSA]]-Tabla1[[#This Row],[Valor soportado por la Subred]],0)</f>
        <v>60112</v>
      </c>
      <c r="AG152" s="138"/>
      <c r="AH152" s="138"/>
      <c r="AI152" s="144">
        <f>ROUND(Tabla1[[#This Row],[VALOR GLOSA DEFINITIVA]]-Tabla1[[#This Row],[VALOR LEVANTADO EN LIQUIDACION]],0)</f>
        <v>60112</v>
      </c>
    </row>
    <row r="153" spans="2:35" s="33" customFormat="1" ht="87.6" hidden="1" customHeight="1" x14ac:dyDescent="0.25">
      <c r="B153" s="134" t="s">
        <v>451</v>
      </c>
      <c r="C153" s="135">
        <v>1761</v>
      </c>
      <c r="D153" s="134" t="s">
        <v>70</v>
      </c>
      <c r="E153" s="136" t="str">
        <f>+Tabla1[[#This Row],[CODIGO ACTIVIDAD EN PPP Y LINEAMIENTO]]&amp;Tabla1[[#This Row],[ENTORNO/COMPONENTE]]</f>
        <v>1761Vigilancia de la salud ambiental</v>
      </c>
      <c r="F153" s="137" t="str">
        <f>+VLOOKUP(Tabla1[[#This Row],[Columna1]],IG!$D$3:$L$1908,3,FALSE)</f>
        <v>Línea Seguridad química</v>
      </c>
      <c r="G153" s="137" t="str">
        <f>+VLOOKUP(Tabla1[[#This Row],[Columna1]],IG!$D$3:$W$1908,4,FALSE)</f>
        <v>IVC A LAVANDERÍAS DE MENOS DE 20 TRABAJADORES</v>
      </c>
      <c r="H153" s="137" t="str">
        <f>+VLOOKUP(Tabla1[[#This Row],[Columna1]],IG!$D$3:$W$1908,5,FALSE)</f>
        <v>Establecimiento vigilado y controlado</v>
      </c>
      <c r="I153" s="137" t="str">
        <f>+VLOOKUP(Tabla1[[#This Row],[Columna1]],IG!$D$3:$W$1908,6,FALSE)</f>
        <v>Ver Sivigila</v>
      </c>
      <c r="J153" s="137" t="str">
        <f>+VLOOKUP(Tabla1[[#This Row],[Columna1]],IG!$D$3:$W$1908,7,FALSE)</f>
        <v>Ver Sivigila</v>
      </c>
      <c r="K153" s="138" t="s">
        <v>457</v>
      </c>
      <c r="L153" s="134" t="s">
        <v>98</v>
      </c>
      <c r="M153" s="136" t="str">
        <f>+Tabla1[[#This Row],[Columna1]]&amp;Tabla1[[#This Row],[LOCALIDAD]]&amp;Tabla1[[#This Row],[MES]]</f>
        <v>1761Vigilancia de la salud ambientalSAN CRISTOBALB. ENERO 2025</v>
      </c>
      <c r="N153" s="30" t="s">
        <v>1061</v>
      </c>
      <c r="O153" s="139">
        <f>+VLOOKUP(Tabla1[[#This Row],[concatenar]],IG!$M$3:$W$1908,2,FALSE)</f>
        <v>0</v>
      </c>
      <c r="P153" s="64">
        <f>+VLOOKUP(Tabla1[[#This Row],[concatenar]],IG!$M$3:$W$1908,3,FALSE)</f>
        <v>60112</v>
      </c>
      <c r="Q153" s="116">
        <f>+VLOOKUP(Tabla1[[#This Row],[concatenar]],IG!$M$3:$W$1908,8,FALSE)</f>
        <v>0</v>
      </c>
      <c r="R153" s="109">
        <f>+VLOOKUP(Tabla1[[#This Row],[concatenar]],IG!$M$3:$W$1908,9,FALSE)</f>
        <v>4</v>
      </c>
      <c r="S153" s="140">
        <f>+VLOOKUP(Tabla1[[#This Row],[concatenar]],IG!$M$3:$W$1908,10,FALSE)</f>
        <v>0</v>
      </c>
      <c r="T153" s="141">
        <f>+VLOOKUP(Tabla1[[#This Row],[concatenar]],IG!$M$3:$W$1908,11,FALSE)</f>
        <v>240448</v>
      </c>
      <c r="U153" s="138" t="s">
        <v>33</v>
      </c>
      <c r="V153" s="142">
        <v>1</v>
      </c>
      <c r="W153" s="138"/>
      <c r="X153" s="30">
        <v>2.1482732229999999</v>
      </c>
      <c r="Y153" s="143">
        <f>ROUND(Tabla1[[#This Row],[VALOR UNITARIO SEGUIMIENTO FINANCIERO
2024]]*Tabla1[[#This Row],[MET AFECTADA PORLA GLOSA
RECURSOS 2024]]*Tabla1[[#This Row],[Porcentaje de Glosa]],0)</f>
        <v>0</v>
      </c>
      <c r="Z153" s="65">
        <f>ROUND(Tabla1[[#This Row],[VALOR UNITARIO SEGUIMIENTO FINANCIERO
2025]]*Tabla1[[#This Row],[META AFECTADA PORLA GLOSA
RECURSOS 2025]]*Tabla1[[#This Row],[Porcentaje de Glosa]],0)</f>
        <v>129137</v>
      </c>
      <c r="AA153" s="65">
        <f>ROUND(Tabla1[[#This Row],[VALOR DE LA GLOSA 2024]]+Tabla1[[#This Row],[VALOR DE LA GLOSA 2025]],0)</f>
        <v>129137</v>
      </c>
      <c r="AB153" s="70" t="s">
        <v>1062</v>
      </c>
      <c r="AC153" s="138" t="s">
        <v>1136</v>
      </c>
      <c r="AD153" s="144">
        <v>0</v>
      </c>
      <c r="AE153" s="30" t="s">
        <v>1060</v>
      </c>
      <c r="AF153" s="144">
        <f>ROUND(Tabla1[[#This Row],[VALOR TOTAL DE LA GLOSA]]-Tabla1[[#This Row],[Valor soportado por la Subred]],0)</f>
        <v>129137</v>
      </c>
      <c r="AG153" s="138"/>
      <c r="AH153" s="138"/>
      <c r="AI153" s="144">
        <f>ROUND(Tabla1[[#This Row],[VALOR GLOSA DEFINITIVA]]-Tabla1[[#This Row],[VALOR LEVANTADO EN LIQUIDACION]],0)</f>
        <v>129137</v>
      </c>
    </row>
    <row r="154" spans="2:35" s="33" customFormat="1" ht="87.6" hidden="1" customHeight="1" x14ac:dyDescent="0.25">
      <c r="B154" s="134"/>
      <c r="C154" s="135"/>
      <c r="D154" s="134"/>
      <c r="E154" s="136" t="str">
        <f>+Tabla1[[#This Row],[CODIGO ACTIVIDAD EN PPP Y LINEAMIENTO]]&amp;Tabla1[[#This Row],[ENTORNO/COMPONENTE]]</f>
        <v/>
      </c>
      <c r="F154" s="137">
        <f>+VLOOKUP(Tabla1[[#This Row],[Columna1]],IG!$D$3:$L$1908,3,FALSE)</f>
        <v>0</v>
      </c>
      <c r="G154" s="137">
        <f>+VLOOKUP(Tabla1[[#This Row],[Columna1]],IG!$D$3:$W$1908,4,FALSE)</f>
        <v>0</v>
      </c>
      <c r="H154" s="137">
        <f>+VLOOKUP(Tabla1[[#This Row],[Columna1]],IG!$D$3:$W$1908,5,FALSE)</f>
        <v>0</v>
      </c>
      <c r="I154" s="137">
        <f>+VLOOKUP(Tabla1[[#This Row],[Columna1]],IG!$D$3:$W$1908,6,FALSE)</f>
        <v>0</v>
      </c>
      <c r="J154" s="137">
        <f>+VLOOKUP(Tabla1[[#This Row],[Columna1]],IG!$D$3:$W$1908,7,FALSE)</f>
        <v>0</v>
      </c>
      <c r="K154" s="138"/>
      <c r="L154" s="134"/>
      <c r="M154" s="136" t="str">
        <f>+Tabla1[[#This Row],[Columna1]]&amp;Tabla1[[#This Row],[LOCALIDAD]]&amp;Tabla1[[#This Row],[MES]]</f>
        <v/>
      </c>
      <c r="N154" s="30"/>
      <c r="O154" s="139">
        <f>+VLOOKUP(Tabla1[[#This Row],[concatenar]],IG!$M$3:$W$1908,2,FALSE)</f>
        <v>0</v>
      </c>
      <c r="P154" s="64">
        <f>+VLOOKUP(Tabla1[[#This Row],[concatenar]],IG!$M$3:$W$1908,3,FALSE)</f>
        <v>0</v>
      </c>
      <c r="Q154" s="116">
        <f>+VLOOKUP(Tabla1[[#This Row],[concatenar]],IG!$M$3:$W$1908,8,FALSE)</f>
        <v>0</v>
      </c>
      <c r="R154" s="109">
        <f>+VLOOKUP(Tabla1[[#This Row],[concatenar]],IG!$M$3:$W$1908,9,FALSE)</f>
        <v>0</v>
      </c>
      <c r="S154" s="140">
        <f>+VLOOKUP(Tabla1[[#This Row],[concatenar]],IG!$M$3:$W$1908,10,FALSE)</f>
        <v>0</v>
      </c>
      <c r="T154" s="141">
        <f>+VLOOKUP(Tabla1[[#This Row],[concatenar]],IG!$M$3:$W$1908,11,FALSE)</f>
        <v>0</v>
      </c>
      <c r="U154" s="138"/>
      <c r="V154" s="142"/>
      <c r="W154" s="138"/>
      <c r="X154" s="30"/>
      <c r="Y154" s="143">
        <f>ROUND(Tabla1[[#This Row],[VALOR UNITARIO SEGUIMIENTO FINANCIERO
2024]]*Tabla1[[#This Row],[MET AFECTADA PORLA GLOSA
RECURSOS 2024]]*Tabla1[[#This Row],[Porcentaje de Glosa]],0)</f>
        <v>0</v>
      </c>
      <c r="Z154" s="65">
        <f>ROUND(Tabla1[[#This Row],[VALOR UNITARIO SEGUIMIENTO FINANCIERO
2025]]*Tabla1[[#This Row],[META AFECTADA PORLA GLOSA
RECURSOS 2025]]*Tabla1[[#This Row],[Porcentaje de Glosa]],0)</f>
        <v>0</v>
      </c>
      <c r="AA154" s="65">
        <f>ROUND(Tabla1[[#This Row],[VALOR DE LA GLOSA 2024]]+Tabla1[[#This Row],[VALOR DE LA GLOSA 2025]],0)</f>
        <v>0</v>
      </c>
      <c r="AB154" s="70"/>
      <c r="AC154" s="138"/>
      <c r="AD154" s="144"/>
      <c r="AE154" s="138"/>
      <c r="AF154" s="144">
        <f>ROUND(Tabla1[[#This Row],[VALOR TOTAL DE LA GLOSA]]-Tabla1[[#This Row],[Valor soportado por la Subred]],0)</f>
        <v>0</v>
      </c>
      <c r="AG154" s="138"/>
      <c r="AH154" s="138"/>
      <c r="AI154" s="144">
        <f>ROUND(Tabla1[[#This Row],[VALOR GLOSA DEFINITIVA]]-Tabla1[[#This Row],[VALOR LEVANTADO EN LIQUIDACION]],0)</f>
        <v>0</v>
      </c>
    </row>
    <row r="155" spans="2:35" s="33" customFormat="1" ht="87.6" hidden="1" customHeight="1" x14ac:dyDescent="0.25">
      <c r="B155" s="134"/>
      <c r="C155" s="135"/>
      <c r="D155" s="134"/>
      <c r="E155" s="136" t="str">
        <f>+Tabla1[[#This Row],[CODIGO ACTIVIDAD EN PPP Y LINEAMIENTO]]&amp;Tabla1[[#This Row],[ENTORNO/COMPONENTE]]</f>
        <v/>
      </c>
      <c r="F155" s="137">
        <f>+VLOOKUP(Tabla1[[#This Row],[Columna1]],IG!$D$3:$L$1908,3,FALSE)</f>
        <v>0</v>
      </c>
      <c r="G155" s="137">
        <f>+VLOOKUP(Tabla1[[#This Row],[Columna1]],IG!$D$3:$W$1908,4,FALSE)</f>
        <v>0</v>
      </c>
      <c r="H155" s="137">
        <f>+VLOOKUP(Tabla1[[#This Row],[Columna1]],IG!$D$3:$W$1908,5,FALSE)</f>
        <v>0</v>
      </c>
      <c r="I155" s="137">
        <f>+VLOOKUP(Tabla1[[#This Row],[Columna1]],IG!$D$3:$W$1908,6,FALSE)</f>
        <v>0</v>
      </c>
      <c r="J155" s="137">
        <f>+VLOOKUP(Tabla1[[#This Row],[Columna1]],IG!$D$3:$W$1908,7,FALSE)</f>
        <v>0</v>
      </c>
      <c r="K155" s="138"/>
      <c r="L155" s="134"/>
      <c r="M155" s="136" t="str">
        <f>+Tabla1[[#This Row],[Columna1]]&amp;Tabla1[[#This Row],[LOCALIDAD]]&amp;Tabla1[[#This Row],[MES]]</f>
        <v/>
      </c>
      <c r="N155" s="30"/>
      <c r="O155" s="139">
        <f>+VLOOKUP(Tabla1[[#This Row],[concatenar]],IG!$M$3:$W$1908,2,FALSE)</f>
        <v>0</v>
      </c>
      <c r="P155" s="64">
        <f>+VLOOKUP(Tabla1[[#This Row],[concatenar]],IG!$M$3:$W$1908,3,FALSE)</f>
        <v>0</v>
      </c>
      <c r="Q155" s="116">
        <f>+VLOOKUP(Tabla1[[#This Row],[concatenar]],IG!$M$3:$W$1908,8,FALSE)</f>
        <v>0</v>
      </c>
      <c r="R155" s="109">
        <f>+VLOOKUP(Tabla1[[#This Row],[concatenar]],IG!$M$3:$W$1908,9,FALSE)</f>
        <v>0</v>
      </c>
      <c r="S155" s="140">
        <f>+VLOOKUP(Tabla1[[#This Row],[concatenar]],IG!$M$3:$W$1908,10,FALSE)</f>
        <v>0</v>
      </c>
      <c r="T155" s="141">
        <f>+VLOOKUP(Tabla1[[#This Row],[concatenar]],IG!$M$3:$W$1908,11,FALSE)</f>
        <v>0</v>
      </c>
      <c r="U155" s="138"/>
      <c r="V155" s="142"/>
      <c r="W155" s="138"/>
      <c r="X155" s="30"/>
      <c r="Y155" s="143">
        <f>ROUND(Tabla1[[#This Row],[VALOR UNITARIO SEGUIMIENTO FINANCIERO
2024]]*Tabla1[[#This Row],[MET AFECTADA PORLA GLOSA
RECURSOS 2024]]*Tabla1[[#This Row],[Porcentaje de Glosa]],0)</f>
        <v>0</v>
      </c>
      <c r="Z155" s="65">
        <f>ROUND(Tabla1[[#This Row],[VALOR UNITARIO SEGUIMIENTO FINANCIERO
2025]]*Tabla1[[#This Row],[META AFECTADA PORLA GLOSA
RECURSOS 2025]]*Tabla1[[#This Row],[Porcentaje de Glosa]],0)</f>
        <v>0</v>
      </c>
      <c r="AA155" s="65">
        <f>ROUND(Tabla1[[#This Row],[VALOR DE LA GLOSA 2024]]+Tabla1[[#This Row],[VALOR DE LA GLOSA 2025]],0)</f>
        <v>0</v>
      </c>
      <c r="AB155" s="70"/>
      <c r="AC155" s="138"/>
      <c r="AD155" s="144"/>
      <c r="AE155" s="138"/>
      <c r="AF155" s="144">
        <f>ROUND(Tabla1[[#This Row],[VALOR TOTAL DE LA GLOSA]]-Tabla1[[#This Row],[Valor soportado por la Subred]],0)</f>
        <v>0</v>
      </c>
      <c r="AG155" s="138"/>
      <c r="AH155" s="138"/>
      <c r="AI155" s="144">
        <f>ROUND(Tabla1[[#This Row],[VALOR GLOSA DEFINITIVA]]-Tabla1[[#This Row],[VALOR LEVANTADO EN LIQUIDACION]],0)</f>
        <v>0</v>
      </c>
    </row>
    <row r="156" spans="2:35" s="33" customFormat="1" ht="87.6" hidden="1" customHeight="1" x14ac:dyDescent="0.25">
      <c r="B156" s="134"/>
      <c r="C156" s="135"/>
      <c r="D156" s="134"/>
      <c r="E156" s="136" t="str">
        <f>+Tabla1[[#This Row],[CODIGO ACTIVIDAD EN PPP Y LINEAMIENTO]]&amp;Tabla1[[#This Row],[ENTORNO/COMPONENTE]]</f>
        <v/>
      </c>
      <c r="F156" s="137">
        <f>+VLOOKUP(Tabla1[[#This Row],[Columna1]],IG!$D$3:$L$1908,3,FALSE)</f>
        <v>0</v>
      </c>
      <c r="G156" s="137">
        <f>+VLOOKUP(Tabla1[[#This Row],[Columna1]],IG!$D$3:$W$1908,4,FALSE)</f>
        <v>0</v>
      </c>
      <c r="H156" s="137">
        <f>+VLOOKUP(Tabla1[[#This Row],[Columna1]],IG!$D$3:$W$1908,5,FALSE)</f>
        <v>0</v>
      </c>
      <c r="I156" s="137">
        <f>+VLOOKUP(Tabla1[[#This Row],[Columna1]],IG!$D$3:$W$1908,6,FALSE)</f>
        <v>0</v>
      </c>
      <c r="J156" s="137">
        <f>+VLOOKUP(Tabla1[[#This Row],[Columna1]],IG!$D$3:$W$1908,7,FALSE)</f>
        <v>0</v>
      </c>
      <c r="K156" s="138"/>
      <c r="L156" s="134"/>
      <c r="M156" s="136" t="str">
        <f>+Tabla1[[#This Row],[Columna1]]&amp;Tabla1[[#This Row],[LOCALIDAD]]&amp;Tabla1[[#This Row],[MES]]</f>
        <v/>
      </c>
      <c r="N156" s="30"/>
      <c r="O156" s="139">
        <f>+VLOOKUP(Tabla1[[#This Row],[concatenar]],IG!$M$3:$W$1908,2,FALSE)</f>
        <v>0</v>
      </c>
      <c r="P156" s="64">
        <f>+VLOOKUP(Tabla1[[#This Row],[concatenar]],IG!$M$3:$W$1908,3,FALSE)</f>
        <v>0</v>
      </c>
      <c r="Q156" s="116">
        <f>+VLOOKUP(Tabla1[[#This Row],[concatenar]],IG!$M$3:$W$1908,8,FALSE)</f>
        <v>0</v>
      </c>
      <c r="R156" s="109">
        <f>+VLOOKUP(Tabla1[[#This Row],[concatenar]],IG!$M$3:$W$1908,9,FALSE)</f>
        <v>0</v>
      </c>
      <c r="S156" s="140">
        <f>+VLOOKUP(Tabla1[[#This Row],[concatenar]],IG!$M$3:$W$1908,10,FALSE)</f>
        <v>0</v>
      </c>
      <c r="T156" s="141">
        <f>+VLOOKUP(Tabla1[[#This Row],[concatenar]],IG!$M$3:$W$1908,11,FALSE)</f>
        <v>0</v>
      </c>
      <c r="U156" s="138"/>
      <c r="V156" s="142"/>
      <c r="W156" s="138"/>
      <c r="X156" s="30"/>
      <c r="Y156" s="143">
        <f>ROUND(Tabla1[[#This Row],[VALOR UNITARIO SEGUIMIENTO FINANCIERO
2024]]*Tabla1[[#This Row],[MET AFECTADA PORLA GLOSA
RECURSOS 2024]]*Tabla1[[#This Row],[Porcentaje de Glosa]],0)</f>
        <v>0</v>
      </c>
      <c r="Z156" s="65">
        <f>ROUND(Tabla1[[#This Row],[VALOR UNITARIO SEGUIMIENTO FINANCIERO
2025]]*Tabla1[[#This Row],[META AFECTADA PORLA GLOSA
RECURSOS 2025]]*Tabla1[[#This Row],[Porcentaje de Glosa]],0)</f>
        <v>0</v>
      </c>
      <c r="AA156" s="65">
        <f>ROUND(Tabla1[[#This Row],[VALOR DE LA GLOSA 2024]]+Tabla1[[#This Row],[VALOR DE LA GLOSA 2025]],0)</f>
        <v>0</v>
      </c>
      <c r="AB156" s="70"/>
      <c r="AC156" s="138"/>
      <c r="AD156" s="144"/>
      <c r="AE156" s="138"/>
      <c r="AF156" s="144">
        <f>ROUND(Tabla1[[#This Row],[VALOR TOTAL DE LA GLOSA]]-Tabla1[[#This Row],[Valor soportado por la Subred]],0)</f>
        <v>0</v>
      </c>
      <c r="AG156" s="138"/>
      <c r="AH156" s="138"/>
      <c r="AI156" s="144">
        <f>ROUND(Tabla1[[#This Row],[VALOR GLOSA DEFINITIVA]]-Tabla1[[#This Row],[VALOR LEVANTADO EN LIQUIDACION]],0)</f>
        <v>0</v>
      </c>
    </row>
    <row r="157" spans="2:35" s="33" customFormat="1" ht="87.6" hidden="1" customHeight="1" x14ac:dyDescent="0.25">
      <c r="B157" s="134"/>
      <c r="C157" s="135"/>
      <c r="D157" s="134"/>
      <c r="E157" s="136" t="str">
        <f>+Tabla1[[#This Row],[CODIGO ACTIVIDAD EN PPP Y LINEAMIENTO]]&amp;Tabla1[[#This Row],[ENTORNO/COMPONENTE]]</f>
        <v/>
      </c>
      <c r="F157" s="137">
        <f>+VLOOKUP(Tabla1[[#This Row],[Columna1]],IG!$D$3:$L$1908,3,FALSE)</f>
        <v>0</v>
      </c>
      <c r="G157" s="137">
        <f>+VLOOKUP(Tabla1[[#This Row],[Columna1]],IG!$D$3:$W$1908,4,FALSE)</f>
        <v>0</v>
      </c>
      <c r="H157" s="137">
        <f>+VLOOKUP(Tabla1[[#This Row],[Columna1]],IG!$D$3:$W$1908,5,FALSE)</f>
        <v>0</v>
      </c>
      <c r="I157" s="137">
        <f>+VLOOKUP(Tabla1[[#This Row],[Columna1]],IG!$D$3:$W$1908,6,FALSE)</f>
        <v>0</v>
      </c>
      <c r="J157" s="137">
        <f>+VLOOKUP(Tabla1[[#This Row],[Columna1]],IG!$D$3:$W$1908,7,FALSE)</f>
        <v>0</v>
      </c>
      <c r="K157" s="138"/>
      <c r="L157" s="134"/>
      <c r="M157" s="136" t="str">
        <f>+Tabla1[[#This Row],[Columna1]]&amp;Tabla1[[#This Row],[LOCALIDAD]]&amp;Tabla1[[#This Row],[MES]]</f>
        <v/>
      </c>
      <c r="N157" s="30"/>
      <c r="O157" s="139">
        <f>+VLOOKUP(Tabla1[[#This Row],[concatenar]],IG!$M$3:$W$1908,2,FALSE)</f>
        <v>0</v>
      </c>
      <c r="P157" s="64">
        <f>+VLOOKUP(Tabla1[[#This Row],[concatenar]],IG!$M$3:$W$1908,3,FALSE)</f>
        <v>0</v>
      </c>
      <c r="Q157" s="116">
        <f>+VLOOKUP(Tabla1[[#This Row],[concatenar]],IG!$M$3:$W$1908,8,FALSE)</f>
        <v>0</v>
      </c>
      <c r="R157" s="109">
        <f>+VLOOKUP(Tabla1[[#This Row],[concatenar]],IG!$M$3:$W$1908,9,FALSE)</f>
        <v>0</v>
      </c>
      <c r="S157" s="140">
        <f>+VLOOKUP(Tabla1[[#This Row],[concatenar]],IG!$M$3:$W$1908,10,FALSE)</f>
        <v>0</v>
      </c>
      <c r="T157" s="141">
        <f>+VLOOKUP(Tabla1[[#This Row],[concatenar]],IG!$M$3:$W$1908,11,FALSE)</f>
        <v>0</v>
      </c>
      <c r="U157" s="138"/>
      <c r="V157" s="142"/>
      <c r="W157" s="138"/>
      <c r="X157" s="30"/>
      <c r="Y157" s="143">
        <f>ROUND(Tabla1[[#This Row],[VALOR UNITARIO SEGUIMIENTO FINANCIERO
2024]]*Tabla1[[#This Row],[MET AFECTADA PORLA GLOSA
RECURSOS 2024]]*Tabla1[[#This Row],[Porcentaje de Glosa]],0)</f>
        <v>0</v>
      </c>
      <c r="Z157" s="65">
        <f>ROUND(Tabla1[[#This Row],[VALOR UNITARIO SEGUIMIENTO FINANCIERO
2025]]*Tabla1[[#This Row],[META AFECTADA PORLA GLOSA
RECURSOS 2025]]*Tabla1[[#This Row],[Porcentaje de Glosa]],0)</f>
        <v>0</v>
      </c>
      <c r="AA157" s="65">
        <f>ROUND(Tabla1[[#This Row],[VALOR DE LA GLOSA 2024]]+Tabla1[[#This Row],[VALOR DE LA GLOSA 2025]],0)</f>
        <v>0</v>
      </c>
      <c r="AB157" s="70"/>
      <c r="AC157" s="138"/>
      <c r="AD157" s="144"/>
      <c r="AE157" s="138"/>
      <c r="AF157" s="144">
        <f>ROUND(Tabla1[[#This Row],[VALOR TOTAL DE LA GLOSA]]-Tabla1[[#This Row],[Valor soportado por la Subred]],0)</f>
        <v>0</v>
      </c>
      <c r="AG157" s="138"/>
      <c r="AH157" s="138"/>
      <c r="AI157" s="144">
        <f>ROUND(Tabla1[[#This Row],[VALOR GLOSA DEFINITIVA]]-Tabla1[[#This Row],[VALOR LEVANTADO EN LIQUIDACION]],0)</f>
        <v>0</v>
      </c>
    </row>
    <row r="158" spans="2:35" s="33" customFormat="1" ht="87.6" hidden="1" customHeight="1" x14ac:dyDescent="0.25">
      <c r="B158" s="134"/>
      <c r="C158" s="135"/>
      <c r="D158" s="134"/>
      <c r="E158" s="136" t="str">
        <f>+Tabla1[[#This Row],[CODIGO ACTIVIDAD EN PPP Y LINEAMIENTO]]&amp;Tabla1[[#This Row],[ENTORNO/COMPONENTE]]</f>
        <v/>
      </c>
      <c r="F158" s="137">
        <f>+VLOOKUP(Tabla1[[#This Row],[Columna1]],IG!$D$3:$L$1908,3,FALSE)</f>
        <v>0</v>
      </c>
      <c r="G158" s="137">
        <f>+VLOOKUP(Tabla1[[#This Row],[Columna1]],IG!$D$3:$W$1908,4,FALSE)</f>
        <v>0</v>
      </c>
      <c r="H158" s="137">
        <f>+VLOOKUP(Tabla1[[#This Row],[Columna1]],IG!$D$3:$W$1908,5,FALSE)</f>
        <v>0</v>
      </c>
      <c r="I158" s="137">
        <f>+VLOOKUP(Tabla1[[#This Row],[Columna1]],IG!$D$3:$W$1908,6,FALSE)</f>
        <v>0</v>
      </c>
      <c r="J158" s="137">
        <f>+VLOOKUP(Tabla1[[#This Row],[Columna1]],IG!$D$3:$W$1908,7,FALSE)</f>
        <v>0</v>
      </c>
      <c r="K158" s="138"/>
      <c r="L158" s="134"/>
      <c r="M158" s="136" t="str">
        <f>+Tabla1[[#This Row],[Columna1]]&amp;Tabla1[[#This Row],[LOCALIDAD]]&amp;Tabla1[[#This Row],[MES]]</f>
        <v/>
      </c>
      <c r="N158" s="30"/>
      <c r="O158" s="139">
        <f>+VLOOKUP(Tabla1[[#This Row],[concatenar]],IG!$M$3:$W$1908,2,FALSE)</f>
        <v>0</v>
      </c>
      <c r="P158" s="64">
        <f>+VLOOKUP(Tabla1[[#This Row],[concatenar]],IG!$M$3:$W$1908,3,FALSE)</f>
        <v>0</v>
      </c>
      <c r="Q158" s="116">
        <f>+VLOOKUP(Tabla1[[#This Row],[concatenar]],IG!$M$3:$W$1908,8,FALSE)</f>
        <v>0</v>
      </c>
      <c r="R158" s="109">
        <f>+VLOOKUP(Tabla1[[#This Row],[concatenar]],IG!$M$3:$W$1908,9,FALSE)</f>
        <v>0</v>
      </c>
      <c r="S158" s="140">
        <f>+VLOOKUP(Tabla1[[#This Row],[concatenar]],IG!$M$3:$W$1908,10,FALSE)</f>
        <v>0</v>
      </c>
      <c r="T158" s="141">
        <f>+VLOOKUP(Tabla1[[#This Row],[concatenar]],IG!$M$3:$W$1908,11,FALSE)</f>
        <v>0</v>
      </c>
      <c r="U158" s="138"/>
      <c r="V158" s="142"/>
      <c r="W158" s="138"/>
      <c r="X158" s="30"/>
      <c r="Y158" s="143">
        <f>ROUND(Tabla1[[#This Row],[VALOR UNITARIO SEGUIMIENTO FINANCIERO
2024]]*Tabla1[[#This Row],[MET AFECTADA PORLA GLOSA
RECURSOS 2024]]*Tabla1[[#This Row],[Porcentaje de Glosa]],0)</f>
        <v>0</v>
      </c>
      <c r="Z158" s="65">
        <f>ROUND(Tabla1[[#This Row],[VALOR UNITARIO SEGUIMIENTO FINANCIERO
2025]]*Tabla1[[#This Row],[META AFECTADA PORLA GLOSA
RECURSOS 2025]]*Tabla1[[#This Row],[Porcentaje de Glosa]],0)</f>
        <v>0</v>
      </c>
      <c r="AA158" s="65">
        <f>ROUND(Tabla1[[#This Row],[VALOR DE LA GLOSA 2024]]+Tabla1[[#This Row],[VALOR DE LA GLOSA 2025]],0)</f>
        <v>0</v>
      </c>
      <c r="AB158" s="70"/>
      <c r="AC158" s="138"/>
      <c r="AD158" s="144"/>
      <c r="AE158" s="138"/>
      <c r="AF158" s="144">
        <f>ROUND(Tabla1[[#This Row],[VALOR TOTAL DE LA GLOSA]]-Tabla1[[#This Row],[Valor soportado por la Subred]],0)</f>
        <v>0</v>
      </c>
      <c r="AG158" s="138"/>
      <c r="AH158" s="138"/>
      <c r="AI158" s="144">
        <f>ROUND(Tabla1[[#This Row],[VALOR GLOSA DEFINITIVA]]-Tabla1[[#This Row],[VALOR LEVANTADO EN LIQUIDACION]],0)</f>
        <v>0</v>
      </c>
    </row>
    <row r="159" spans="2:35" s="33" customFormat="1" ht="87.6" hidden="1" customHeight="1" x14ac:dyDescent="0.25">
      <c r="B159" s="134"/>
      <c r="C159" s="135"/>
      <c r="D159" s="134"/>
      <c r="E159" s="136" t="str">
        <f>+Tabla1[[#This Row],[CODIGO ACTIVIDAD EN PPP Y LINEAMIENTO]]&amp;Tabla1[[#This Row],[ENTORNO/COMPONENTE]]</f>
        <v/>
      </c>
      <c r="F159" s="137">
        <f>+VLOOKUP(Tabla1[[#This Row],[Columna1]],IG!$D$3:$L$1908,3,FALSE)</f>
        <v>0</v>
      </c>
      <c r="G159" s="137">
        <f>+VLOOKUP(Tabla1[[#This Row],[Columna1]],IG!$D$3:$W$1908,4,FALSE)</f>
        <v>0</v>
      </c>
      <c r="H159" s="137">
        <f>+VLOOKUP(Tabla1[[#This Row],[Columna1]],IG!$D$3:$W$1908,5,FALSE)</f>
        <v>0</v>
      </c>
      <c r="I159" s="137">
        <f>+VLOOKUP(Tabla1[[#This Row],[Columna1]],IG!$D$3:$W$1908,6,FALSE)</f>
        <v>0</v>
      </c>
      <c r="J159" s="137">
        <f>+VLOOKUP(Tabla1[[#This Row],[Columna1]],IG!$D$3:$W$1908,7,FALSE)</f>
        <v>0</v>
      </c>
      <c r="K159" s="138"/>
      <c r="L159" s="134"/>
      <c r="M159" s="136" t="str">
        <f>+Tabla1[[#This Row],[Columna1]]&amp;Tabla1[[#This Row],[LOCALIDAD]]&amp;Tabla1[[#This Row],[MES]]</f>
        <v/>
      </c>
      <c r="N159" s="30"/>
      <c r="O159" s="139">
        <f>+VLOOKUP(Tabla1[[#This Row],[concatenar]],IG!$M$3:$W$1908,2,FALSE)</f>
        <v>0</v>
      </c>
      <c r="P159" s="64">
        <f>+VLOOKUP(Tabla1[[#This Row],[concatenar]],IG!$M$3:$W$1908,3,FALSE)</f>
        <v>0</v>
      </c>
      <c r="Q159" s="116">
        <f>+VLOOKUP(Tabla1[[#This Row],[concatenar]],IG!$M$3:$W$1908,8,FALSE)</f>
        <v>0</v>
      </c>
      <c r="R159" s="109">
        <f>+VLOOKUP(Tabla1[[#This Row],[concatenar]],IG!$M$3:$W$1908,9,FALSE)</f>
        <v>0</v>
      </c>
      <c r="S159" s="140">
        <f>+VLOOKUP(Tabla1[[#This Row],[concatenar]],IG!$M$3:$W$1908,10,FALSE)</f>
        <v>0</v>
      </c>
      <c r="T159" s="141">
        <f>+VLOOKUP(Tabla1[[#This Row],[concatenar]],IG!$M$3:$W$1908,11,FALSE)</f>
        <v>0</v>
      </c>
      <c r="U159" s="138"/>
      <c r="V159" s="142"/>
      <c r="W159" s="138"/>
      <c r="X159" s="30"/>
      <c r="Y159" s="143">
        <f>ROUND(Tabla1[[#This Row],[VALOR UNITARIO SEGUIMIENTO FINANCIERO
2024]]*Tabla1[[#This Row],[MET AFECTADA PORLA GLOSA
RECURSOS 2024]]*Tabla1[[#This Row],[Porcentaje de Glosa]],0)</f>
        <v>0</v>
      </c>
      <c r="Z159" s="65">
        <f>ROUND(Tabla1[[#This Row],[VALOR UNITARIO SEGUIMIENTO FINANCIERO
2025]]*Tabla1[[#This Row],[META AFECTADA PORLA GLOSA
RECURSOS 2025]]*Tabla1[[#This Row],[Porcentaje de Glosa]],0)</f>
        <v>0</v>
      </c>
      <c r="AA159" s="65">
        <f>ROUND(Tabla1[[#This Row],[VALOR DE LA GLOSA 2024]]+Tabla1[[#This Row],[VALOR DE LA GLOSA 2025]],0)</f>
        <v>0</v>
      </c>
      <c r="AB159" s="70"/>
      <c r="AC159" s="138"/>
      <c r="AD159" s="144"/>
      <c r="AE159" s="138"/>
      <c r="AF159" s="144">
        <f>ROUND(Tabla1[[#This Row],[VALOR TOTAL DE LA GLOSA]]-Tabla1[[#This Row],[Valor soportado por la Subred]],0)</f>
        <v>0</v>
      </c>
      <c r="AG159" s="138"/>
      <c r="AH159" s="138"/>
      <c r="AI159" s="144">
        <f>ROUND(Tabla1[[#This Row],[VALOR GLOSA DEFINITIVA]]-Tabla1[[#This Row],[VALOR LEVANTADO EN LIQUIDACION]],0)</f>
        <v>0</v>
      </c>
    </row>
    <row r="160" spans="2:35" s="33" customFormat="1" ht="87.6" hidden="1" customHeight="1" x14ac:dyDescent="0.25">
      <c r="B160" s="134"/>
      <c r="C160" s="135"/>
      <c r="D160" s="134"/>
      <c r="E160" s="136" t="str">
        <f>+Tabla1[[#This Row],[CODIGO ACTIVIDAD EN PPP Y LINEAMIENTO]]&amp;Tabla1[[#This Row],[ENTORNO/COMPONENTE]]</f>
        <v/>
      </c>
      <c r="F160" s="137">
        <f>+VLOOKUP(Tabla1[[#This Row],[Columna1]],IG!$D$3:$L$1908,3,FALSE)</f>
        <v>0</v>
      </c>
      <c r="G160" s="137">
        <f>+VLOOKUP(Tabla1[[#This Row],[Columna1]],IG!$D$3:$W$1908,4,FALSE)</f>
        <v>0</v>
      </c>
      <c r="H160" s="137">
        <f>+VLOOKUP(Tabla1[[#This Row],[Columna1]],IG!$D$3:$W$1908,5,FALSE)</f>
        <v>0</v>
      </c>
      <c r="I160" s="137">
        <f>+VLOOKUP(Tabla1[[#This Row],[Columna1]],IG!$D$3:$W$1908,6,FALSE)</f>
        <v>0</v>
      </c>
      <c r="J160" s="137">
        <f>+VLOOKUP(Tabla1[[#This Row],[Columna1]],IG!$D$3:$W$1908,7,FALSE)</f>
        <v>0</v>
      </c>
      <c r="K160" s="138"/>
      <c r="L160" s="134"/>
      <c r="M160" s="136" t="str">
        <f>+Tabla1[[#This Row],[Columna1]]&amp;Tabla1[[#This Row],[LOCALIDAD]]&amp;Tabla1[[#This Row],[MES]]</f>
        <v/>
      </c>
      <c r="N160" s="30"/>
      <c r="O160" s="139">
        <f>+VLOOKUP(Tabla1[[#This Row],[concatenar]],IG!$M$3:$W$1908,2,FALSE)</f>
        <v>0</v>
      </c>
      <c r="P160" s="64">
        <f>+VLOOKUP(Tabla1[[#This Row],[concatenar]],IG!$M$3:$W$1908,3,FALSE)</f>
        <v>0</v>
      </c>
      <c r="Q160" s="116">
        <f>+VLOOKUP(Tabla1[[#This Row],[concatenar]],IG!$M$3:$W$1908,8,FALSE)</f>
        <v>0</v>
      </c>
      <c r="R160" s="109">
        <f>+VLOOKUP(Tabla1[[#This Row],[concatenar]],IG!$M$3:$W$1908,9,FALSE)</f>
        <v>0</v>
      </c>
      <c r="S160" s="140">
        <f>+VLOOKUP(Tabla1[[#This Row],[concatenar]],IG!$M$3:$W$1908,10,FALSE)</f>
        <v>0</v>
      </c>
      <c r="T160" s="141">
        <f>+VLOOKUP(Tabla1[[#This Row],[concatenar]],IG!$M$3:$W$1908,11,FALSE)</f>
        <v>0</v>
      </c>
      <c r="U160" s="138"/>
      <c r="V160" s="142"/>
      <c r="W160" s="138"/>
      <c r="X160" s="30"/>
      <c r="Y160" s="143">
        <f>ROUND(Tabla1[[#This Row],[VALOR UNITARIO SEGUIMIENTO FINANCIERO
2024]]*Tabla1[[#This Row],[MET AFECTADA PORLA GLOSA
RECURSOS 2024]]*Tabla1[[#This Row],[Porcentaje de Glosa]],0)</f>
        <v>0</v>
      </c>
      <c r="Z160" s="65">
        <f>ROUND(Tabla1[[#This Row],[VALOR UNITARIO SEGUIMIENTO FINANCIERO
2025]]*Tabla1[[#This Row],[META AFECTADA PORLA GLOSA
RECURSOS 2025]]*Tabla1[[#This Row],[Porcentaje de Glosa]],0)</f>
        <v>0</v>
      </c>
      <c r="AA160" s="65">
        <f>ROUND(Tabla1[[#This Row],[VALOR DE LA GLOSA 2024]]+Tabla1[[#This Row],[VALOR DE LA GLOSA 2025]],0)</f>
        <v>0</v>
      </c>
      <c r="AB160" s="70"/>
      <c r="AC160" s="138"/>
      <c r="AD160" s="144"/>
      <c r="AE160" s="138"/>
      <c r="AF160" s="144">
        <f>ROUND(Tabla1[[#This Row],[VALOR TOTAL DE LA GLOSA]]-Tabla1[[#This Row],[Valor soportado por la Subred]],0)</f>
        <v>0</v>
      </c>
      <c r="AG160" s="138"/>
      <c r="AH160" s="138"/>
      <c r="AI160" s="144">
        <f>ROUND(Tabla1[[#This Row],[VALOR GLOSA DEFINITIVA]]-Tabla1[[#This Row],[VALOR LEVANTADO EN LIQUIDACION]],0)</f>
        <v>0</v>
      </c>
    </row>
    <row r="161" spans="2:35" s="33" customFormat="1" ht="87.6" hidden="1" customHeight="1" x14ac:dyDescent="0.25">
      <c r="B161" s="134"/>
      <c r="C161" s="135"/>
      <c r="D161" s="134"/>
      <c r="E161" s="136" t="str">
        <f>+Tabla1[[#This Row],[CODIGO ACTIVIDAD EN PPP Y LINEAMIENTO]]&amp;Tabla1[[#This Row],[ENTORNO/COMPONENTE]]</f>
        <v/>
      </c>
      <c r="F161" s="137">
        <f>+VLOOKUP(Tabla1[[#This Row],[Columna1]],IG!$D$3:$L$1908,3,FALSE)</f>
        <v>0</v>
      </c>
      <c r="G161" s="137">
        <f>+VLOOKUP(Tabla1[[#This Row],[Columna1]],IG!$D$3:$W$1908,4,FALSE)</f>
        <v>0</v>
      </c>
      <c r="H161" s="137">
        <f>+VLOOKUP(Tabla1[[#This Row],[Columna1]],IG!$D$3:$W$1908,5,FALSE)</f>
        <v>0</v>
      </c>
      <c r="I161" s="137">
        <f>+VLOOKUP(Tabla1[[#This Row],[Columna1]],IG!$D$3:$W$1908,6,FALSE)</f>
        <v>0</v>
      </c>
      <c r="J161" s="137">
        <f>+VLOOKUP(Tabla1[[#This Row],[Columna1]],IG!$D$3:$W$1908,7,FALSE)</f>
        <v>0</v>
      </c>
      <c r="K161" s="138"/>
      <c r="L161" s="134"/>
      <c r="M161" s="136" t="str">
        <f>+Tabla1[[#This Row],[Columna1]]&amp;Tabla1[[#This Row],[LOCALIDAD]]&amp;Tabla1[[#This Row],[MES]]</f>
        <v/>
      </c>
      <c r="N161" s="30"/>
      <c r="O161" s="139">
        <f>+VLOOKUP(Tabla1[[#This Row],[concatenar]],IG!$M$3:$W$1908,2,FALSE)</f>
        <v>0</v>
      </c>
      <c r="P161" s="64">
        <f>+VLOOKUP(Tabla1[[#This Row],[concatenar]],IG!$M$3:$W$1908,3,FALSE)</f>
        <v>0</v>
      </c>
      <c r="Q161" s="116">
        <f>+VLOOKUP(Tabla1[[#This Row],[concatenar]],IG!$M$3:$W$1908,8,FALSE)</f>
        <v>0</v>
      </c>
      <c r="R161" s="109">
        <f>+VLOOKUP(Tabla1[[#This Row],[concatenar]],IG!$M$3:$W$1908,9,FALSE)</f>
        <v>0</v>
      </c>
      <c r="S161" s="140">
        <f>+VLOOKUP(Tabla1[[#This Row],[concatenar]],IG!$M$3:$W$1908,10,FALSE)</f>
        <v>0</v>
      </c>
      <c r="T161" s="141">
        <f>+VLOOKUP(Tabla1[[#This Row],[concatenar]],IG!$M$3:$W$1908,11,FALSE)</f>
        <v>0</v>
      </c>
      <c r="U161" s="138"/>
      <c r="V161" s="142"/>
      <c r="W161" s="138"/>
      <c r="X161" s="30"/>
      <c r="Y161" s="143">
        <f>ROUND(Tabla1[[#This Row],[VALOR UNITARIO SEGUIMIENTO FINANCIERO
2024]]*Tabla1[[#This Row],[MET AFECTADA PORLA GLOSA
RECURSOS 2024]]*Tabla1[[#This Row],[Porcentaje de Glosa]],0)</f>
        <v>0</v>
      </c>
      <c r="Z161" s="65">
        <f>ROUND(Tabla1[[#This Row],[VALOR UNITARIO SEGUIMIENTO FINANCIERO
2025]]*Tabla1[[#This Row],[META AFECTADA PORLA GLOSA
RECURSOS 2025]]*Tabla1[[#This Row],[Porcentaje de Glosa]],0)</f>
        <v>0</v>
      </c>
      <c r="AA161" s="65">
        <f>ROUND(Tabla1[[#This Row],[VALOR DE LA GLOSA 2024]]+Tabla1[[#This Row],[VALOR DE LA GLOSA 2025]],0)</f>
        <v>0</v>
      </c>
      <c r="AB161" s="70"/>
      <c r="AC161" s="138"/>
      <c r="AD161" s="144"/>
      <c r="AE161" s="138"/>
      <c r="AF161" s="144">
        <f>ROUND(Tabla1[[#This Row],[VALOR TOTAL DE LA GLOSA]]-Tabla1[[#This Row],[Valor soportado por la Subred]],0)</f>
        <v>0</v>
      </c>
      <c r="AG161" s="138"/>
      <c r="AH161" s="138"/>
      <c r="AI161" s="144">
        <f>ROUND(Tabla1[[#This Row],[VALOR GLOSA DEFINITIVA]]-Tabla1[[#This Row],[VALOR LEVANTADO EN LIQUIDACION]],0)</f>
        <v>0</v>
      </c>
    </row>
    <row r="162" spans="2:35" s="33" customFormat="1" ht="87.6" hidden="1" customHeight="1" x14ac:dyDescent="0.25">
      <c r="B162" s="134"/>
      <c r="C162" s="135"/>
      <c r="D162" s="134"/>
      <c r="E162" s="136" t="str">
        <f>+Tabla1[[#This Row],[CODIGO ACTIVIDAD EN PPP Y LINEAMIENTO]]&amp;Tabla1[[#This Row],[ENTORNO/COMPONENTE]]</f>
        <v/>
      </c>
      <c r="F162" s="137">
        <f>+VLOOKUP(Tabla1[[#This Row],[Columna1]],IG!$D$3:$L$1908,3,FALSE)</f>
        <v>0</v>
      </c>
      <c r="G162" s="137">
        <f>+VLOOKUP(Tabla1[[#This Row],[Columna1]],IG!$D$3:$W$1908,4,FALSE)</f>
        <v>0</v>
      </c>
      <c r="H162" s="137">
        <f>+VLOOKUP(Tabla1[[#This Row],[Columna1]],IG!$D$3:$W$1908,5,FALSE)</f>
        <v>0</v>
      </c>
      <c r="I162" s="137">
        <f>+VLOOKUP(Tabla1[[#This Row],[Columna1]],IG!$D$3:$W$1908,6,FALSE)</f>
        <v>0</v>
      </c>
      <c r="J162" s="137">
        <f>+VLOOKUP(Tabla1[[#This Row],[Columna1]],IG!$D$3:$W$1908,7,FALSE)</f>
        <v>0</v>
      </c>
      <c r="K162" s="138"/>
      <c r="L162" s="134"/>
      <c r="M162" s="136" t="str">
        <f>+Tabla1[[#This Row],[Columna1]]&amp;Tabla1[[#This Row],[LOCALIDAD]]&amp;Tabla1[[#This Row],[MES]]</f>
        <v/>
      </c>
      <c r="N162" s="30"/>
      <c r="O162" s="139">
        <f>+VLOOKUP(Tabla1[[#This Row],[concatenar]],IG!$M$3:$W$1908,2,FALSE)</f>
        <v>0</v>
      </c>
      <c r="P162" s="64">
        <f>+VLOOKUP(Tabla1[[#This Row],[concatenar]],IG!$M$3:$W$1908,3,FALSE)</f>
        <v>0</v>
      </c>
      <c r="Q162" s="116">
        <f>+VLOOKUP(Tabla1[[#This Row],[concatenar]],IG!$M$3:$W$1908,8,FALSE)</f>
        <v>0</v>
      </c>
      <c r="R162" s="109">
        <f>+VLOOKUP(Tabla1[[#This Row],[concatenar]],IG!$M$3:$W$1908,9,FALSE)</f>
        <v>0</v>
      </c>
      <c r="S162" s="140">
        <f>+VLOOKUP(Tabla1[[#This Row],[concatenar]],IG!$M$3:$W$1908,10,FALSE)</f>
        <v>0</v>
      </c>
      <c r="T162" s="141">
        <f>+VLOOKUP(Tabla1[[#This Row],[concatenar]],IG!$M$3:$W$1908,11,FALSE)</f>
        <v>0</v>
      </c>
      <c r="U162" s="138"/>
      <c r="V162" s="142"/>
      <c r="W162" s="138"/>
      <c r="X162" s="30"/>
      <c r="Y162" s="143">
        <f>ROUND(Tabla1[[#This Row],[VALOR UNITARIO SEGUIMIENTO FINANCIERO
2024]]*Tabla1[[#This Row],[MET AFECTADA PORLA GLOSA
RECURSOS 2024]]*Tabla1[[#This Row],[Porcentaje de Glosa]],0)</f>
        <v>0</v>
      </c>
      <c r="Z162" s="65">
        <f>ROUND(Tabla1[[#This Row],[VALOR UNITARIO SEGUIMIENTO FINANCIERO
2025]]*Tabla1[[#This Row],[META AFECTADA PORLA GLOSA
RECURSOS 2025]]*Tabla1[[#This Row],[Porcentaje de Glosa]],0)</f>
        <v>0</v>
      </c>
      <c r="AA162" s="65">
        <f>ROUND(Tabla1[[#This Row],[VALOR DE LA GLOSA 2024]]+Tabla1[[#This Row],[VALOR DE LA GLOSA 2025]],0)</f>
        <v>0</v>
      </c>
      <c r="AB162" s="70"/>
      <c r="AC162" s="138"/>
      <c r="AD162" s="144"/>
      <c r="AE162" s="138"/>
      <c r="AF162" s="144">
        <f>ROUND(Tabla1[[#This Row],[VALOR TOTAL DE LA GLOSA]]-Tabla1[[#This Row],[Valor soportado por la Subred]],0)</f>
        <v>0</v>
      </c>
      <c r="AG162" s="138"/>
      <c r="AH162" s="138"/>
      <c r="AI162" s="144">
        <f>ROUND(Tabla1[[#This Row],[VALOR GLOSA DEFINITIVA]]-Tabla1[[#This Row],[VALOR LEVANTADO EN LIQUIDACION]],0)</f>
        <v>0</v>
      </c>
    </row>
    <row r="163" spans="2:35" s="33" customFormat="1" ht="87.6" hidden="1" customHeight="1" x14ac:dyDescent="0.25">
      <c r="B163" s="134"/>
      <c r="C163" s="135"/>
      <c r="D163" s="134"/>
      <c r="E163" s="136" t="str">
        <f>+Tabla1[[#This Row],[CODIGO ACTIVIDAD EN PPP Y LINEAMIENTO]]&amp;Tabla1[[#This Row],[ENTORNO/COMPONENTE]]</f>
        <v/>
      </c>
      <c r="F163" s="137">
        <f>+VLOOKUP(Tabla1[[#This Row],[Columna1]],IG!$D$3:$L$1908,3,FALSE)</f>
        <v>0</v>
      </c>
      <c r="G163" s="137">
        <f>+VLOOKUP(Tabla1[[#This Row],[Columna1]],IG!$D$3:$W$1908,4,FALSE)</f>
        <v>0</v>
      </c>
      <c r="H163" s="137">
        <f>+VLOOKUP(Tabla1[[#This Row],[Columna1]],IG!$D$3:$W$1908,5,FALSE)</f>
        <v>0</v>
      </c>
      <c r="I163" s="137">
        <f>+VLOOKUP(Tabla1[[#This Row],[Columna1]],IG!$D$3:$W$1908,6,FALSE)</f>
        <v>0</v>
      </c>
      <c r="J163" s="137">
        <f>+VLOOKUP(Tabla1[[#This Row],[Columna1]],IG!$D$3:$W$1908,7,FALSE)</f>
        <v>0</v>
      </c>
      <c r="K163" s="138"/>
      <c r="L163" s="134"/>
      <c r="M163" s="136" t="str">
        <f>+Tabla1[[#This Row],[Columna1]]&amp;Tabla1[[#This Row],[LOCALIDAD]]&amp;Tabla1[[#This Row],[MES]]</f>
        <v/>
      </c>
      <c r="N163" s="30"/>
      <c r="O163" s="139">
        <f>+VLOOKUP(Tabla1[[#This Row],[concatenar]],IG!$M$3:$W$1908,2,FALSE)</f>
        <v>0</v>
      </c>
      <c r="P163" s="64">
        <f>+VLOOKUP(Tabla1[[#This Row],[concatenar]],IG!$M$3:$W$1908,3,FALSE)</f>
        <v>0</v>
      </c>
      <c r="Q163" s="116">
        <f>+VLOOKUP(Tabla1[[#This Row],[concatenar]],IG!$M$3:$W$1908,8,FALSE)</f>
        <v>0</v>
      </c>
      <c r="R163" s="109">
        <f>+VLOOKUP(Tabla1[[#This Row],[concatenar]],IG!$M$3:$W$1908,9,FALSE)</f>
        <v>0</v>
      </c>
      <c r="S163" s="140">
        <f>+VLOOKUP(Tabla1[[#This Row],[concatenar]],IG!$M$3:$W$1908,10,FALSE)</f>
        <v>0</v>
      </c>
      <c r="T163" s="141">
        <f>+VLOOKUP(Tabla1[[#This Row],[concatenar]],IG!$M$3:$W$1908,11,FALSE)</f>
        <v>0</v>
      </c>
      <c r="U163" s="138"/>
      <c r="V163" s="142"/>
      <c r="W163" s="138"/>
      <c r="X163" s="30"/>
      <c r="Y163" s="143">
        <f>ROUND(Tabla1[[#This Row],[VALOR UNITARIO SEGUIMIENTO FINANCIERO
2024]]*Tabla1[[#This Row],[MET AFECTADA PORLA GLOSA
RECURSOS 2024]]*Tabla1[[#This Row],[Porcentaje de Glosa]],0)</f>
        <v>0</v>
      </c>
      <c r="Z163" s="65">
        <f>ROUND(Tabla1[[#This Row],[VALOR UNITARIO SEGUIMIENTO FINANCIERO
2025]]*Tabla1[[#This Row],[META AFECTADA PORLA GLOSA
RECURSOS 2025]]*Tabla1[[#This Row],[Porcentaje de Glosa]],0)</f>
        <v>0</v>
      </c>
      <c r="AA163" s="65">
        <f>ROUND(Tabla1[[#This Row],[VALOR DE LA GLOSA 2024]]+Tabla1[[#This Row],[VALOR DE LA GLOSA 2025]],0)</f>
        <v>0</v>
      </c>
      <c r="AB163" s="70"/>
      <c r="AC163" s="138"/>
      <c r="AD163" s="144"/>
      <c r="AE163" s="138"/>
      <c r="AF163" s="144">
        <f>ROUND(Tabla1[[#This Row],[VALOR TOTAL DE LA GLOSA]]-Tabla1[[#This Row],[Valor soportado por la Subred]],0)</f>
        <v>0</v>
      </c>
      <c r="AG163" s="138"/>
      <c r="AH163" s="138"/>
      <c r="AI163" s="144">
        <f>ROUND(Tabla1[[#This Row],[VALOR GLOSA DEFINITIVA]]-Tabla1[[#This Row],[VALOR LEVANTADO EN LIQUIDACION]],0)</f>
        <v>0</v>
      </c>
    </row>
    <row r="164" spans="2:35" s="33" customFormat="1" ht="87.6" hidden="1" customHeight="1" x14ac:dyDescent="0.25">
      <c r="B164" s="134"/>
      <c r="C164" s="135"/>
      <c r="D164" s="134"/>
      <c r="E164" s="136" t="str">
        <f>+Tabla1[[#This Row],[CODIGO ACTIVIDAD EN PPP Y LINEAMIENTO]]&amp;Tabla1[[#This Row],[ENTORNO/COMPONENTE]]</f>
        <v/>
      </c>
      <c r="F164" s="137">
        <f>+VLOOKUP(Tabla1[[#This Row],[Columna1]],IG!$D$3:$L$1908,3,FALSE)</f>
        <v>0</v>
      </c>
      <c r="G164" s="137">
        <f>+VLOOKUP(Tabla1[[#This Row],[Columna1]],IG!$D$3:$W$1908,4,FALSE)</f>
        <v>0</v>
      </c>
      <c r="H164" s="137">
        <f>+VLOOKUP(Tabla1[[#This Row],[Columna1]],IG!$D$3:$W$1908,5,FALSE)</f>
        <v>0</v>
      </c>
      <c r="I164" s="137">
        <f>+VLOOKUP(Tabla1[[#This Row],[Columna1]],IG!$D$3:$W$1908,6,FALSE)</f>
        <v>0</v>
      </c>
      <c r="J164" s="137">
        <f>+VLOOKUP(Tabla1[[#This Row],[Columna1]],IG!$D$3:$W$1908,7,FALSE)</f>
        <v>0</v>
      </c>
      <c r="K164" s="138"/>
      <c r="L164" s="134"/>
      <c r="M164" s="136" t="str">
        <f>+Tabla1[[#This Row],[Columna1]]&amp;Tabla1[[#This Row],[LOCALIDAD]]&amp;Tabla1[[#This Row],[MES]]</f>
        <v/>
      </c>
      <c r="N164" s="30"/>
      <c r="O164" s="139">
        <f>+VLOOKUP(Tabla1[[#This Row],[concatenar]],IG!$M$3:$W$1908,2,FALSE)</f>
        <v>0</v>
      </c>
      <c r="P164" s="64">
        <f>+VLOOKUP(Tabla1[[#This Row],[concatenar]],IG!$M$3:$W$1908,3,FALSE)</f>
        <v>0</v>
      </c>
      <c r="Q164" s="116">
        <f>+VLOOKUP(Tabla1[[#This Row],[concatenar]],IG!$M$3:$W$1908,8,FALSE)</f>
        <v>0</v>
      </c>
      <c r="R164" s="109">
        <f>+VLOOKUP(Tabla1[[#This Row],[concatenar]],IG!$M$3:$W$1908,9,FALSE)</f>
        <v>0</v>
      </c>
      <c r="S164" s="140">
        <f>+VLOOKUP(Tabla1[[#This Row],[concatenar]],IG!$M$3:$W$1908,10,FALSE)</f>
        <v>0</v>
      </c>
      <c r="T164" s="141">
        <f>+VLOOKUP(Tabla1[[#This Row],[concatenar]],IG!$M$3:$W$1908,11,FALSE)</f>
        <v>0</v>
      </c>
      <c r="U164" s="138"/>
      <c r="V164" s="142"/>
      <c r="W164" s="138"/>
      <c r="X164" s="30"/>
      <c r="Y164" s="143">
        <f>ROUND(Tabla1[[#This Row],[VALOR UNITARIO SEGUIMIENTO FINANCIERO
2024]]*Tabla1[[#This Row],[MET AFECTADA PORLA GLOSA
RECURSOS 2024]]*Tabla1[[#This Row],[Porcentaje de Glosa]],0)</f>
        <v>0</v>
      </c>
      <c r="Z164" s="65">
        <f>ROUND(Tabla1[[#This Row],[VALOR UNITARIO SEGUIMIENTO FINANCIERO
2025]]*Tabla1[[#This Row],[META AFECTADA PORLA GLOSA
RECURSOS 2025]]*Tabla1[[#This Row],[Porcentaje de Glosa]],0)</f>
        <v>0</v>
      </c>
      <c r="AA164" s="65">
        <f>ROUND(Tabla1[[#This Row],[VALOR DE LA GLOSA 2024]]+Tabla1[[#This Row],[VALOR DE LA GLOSA 2025]],0)</f>
        <v>0</v>
      </c>
      <c r="AB164" s="70"/>
      <c r="AC164" s="138"/>
      <c r="AD164" s="144"/>
      <c r="AE164" s="138"/>
      <c r="AF164" s="144">
        <f>ROUND(Tabla1[[#This Row],[VALOR TOTAL DE LA GLOSA]]-Tabla1[[#This Row],[Valor soportado por la Subred]],0)</f>
        <v>0</v>
      </c>
      <c r="AG164" s="138"/>
      <c r="AH164" s="138"/>
      <c r="AI164" s="144">
        <f>ROUND(Tabla1[[#This Row],[VALOR GLOSA DEFINITIVA]]-Tabla1[[#This Row],[VALOR LEVANTADO EN LIQUIDACION]],0)</f>
        <v>0</v>
      </c>
    </row>
    <row r="165" spans="2:35" s="33" customFormat="1" ht="87.6" hidden="1" customHeight="1" x14ac:dyDescent="0.25">
      <c r="B165" s="134"/>
      <c r="C165" s="135"/>
      <c r="D165" s="134"/>
      <c r="E165" s="136" t="str">
        <f>+Tabla1[[#This Row],[CODIGO ACTIVIDAD EN PPP Y LINEAMIENTO]]&amp;Tabla1[[#This Row],[ENTORNO/COMPONENTE]]</f>
        <v/>
      </c>
      <c r="F165" s="137">
        <f>+VLOOKUP(Tabla1[[#This Row],[Columna1]],IG!$D$3:$L$1908,3,FALSE)</f>
        <v>0</v>
      </c>
      <c r="G165" s="137">
        <f>+VLOOKUP(Tabla1[[#This Row],[Columna1]],IG!$D$3:$W$1908,4,FALSE)</f>
        <v>0</v>
      </c>
      <c r="H165" s="137">
        <f>+VLOOKUP(Tabla1[[#This Row],[Columna1]],IG!$D$3:$W$1908,5,FALSE)</f>
        <v>0</v>
      </c>
      <c r="I165" s="137">
        <f>+VLOOKUP(Tabla1[[#This Row],[Columna1]],IG!$D$3:$W$1908,6,FALSE)</f>
        <v>0</v>
      </c>
      <c r="J165" s="137">
        <f>+VLOOKUP(Tabla1[[#This Row],[Columna1]],IG!$D$3:$W$1908,7,FALSE)</f>
        <v>0</v>
      </c>
      <c r="K165" s="138"/>
      <c r="L165" s="134"/>
      <c r="M165" s="136" t="str">
        <f>+Tabla1[[#This Row],[Columna1]]&amp;Tabla1[[#This Row],[LOCALIDAD]]&amp;Tabla1[[#This Row],[MES]]</f>
        <v/>
      </c>
      <c r="N165" s="30"/>
      <c r="O165" s="139">
        <f>+VLOOKUP(Tabla1[[#This Row],[concatenar]],IG!$M$3:$W$1908,2,FALSE)</f>
        <v>0</v>
      </c>
      <c r="P165" s="64">
        <f>+VLOOKUP(Tabla1[[#This Row],[concatenar]],IG!$M$3:$W$1908,3,FALSE)</f>
        <v>0</v>
      </c>
      <c r="Q165" s="116">
        <f>+VLOOKUP(Tabla1[[#This Row],[concatenar]],IG!$M$3:$W$1908,8,FALSE)</f>
        <v>0</v>
      </c>
      <c r="R165" s="109">
        <f>+VLOOKUP(Tabla1[[#This Row],[concatenar]],IG!$M$3:$W$1908,9,FALSE)</f>
        <v>0</v>
      </c>
      <c r="S165" s="140">
        <f>+VLOOKUP(Tabla1[[#This Row],[concatenar]],IG!$M$3:$W$1908,10,FALSE)</f>
        <v>0</v>
      </c>
      <c r="T165" s="141">
        <f>+VLOOKUP(Tabla1[[#This Row],[concatenar]],IG!$M$3:$W$1908,11,FALSE)</f>
        <v>0</v>
      </c>
      <c r="U165" s="138"/>
      <c r="V165" s="142"/>
      <c r="W165" s="138"/>
      <c r="X165" s="30"/>
      <c r="Y165" s="143">
        <f>ROUND(Tabla1[[#This Row],[VALOR UNITARIO SEGUIMIENTO FINANCIERO
2024]]*Tabla1[[#This Row],[MET AFECTADA PORLA GLOSA
RECURSOS 2024]]*Tabla1[[#This Row],[Porcentaje de Glosa]],0)</f>
        <v>0</v>
      </c>
      <c r="Z165" s="65">
        <f>ROUND(Tabla1[[#This Row],[VALOR UNITARIO SEGUIMIENTO FINANCIERO
2025]]*Tabla1[[#This Row],[META AFECTADA PORLA GLOSA
RECURSOS 2025]]*Tabla1[[#This Row],[Porcentaje de Glosa]],0)</f>
        <v>0</v>
      </c>
      <c r="AA165" s="65">
        <f>ROUND(Tabla1[[#This Row],[VALOR DE LA GLOSA 2024]]+Tabla1[[#This Row],[VALOR DE LA GLOSA 2025]],0)</f>
        <v>0</v>
      </c>
      <c r="AB165" s="70"/>
      <c r="AC165" s="138"/>
      <c r="AD165" s="144"/>
      <c r="AE165" s="138"/>
      <c r="AF165" s="144">
        <f>ROUND(Tabla1[[#This Row],[VALOR TOTAL DE LA GLOSA]]-Tabla1[[#This Row],[Valor soportado por la Subred]],0)</f>
        <v>0</v>
      </c>
      <c r="AG165" s="138"/>
      <c r="AH165" s="138"/>
      <c r="AI165" s="144">
        <f>ROUND(Tabla1[[#This Row],[VALOR GLOSA DEFINITIVA]]-Tabla1[[#This Row],[VALOR LEVANTADO EN LIQUIDACION]],0)</f>
        <v>0</v>
      </c>
    </row>
    <row r="166" spans="2:35" s="33" customFormat="1" ht="87.6" hidden="1" customHeight="1" x14ac:dyDescent="0.25">
      <c r="B166" s="134"/>
      <c r="C166" s="135"/>
      <c r="D166" s="134"/>
      <c r="E166" s="136" t="str">
        <f>+Tabla1[[#This Row],[CODIGO ACTIVIDAD EN PPP Y LINEAMIENTO]]&amp;Tabla1[[#This Row],[ENTORNO/COMPONENTE]]</f>
        <v/>
      </c>
      <c r="F166" s="137">
        <f>+VLOOKUP(Tabla1[[#This Row],[Columna1]],IG!$D$3:$L$1908,3,FALSE)</f>
        <v>0</v>
      </c>
      <c r="G166" s="137">
        <f>+VLOOKUP(Tabla1[[#This Row],[Columna1]],IG!$D$3:$W$1908,4,FALSE)</f>
        <v>0</v>
      </c>
      <c r="H166" s="137">
        <f>+VLOOKUP(Tabla1[[#This Row],[Columna1]],IG!$D$3:$W$1908,5,FALSE)</f>
        <v>0</v>
      </c>
      <c r="I166" s="137">
        <f>+VLOOKUP(Tabla1[[#This Row],[Columna1]],IG!$D$3:$W$1908,6,FALSE)</f>
        <v>0</v>
      </c>
      <c r="J166" s="137">
        <f>+VLOOKUP(Tabla1[[#This Row],[Columna1]],IG!$D$3:$W$1908,7,FALSE)</f>
        <v>0</v>
      </c>
      <c r="K166" s="138"/>
      <c r="L166" s="134"/>
      <c r="M166" s="136" t="str">
        <f>+Tabla1[[#This Row],[Columna1]]&amp;Tabla1[[#This Row],[LOCALIDAD]]&amp;Tabla1[[#This Row],[MES]]</f>
        <v/>
      </c>
      <c r="N166" s="30"/>
      <c r="O166" s="139">
        <f>+VLOOKUP(Tabla1[[#This Row],[concatenar]],IG!$M$3:$W$1908,2,FALSE)</f>
        <v>0</v>
      </c>
      <c r="P166" s="64">
        <f>+VLOOKUP(Tabla1[[#This Row],[concatenar]],IG!$M$3:$W$1908,3,FALSE)</f>
        <v>0</v>
      </c>
      <c r="Q166" s="116">
        <f>+VLOOKUP(Tabla1[[#This Row],[concatenar]],IG!$M$3:$W$1908,8,FALSE)</f>
        <v>0</v>
      </c>
      <c r="R166" s="109">
        <f>+VLOOKUP(Tabla1[[#This Row],[concatenar]],IG!$M$3:$W$1908,9,FALSE)</f>
        <v>0</v>
      </c>
      <c r="S166" s="140">
        <f>+VLOOKUP(Tabla1[[#This Row],[concatenar]],IG!$M$3:$W$1908,10,FALSE)</f>
        <v>0</v>
      </c>
      <c r="T166" s="141">
        <f>+VLOOKUP(Tabla1[[#This Row],[concatenar]],IG!$M$3:$W$1908,11,FALSE)</f>
        <v>0</v>
      </c>
      <c r="U166" s="138"/>
      <c r="V166" s="142"/>
      <c r="W166" s="138"/>
      <c r="X166" s="30"/>
      <c r="Y166" s="143">
        <f>ROUND(Tabla1[[#This Row],[VALOR UNITARIO SEGUIMIENTO FINANCIERO
2024]]*Tabla1[[#This Row],[MET AFECTADA PORLA GLOSA
RECURSOS 2024]]*Tabla1[[#This Row],[Porcentaje de Glosa]],0)</f>
        <v>0</v>
      </c>
      <c r="Z166" s="65">
        <f>ROUND(Tabla1[[#This Row],[VALOR UNITARIO SEGUIMIENTO FINANCIERO
2025]]*Tabla1[[#This Row],[META AFECTADA PORLA GLOSA
RECURSOS 2025]]*Tabla1[[#This Row],[Porcentaje de Glosa]],0)</f>
        <v>0</v>
      </c>
      <c r="AA166" s="65">
        <f>ROUND(Tabla1[[#This Row],[VALOR DE LA GLOSA 2024]]+Tabla1[[#This Row],[VALOR DE LA GLOSA 2025]],0)</f>
        <v>0</v>
      </c>
      <c r="AB166" s="70"/>
      <c r="AC166" s="138"/>
      <c r="AD166" s="144"/>
      <c r="AE166" s="138"/>
      <c r="AF166" s="144">
        <f>ROUND(Tabla1[[#This Row],[VALOR TOTAL DE LA GLOSA]]-Tabla1[[#This Row],[Valor soportado por la Subred]],0)</f>
        <v>0</v>
      </c>
      <c r="AG166" s="138"/>
      <c r="AH166" s="138"/>
      <c r="AI166" s="144">
        <f>ROUND(Tabla1[[#This Row],[VALOR GLOSA DEFINITIVA]]-Tabla1[[#This Row],[VALOR LEVANTADO EN LIQUIDACION]],0)</f>
        <v>0</v>
      </c>
    </row>
    <row r="167" spans="2:35" s="33" customFormat="1" ht="87.6" hidden="1" customHeight="1" x14ac:dyDescent="0.25">
      <c r="B167" s="134"/>
      <c r="C167" s="135"/>
      <c r="D167" s="134"/>
      <c r="E167" s="136" t="str">
        <f>+Tabla1[[#This Row],[CODIGO ACTIVIDAD EN PPP Y LINEAMIENTO]]&amp;Tabla1[[#This Row],[ENTORNO/COMPONENTE]]</f>
        <v/>
      </c>
      <c r="F167" s="137">
        <f>+VLOOKUP(Tabla1[[#This Row],[Columna1]],IG!$D$3:$L$1908,3,FALSE)</f>
        <v>0</v>
      </c>
      <c r="G167" s="137">
        <f>+VLOOKUP(Tabla1[[#This Row],[Columna1]],IG!$D$3:$W$1908,4,FALSE)</f>
        <v>0</v>
      </c>
      <c r="H167" s="137">
        <f>+VLOOKUP(Tabla1[[#This Row],[Columna1]],IG!$D$3:$W$1908,5,FALSE)</f>
        <v>0</v>
      </c>
      <c r="I167" s="137">
        <f>+VLOOKUP(Tabla1[[#This Row],[Columna1]],IG!$D$3:$W$1908,6,FALSE)</f>
        <v>0</v>
      </c>
      <c r="J167" s="137">
        <f>+VLOOKUP(Tabla1[[#This Row],[Columna1]],IG!$D$3:$W$1908,7,FALSE)</f>
        <v>0</v>
      </c>
      <c r="K167" s="138"/>
      <c r="L167" s="134"/>
      <c r="M167" s="136" t="str">
        <f>+Tabla1[[#This Row],[Columna1]]&amp;Tabla1[[#This Row],[LOCALIDAD]]&amp;Tabla1[[#This Row],[MES]]</f>
        <v/>
      </c>
      <c r="N167" s="30"/>
      <c r="O167" s="139">
        <f>+VLOOKUP(Tabla1[[#This Row],[concatenar]],IG!$M$3:$W$1908,2,FALSE)</f>
        <v>0</v>
      </c>
      <c r="P167" s="64">
        <f>+VLOOKUP(Tabla1[[#This Row],[concatenar]],IG!$M$3:$W$1908,3,FALSE)</f>
        <v>0</v>
      </c>
      <c r="Q167" s="116">
        <f>+VLOOKUP(Tabla1[[#This Row],[concatenar]],IG!$M$3:$W$1908,8,FALSE)</f>
        <v>0</v>
      </c>
      <c r="R167" s="109">
        <f>+VLOOKUP(Tabla1[[#This Row],[concatenar]],IG!$M$3:$W$1908,9,FALSE)</f>
        <v>0</v>
      </c>
      <c r="S167" s="140">
        <f>+VLOOKUP(Tabla1[[#This Row],[concatenar]],IG!$M$3:$W$1908,10,FALSE)</f>
        <v>0</v>
      </c>
      <c r="T167" s="141">
        <f>+VLOOKUP(Tabla1[[#This Row],[concatenar]],IG!$M$3:$W$1908,11,FALSE)</f>
        <v>0</v>
      </c>
      <c r="U167" s="138"/>
      <c r="V167" s="142"/>
      <c r="W167" s="138"/>
      <c r="X167" s="30"/>
      <c r="Y167" s="143">
        <f>ROUND(Tabla1[[#This Row],[VALOR UNITARIO SEGUIMIENTO FINANCIERO
2024]]*Tabla1[[#This Row],[MET AFECTADA PORLA GLOSA
RECURSOS 2024]]*Tabla1[[#This Row],[Porcentaje de Glosa]],0)</f>
        <v>0</v>
      </c>
      <c r="Z167" s="65">
        <f>ROUND(Tabla1[[#This Row],[VALOR UNITARIO SEGUIMIENTO FINANCIERO
2025]]*Tabla1[[#This Row],[META AFECTADA PORLA GLOSA
RECURSOS 2025]]*Tabla1[[#This Row],[Porcentaje de Glosa]],0)</f>
        <v>0</v>
      </c>
      <c r="AA167" s="65">
        <f>ROUND(Tabla1[[#This Row],[VALOR DE LA GLOSA 2024]]+Tabla1[[#This Row],[VALOR DE LA GLOSA 2025]],0)</f>
        <v>0</v>
      </c>
      <c r="AB167" s="70"/>
      <c r="AC167" s="138"/>
      <c r="AD167" s="144"/>
      <c r="AE167" s="138"/>
      <c r="AF167" s="144">
        <f>ROUND(Tabla1[[#This Row],[VALOR TOTAL DE LA GLOSA]]-Tabla1[[#This Row],[Valor soportado por la Subred]],0)</f>
        <v>0</v>
      </c>
      <c r="AG167" s="138"/>
      <c r="AH167" s="138"/>
      <c r="AI167" s="144">
        <f>ROUND(Tabla1[[#This Row],[VALOR GLOSA DEFINITIVA]]-Tabla1[[#This Row],[VALOR LEVANTADO EN LIQUIDACION]],0)</f>
        <v>0</v>
      </c>
    </row>
    <row r="168" spans="2:35" s="33" customFormat="1" ht="87.6" hidden="1" customHeight="1" x14ac:dyDescent="0.25">
      <c r="B168" s="134"/>
      <c r="C168" s="135"/>
      <c r="D168" s="134"/>
      <c r="E168" s="136" t="str">
        <f>+Tabla1[[#This Row],[CODIGO ACTIVIDAD EN PPP Y LINEAMIENTO]]&amp;Tabla1[[#This Row],[ENTORNO/COMPONENTE]]</f>
        <v/>
      </c>
      <c r="F168" s="137">
        <f>+VLOOKUP(Tabla1[[#This Row],[Columna1]],IG!$D$3:$L$1908,3,FALSE)</f>
        <v>0</v>
      </c>
      <c r="G168" s="137">
        <f>+VLOOKUP(Tabla1[[#This Row],[Columna1]],IG!$D$3:$W$1908,4,FALSE)</f>
        <v>0</v>
      </c>
      <c r="H168" s="137">
        <f>+VLOOKUP(Tabla1[[#This Row],[Columna1]],IG!$D$3:$W$1908,5,FALSE)</f>
        <v>0</v>
      </c>
      <c r="I168" s="137">
        <f>+VLOOKUP(Tabla1[[#This Row],[Columna1]],IG!$D$3:$W$1908,6,FALSE)</f>
        <v>0</v>
      </c>
      <c r="J168" s="137">
        <f>+VLOOKUP(Tabla1[[#This Row],[Columna1]],IG!$D$3:$W$1908,7,FALSE)</f>
        <v>0</v>
      </c>
      <c r="K168" s="138"/>
      <c r="L168" s="134"/>
      <c r="M168" s="136" t="str">
        <f>+Tabla1[[#This Row],[Columna1]]&amp;Tabla1[[#This Row],[LOCALIDAD]]&amp;Tabla1[[#This Row],[MES]]</f>
        <v/>
      </c>
      <c r="N168" s="30"/>
      <c r="O168" s="139">
        <f>+VLOOKUP(Tabla1[[#This Row],[concatenar]],IG!$M$3:$W$1908,2,FALSE)</f>
        <v>0</v>
      </c>
      <c r="P168" s="64">
        <f>+VLOOKUP(Tabla1[[#This Row],[concatenar]],IG!$M$3:$W$1908,3,FALSE)</f>
        <v>0</v>
      </c>
      <c r="Q168" s="116">
        <f>+VLOOKUP(Tabla1[[#This Row],[concatenar]],IG!$M$3:$W$1908,8,FALSE)</f>
        <v>0</v>
      </c>
      <c r="R168" s="109">
        <f>+VLOOKUP(Tabla1[[#This Row],[concatenar]],IG!$M$3:$W$1908,9,FALSE)</f>
        <v>0</v>
      </c>
      <c r="S168" s="140">
        <f>+VLOOKUP(Tabla1[[#This Row],[concatenar]],IG!$M$3:$W$1908,10,FALSE)</f>
        <v>0</v>
      </c>
      <c r="T168" s="141">
        <f>+VLOOKUP(Tabla1[[#This Row],[concatenar]],IG!$M$3:$W$1908,11,FALSE)</f>
        <v>0</v>
      </c>
      <c r="U168" s="138"/>
      <c r="V168" s="142"/>
      <c r="W168" s="138"/>
      <c r="X168" s="30"/>
      <c r="Y168" s="143">
        <f>ROUND(Tabla1[[#This Row],[VALOR UNITARIO SEGUIMIENTO FINANCIERO
2024]]*Tabla1[[#This Row],[MET AFECTADA PORLA GLOSA
RECURSOS 2024]]*Tabla1[[#This Row],[Porcentaje de Glosa]],0)</f>
        <v>0</v>
      </c>
      <c r="Z168" s="65">
        <f>ROUND(Tabla1[[#This Row],[VALOR UNITARIO SEGUIMIENTO FINANCIERO
2025]]*Tabla1[[#This Row],[META AFECTADA PORLA GLOSA
RECURSOS 2025]]*Tabla1[[#This Row],[Porcentaje de Glosa]],0)</f>
        <v>0</v>
      </c>
      <c r="AA168" s="65">
        <f>ROUND(Tabla1[[#This Row],[VALOR DE LA GLOSA 2024]]+Tabla1[[#This Row],[VALOR DE LA GLOSA 2025]],0)</f>
        <v>0</v>
      </c>
      <c r="AB168" s="70"/>
      <c r="AC168" s="138"/>
      <c r="AD168" s="144"/>
      <c r="AE168" s="138"/>
      <c r="AF168" s="144">
        <f>ROUND(Tabla1[[#This Row],[VALOR TOTAL DE LA GLOSA]]-Tabla1[[#This Row],[Valor soportado por la Subred]],0)</f>
        <v>0</v>
      </c>
      <c r="AG168" s="138"/>
      <c r="AH168" s="138"/>
      <c r="AI168" s="144">
        <f>ROUND(Tabla1[[#This Row],[VALOR GLOSA DEFINITIVA]]-Tabla1[[#This Row],[VALOR LEVANTADO EN LIQUIDACION]],0)</f>
        <v>0</v>
      </c>
    </row>
    <row r="169" spans="2:35" s="33" customFormat="1" ht="87.6" hidden="1" customHeight="1" x14ac:dyDescent="0.25">
      <c r="B169" s="134"/>
      <c r="C169" s="135"/>
      <c r="D169" s="134"/>
      <c r="E169" s="136" t="str">
        <f>+Tabla1[[#This Row],[CODIGO ACTIVIDAD EN PPP Y LINEAMIENTO]]&amp;Tabla1[[#This Row],[ENTORNO/COMPONENTE]]</f>
        <v/>
      </c>
      <c r="F169" s="137">
        <f>+VLOOKUP(Tabla1[[#This Row],[Columna1]],IG!$D$3:$L$1908,3,FALSE)</f>
        <v>0</v>
      </c>
      <c r="G169" s="137">
        <f>+VLOOKUP(Tabla1[[#This Row],[Columna1]],IG!$D$3:$W$1908,4,FALSE)</f>
        <v>0</v>
      </c>
      <c r="H169" s="137">
        <f>+VLOOKUP(Tabla1[[#This Row],[Columna1]],IG!$D$3:$W$1908,5,FALSE)</f>
        <v>0</v>
      </c>
      <c r="I169" s="137">
        <f>+VLOOKUP(Tabla1[[#This Row],[Columna1]],IG!$D$3:$W$1908,6,FALSE)</f>
        <v>0</v>
      </c>
      <c r="J169" s="137">
        <f>+VLOOKUP(Tabla1[[#This Row],[Columna1]],IG!$D$3:$W$1908,7,FALSE)</f>
        <v>0</v>
      </c>
      <c r="K169" s="138"/>
      <c r="L169" s="134"/>
      <c r="M169" s="136" t="str">
        <f>+Tabla1[[#This Row],[Columna1]]&amp;Tabla1[[#This Row],[LOCALIDAD]]&amp;Tabla1[[#This Row],[MES]]</f>
        <v/>
      </c>
      <c r="N169" s="30"/>
      <c r="O169" s="139">
        <f>+VLOOKUP(Tabla1[[#This Row],[concatenar]],IG!$M$3:$W$1908,2,FALSE)</f>
        <v>0</v>
      </c>
      <c r="P169" s="64">
        <f>+VLOOKUP(Tabla1[[#This Row],[concatenar]],IG!$M$3:$W$1908,3,FALSE)</f>
        <v>0</v>
      </c>
      <c r="Q169" s="116">
        <f>+VLOOKUP(Tabla1[[#This Row],[concatenar]],IG!$M$3:$W$1908,8,FALSE)</f>
        <v>0</v>
      </c>
      <c r="R169" s="109">
        <f>+VLOOKUP(Tabla1[[#This Row],[concatenar]],IG!$M$3:$W$1908,9,FALSE)</f>
        <v>0</v>
      </c>
      <c r="S169" s="140">
        <f>+VLOOKUP(Tabla1[[#This Row],[concatenar]],IG!$M$3:$W$1908,10,FALSE)</f>
        <v>0</v>
      </c>
      <c r="T169" s="141">
        <f>+VLOOKUP(Tabla1[[#This Row],[concatenar]],IG!$M$3:$W$1908,11,FALSE)</f>
        <v>0</v>
      </c>
      <c r="U169" s="138"/>
      <c r="V169" s="142"/>
      <c r="W169" s="138"/>
      <c r="X169" s="30"/>
      <c r="Y169" s="143">
        <f>ROUND(Tabla1[[#This Row],[VALOR UNITARIO SEGUIMIENTO FINANCIERO
2024]]*Tabla1[[#This Row],[MET AFECTADA PORLA GLOSA
RECURSOS 2024]]*Tabla1[[#This Row],[Porcentaje de Glosa]],0)</f>
        <v>0</v>
      </c>
      <c r="Z169" s="65">
        <f>ROUND(Tabla1[[#This Row],[VALOR UNITARIO SEGUIMIENTO FINANCIERO
2025]]*Tabla1[[#This Row],[META AFECTADA PORLA GLOSA
RECURSOS 2025]]*Tabla1[[#This Row],[Porcentaje de Glosa]],0)</f>
        <v>0</v>
      </c>
      <c r="AA169" s="65">
        <f>ROUND(Tabla1[[#This Row],[VALOR DE LA GLOSA 2024]]+Tabla1[[#This Row],[VALOR DE LA GLOSA 2025]],0)</f>
        <v>0</v>
      </c>
      <c r="AB169" s="70"/>
      <c r="AC169" s="138"/>
      <c r="AD169" s="144"/>
      <c r="AE169" s="138"/>
      <c r="AF169" s="144">
        <f>ROUND(Tabla1[[#This Row],[VALOR TOTAL DE LA GLOSA]]-Tabla1[[#This Row],[Valor soportado por la Subred]],0)</f>
        <v>0</v>
      </c>
      <c r="AG169" s="138"/>
      <c r="AH169" s="138"/>
      <c r="AI169" s="144">
        <f>ROUND(Tabla1[[#This Row],[VALOR GLOSA DEFINITIVA]]-Tabla1[[#This Row],[VALOR LEVANTADO EN LIQUIDACION]],0)</f>
        <v>0</v>
      </c>
    </row>
    <row r="170" spans="2:35" s="33" customFormat="1" ht="87.6" hidden="1" customHeight="1" x14ac:dyDescent="0.25">
      <c r="B170" s="134"/>
      <c r="C170" s="135"/>
      <c r="D170" s="134"/>
      <c r="E170" s="136" t="str">
        <f>+Tabla1[[#This Row],[CODIGO ACTIVIDAD EN PPP Y LINEAMIENTO]]&amp;Tabla1[[#This Row],[ENTORNO/COMPONENTE]]</f>
        <v/>
      </c>
      <c r="F170" s="137">
        <f>+VLOOKUP(Tabla1[[#This Row],[Columna1]],IG!$D$3:$L$1908,3,FALSE)</f>
        <v>0</v>
      </c>
      <c r="G170" s="137">
        <f>+VLOOKUP(Tabla1[[#This Row],[Columna1]],IG!$D$3:$W$1908,4,FALSE)</f>
        <v>0</v>
      </c>
      <c r="H170" s="137">
        <f>+VLOOKUP(Tabla1[[#This Row],[Columna1]],IG!$D$3:$W$1908,5,FALSE)</f>
        <v>0</v>
      </c>
      <c r="I170" s="137">
        <f>+VLOOKUP(Tabla1[[#This Row],[Columna1]],IG!$D$3:$W$1908,6,FALSE)</f>
        <v>0</v>
      </c>
      <c r="J170" s="137">
        <f>+VLOOKUP(Tabla1[[#This Row],[Columna1]],IG!$D$3:$W$1908,7,FALSE)</f>
        <v>0</v>
      </c>
      <c r="K170" s="138"/>
      <c r="L170" s="134"/>
      <c r="M170" s="136" t="str">
        <f>+Tabla1[[#This Row],[Columna1]]&amp;Tabla1[[#This Row],[LOCALIDAD]]&amp;Tabla1[[#This Row],[MES]]</f>
        <v/>
      </c>
      <c r="N170" s="30"/>
      <c r="O170" s="139">
        <f>+VLOOKUP(Tabla1[[#This Row],[concatenar]],IG!$M$3:$W$1908,2,FALSE)</f>
        <v>0</v>
      </c>
      <c r="P170" s="64">
        <f>+VLOOKUP(Tabla1[[#This Row],[concatenar]],IG!$M$3:$W$1908,3,FALSE)</f>
        <v>0</v>
      </c>
      <c r="Q170" s="116">
        <f>+VLOOKUP(Tabla1[[#This Row],[concatenar]],IG!$M$3:$W$1908,8,FALSE)</f>
        <v>0</v>
      </c>
      <c r="R170" s="109">
        <f>+VLOOKUP(Tabla1[[#This Row],[concatenar]],IG!$M$3:$W$1908,9,FALSE)</f>
        <v>0</v>
      </c>
      <c r="S170" s="140">
        <f>+VLOOKUP(Tabla1[[#This Row],[concatenar]],IG!$M$3:$W$1908,10,FALSE)</f>
        <v>0</v>
      </c>
      <c r="T170" s="141">
        <f>+VLOOKUP(Tabla1[[#This Row],[concatenar]],IG!$M$3:$W$1908,11,FALSE)</f>
        <v>0</v>
      </c>
      <c r="U170" s="138"/>
      <c r="V170" s="142"/>
      <c r="W170" s="138"/>
      <c r="X170" s="30"/>
      <c r="Y170" s="143">
        <f>ROUND(Tabla1[[#This Row],[VALOR UNITARIO SEGUIMIENTO FINANCIERO
2024]]*Tabla1[[#This Row],[MET AFECTADA PORLA GLOSA
RECURSOS 2024]]*Tabla1[[#This Row],[Porcentaje de Glosa]],0)</f>
        <v>0</v>
      </c>
      <c r="Z170" s="65">
        <f>ROUND(Tabla1[[#This Row],[VALOR UNITARIO SEGUIMIENTO FINANCIERO
2025]]*Tabla1[[#This Row],[META AFECTADA PORLA GLOSA
RECURSOS 2025]]*Tabla1[[#This Row],[Porcentaje de Glosa]],0)</f>
        <v>0</v>
      </c>
      <c r="AA170" s="65">
        <f>ROUND(Tabla1[[#This Row],[VALOR DE LA GLOSA 2024]]+Tabla1[[#This Row],[VALOR DE LA GLOSA 2025]],0)</f>
        <v>0</v>
      </c>
      <c r="AB170" s="70"/>
      <c r="AC170" s="138"/>
      <c r="AD170" s="144"/>
      <c r="AE170" s="138"/>
      <c r="AF170" s="144">
        <f>ROUND(Tabla1[[#This Row],[VALOR TOTAL DE LA GLOSA]]-Tabla1[[#This Row],[Valor soportado por la Subred]],0)</f>
        <v>0</v>
      </c>
      <c r="AG170" s="138"/>
      <c r="AH170" s="138"/>
      <c r="AI170" s="144">
        <f>ROUND(Tabla1[[#This Row],[VALOR GLOSA DEFINITIVA]]-Tabla1[[#This Row],[VALOR LEVANTADO EN LIQUIDACION]],0)</f>
        <v>0</v>
      </c>
    </row>
    <row r="171" spans="2:35" s="33" customFormat="1" ht="87.6" hidden="1" customHeight="1" x14ac:dyDescent="0.25">
      <c r="B171" s="134"/>
      <c r="C171" s="135"/>
      <c r="D171" s="134"/>
      <c r="E171" s="136" t="str">
        <f>+Tabla1[[#This Row],[CODIGO ACTIVIDAD EN PPP Y LINEAMIENTO]]&amp;Tabla1[[#This Row],[ENTORNO/COMPONENTE]]</f>
        <v/>
      </c>
      <c r="F171" s="137">
        <f>+VLOOKUP(Tabla1[[#This Row],[Columna1]],IG!$D$3:$L$1908,3,FALSE)</f>
        <v>0</v>
      </c>
      <c r="G171" s="137">
        <f>+VLOOKUP(Tabla1[[#This Row],[Columna1]],IG!$D$3:$W$1908,4,FALSE)</f>
        <v>0</v>
      </c>
      <c r="H171" s="137">
        <f>+VLOOKUP(Tabla1[[#This Row],[Columna1]],IG!$D$3:$W$1908,5,FALSE)</f>
        <v>0</v>
      </c>
      <c r="I171" s="137">
        <f>+VLOOKUP(Tabla1[[#This Row],[Columna1]],IG!$D$3:$W$1908,6,FALSE)</f>
        <v>0</v>
      </c>
      <c r="J171" s="137">
        <f>+VLOOKUP(Tabla1[[#This Row],[Columna1]],IG!$D$3:$W$1908,7,FALSE)</f>
        <v>0</v>
      </c>
      <c r="K171" s="138"/>
      <c r="L171" s="134"/>
      <c r="M171" s="136" t="str">
        <f>+Tabla1[[#This Row],[Columna1]]&amp;Tabla1[[#This Row],[LOCALIDAD]]&amp;Tabla1[[#This Row],[MES]]</f>
        <v/>
      </c>
      <c r="N171" s="30"/>
      <c r="O171" s="139">
        <f>+VLOOKUP(Tabla1[[#This Row],[concatenar]],IG!$M$3:$W$1908,2,FALSE)</f>
        <v>0</v>
      </c>
      <c r="P171" s="64">
        <f>+VLOOKUP(Tabla1[[#This Row],[concatenar]],IG!$M$3:$W$1908,3,FALSE)</f>
        <v>0</v>
      </c>
      <c r="Q171" s="116">
        <f>+VLOOKUP(Tabla1[[#This Row],[concatenar]],IG!$M$3:$W$1908,8,FALSE)</f>
        <v>0</v>
      </c>
      <c r="R171" s="109">
        <f>+VLOOKUP(Tabla1[[#This Row],[concatenar]],IG!$M$3:$W$1908,9,FALSE)</f>
        <v>0</v>
      </c>
      <c r="S171" s="140">
        <f>+VLOOKUP(Tabla1[[#This Row],[concatenar]],IG!$M$3:$W$1908,10,FALSE)</f>
        <v>0</v>
      </c>
      <c r="T171" s="141">
        <f>+VLOOKUP(Tabla1[[#This Row],[concatenar]],IG!$M$3:$W$1908,11,FALSE)</f>
        <v>0</v>
      </c>
      <c r="U171" s="138"/>
      <c r="V171" s="142"/>
      <c r="W171" s="138"/>
      <c r="X171" s="30"/>
      <c r="Y171" s="143">
        <f>ROUND(Tabla1[[#This Row],[VALOR UNITARIO SEGUIMIENTO FINANCIERO
2024]]*Tabla1[[#This Row],[MET AFECTADA PORLA GLOSA
RECURSOS 2024]]*Tabla1[[#This Row],[Porcentaje de Glosa]],0)</f>
        <v>0</v>
      </c>
      <c r="Z171" s="65">
        <f>ROUND(Tabla1[[#This Row],[VALOR UNITARIO SEGUIMIENTO FINANCIERO
2025]]*Tabla1[[#This Row],[META AFECTADA PORLA GLOSA
RECURSOS 2025]]*Tabla1[[#This Row],[Porcentaje de Glosa]],0)</f>
        <v>0</v>
      </c>
      <c r="AA171" s="65">
        <f>ROUND(Tabla1[[#This Row],[VALOR DE LA GLOSA 2024]]+Tabla1[[#This Row],[VALOR DE LA GLOSA 2025]],0)</f>
        <v>0</v>
      </c>
      <c r="AB171" s="70"/>
      <c r="AC171" s="138"/>
      <c r="AD171" s="144"/>
      <c r="AE171" s="138"/>
      <c r="AF171" s="144">
        <f>ROUND(Tabla1[[#This Row],[VALOR TOTAL DE LA GLOSA]]-Tabla1[[#This Row],[Valor soportado por la Subred]],0)</f>
        <v>0</v>
      </c>
      <c r="AG171" s="138"/>
      <c r="AH171" s="138"/>
      <c r="AI171" s="144">
        <f>ROUND(Tabla1[[#This Row],[VALOR GLOSA DEFINITIVA]]-Tabla1[[#This Row],[VALOR LEVANTADO EN LIQUIDACION]],0)</f>
        <v>0</v>
      </c>
    </row>
    <row r="172" spans="2:35" s="33" customFormat="1" ht="87.6" hidden="1" customHeight="1" x14ac:dyDescent="0.25">
      <c r="B172" s="134"/>
      <c r="C172" s="135"/>
      <c r="D172" s="134"/>
      <c r="E172" s="136" t="str">
        <f>+Tabla1[[#This Row],[CODIGO ACTIVIDAD EN PPP Y LINEAMIENTO]]&amp;Tabla1[[#This Row],[ENTORNO/COMPONENTE]]</f>
        <v/>
      </c>
      <c r="F172" s="137">
        <f>+VLOOKUP(Tabla1[[#This Row],[Columna1]],IG!$D$3:$L$1908,3,FALSE)</f>
        <v>0</v>
      </c>
      <c r="G172" s="137">
        <f>+VLOOKUP(Tabla1[[#This Row],[Columna1]],IG!$D$3:$W$1908,4,FALSE)</f>
        <v>0</v>
      </c>
      <c r="H172" s="137">
        <f>+VLOOKUP(Tabla1[[#This Row],[Columna1]],IG!$D$3:$W$1908,5,FALSE)</f>
        <v>0</v>
      </c>
      <c r="I172" s="137">
        <f>+VLOOKUP(Tabla1[[#This Row],[Columna1]],IG!$D$3:$W$1908,6,FALSE)</f>
        <v>0</v>
      </c>
      <c r="J172" s="137">
        <f>+VLOOKUP(Tabla1[[#This Row],[Columna1]],IG!$D$3:$W$1908,7,FALSE)</f>
        <v>0</v>
      </c>
      <c r="K172" s="138"/>
      <c r="L172" s="134"/>
      <c r="M172" s="136" t="str">
        <f>+Tabla1[[#This Row],[Columna1]]&amp;Tabla1[[#This Row],[LOCALIDAD]]&amp;Tabla1[[#This Row],[MES]]</f>
        <v/>
      </c>
      <c r="N172" s="30"/>
      <c r="O172" s="139">
        <f>+VLOOKUP(Tabla1[[#This Row],[concatenar]],IG!$M$3:$W$1908,2,FALSE)</f>
        <v>0</v>
      </c>
      <c r="P172" s="64">
        <f>+VLOOKUP(Tabla1[[#This Row],[concatenar]],IG!$M$3:$W$1908,3,FALSE)</f>
        <v>0</v>
      </c>
      <c r="Q172" s="116">
        <f>+VLOOKUP(Tabla1[[#This Row],[concatenar]],IG!$M$3:$W$1908,8,FALSE)</f>
        <v>0</v>
      </c>
      <c r="R172" s="109">
        <f>+VLOOKUP(Tabla1[[#This Row],[concatenar]],IG!$M$3:$W$1908,9,FALSE)</f>
        <v>0</v>
      </c>
      <c r="S172" s="140">
        <f>+VLOOKUP(Tabla1[[#This Row],[concatenar]],IG!$M$3:$W$1908,10,FALSE)</f>
        <v>0</v>
      </c>
      <c r="T172" s="141">
        <f>+VLOOKUP(Tabla1[[#This Row],[concatenar]],IG!$M$3:$W$1908,11,FALSE)</f>
        <v>0</v>
      </c>
      <c r="U172" s="138"/>
      <c r="V172" s="142"/>
      <c r="W172" s="138"/>
      <c r="X172" s="30"/>
      <c r="Y172" s="143">
        <f>ROUND(Tabla1[[#This Row],[VALOR UNITARIO SEGUIMIENTO FINANCIERO
2024]]*Tabla1[[#This Row],[MET AFECTADA PORLA GLOSA
RECURSOS 2024]]*Tabla1[[#This Row],[Porcentaje de Glosa]],0)</f>
        <v>0</v>
      </c>
      <c r="Z172" s="65">
        <f>ROUND(Tabla1[[#This Row],[VALOR UNITARIO SEGUIMIENTO FINANCIERO
2025]]*Tabla1[[#This Row],[META AFECTADA PORLA GLOSA
RECURSOS 2025]]*Tabla1[[#This Row],[Porcentaje de Glosa]],0)</f>
        <v>0</v>
      </c>
      <c r="AA172" s="65">
        <f>ROUND(Tabla1[[#This Row],[VALOR DE LA GLOSA 2024]]+Tabla1[[#This Row],[VALOR DE LA GLOSA 2025]],0)</f>
        <v>0</v>
      </c>
      <c r="AB172" s="70"/>
      <c r="AC172" s="138"/>
      <c r="AD172" s="144"/>
      <c r="AE172" s="138"/>
      <c r="AF172" s="144">
        <f>ROUND(Tabla1[[#This Row],[VALOR TOTAL DE LA GLOSA]]-Tabla1[[#This Row],[Valor soportado por la Subred]],0)</f>
        <v>0</v>
      </c>
      <c r="AG172" s="138"/>
      <c r="AH172" s="138"/>
      <c r="AI172" s="144">
        <f>ROUND(Tabla1[[#This Row],[VALOR GLOSA DEFINITIVA]]-Tabla1[[#This Row],[VALOR LEVANTADO EN LIQUIDACION]],0)</f>
        <v>0</v>
      </c>
    </row>
    <row r="173" spans="2:35" s="33" customFormat="1" ht="87.6" hidden="1" customHeight="1" x14ac:dyDescent="0.25">
      <c r="B173" s="134"/>
      <c r="C173" s="135"/>
      <c r="D173" s="134"/>
      <c r="E173" s="136" t="str">
        <f>+Tabla1[[#This Row],[CODIGO ACTIVIDAD EN PPP Y LINEAMIENTO]]&amp;Tabla1[[#This Row],[ENTORNO/COMPONENTE]]</f>
        <v/>
      </c>
      <c r="F173" s="137">
        <f>+VLOOKUP(Tabla1[[#This Row],[Columna1]],IG!$D$3:$L$1908,3,FALSE)</f>
        <v>0</v>
      </c>
      <c r="G173" s="137">
        <f>+VLOOKUP(Tabla1[[#This Row],[Columna1]],IG!$D$3:$W$1908,4,FALSE)</f>
        <v>0</v>
      </c>
      <c r="H173" s="137">
        <f>+VLOOKUP(Tabla1[[#This Row],[Columna1]],IG!$D$3:$W$1908,5,FALSE)</f>
        <v>0</v>
      </c>
      <c r="I173" s="137">
        <f>+VLOOKUP(Tabla1[[#This Row],[Columna1]],IG!$D$3:$W$1908,6,FALSE)</f>
        <v>0</v>
      </c>
      <c r="J173" s="137">
        <f>+VLOOKUP(Tabla1[[#This Row],[Columna1]],IG!$D$3:$W$1908,7,FALSE)</f>
        <v>0</v>
      </c>
      <c r="K173" s="138"/>
      <c r="L173" s="134"/>
      <c r="M173" s="136" t="str">
        <f>+Tabla1[[#This Row],[Columna1]]&amp;Tabla1[[#This Row],[LOCALIDAD]]&amp;Tabla1[[#This Row],[MES]]</f>
        <v/>
      </c>
      <c r="N173" s="30"/>
      <c r="O173" s="139">
        <f>+VLOOKUP(Tabla1[[#This Row],[concatenar]],IG!$M$3:$W$1908,2,FALSE)</f>
        <v>0</v>
      </c>
      <c r="P173" s="64">
        <f>+VLOOKUP(Tabla1[[#This Row],[concatenar]],IG!$M$3:$W$1908,3,FALSE)</f>
        <v>0</v>
      </c>
      <c r="Q173" s="116">
        <f>+VLOOKUP(Tabla1[[#This Row],[concatenar]],IG!$M$3:$W$1908,8,FALSE)</f>
        <v>0</v>
      </c>
      <c r="R173" s="109">
        <f>+VLOOKUP(Tabla1[[#This Row],[concatenar]],IG!$M$3:$W$1908,9,FALSE)</f>
        <v>0</v>
      </c>
      <c r="S173" s="140">
        <f>+VLOOKUP(Tabla1[[#This Row],[concatenar]],IG!$M$3:$W$1908,10,FALSE)</f>
        <v>0</v>
      </c>
      <c r="T173" s="141">
        <f>+VLOOKUP(Tabla1[[#This Row],[concatenar]],IG!$M$3:$W$1908,11,FALSE)</f>
        <v>0</v>
      </c>
      <c r="U173" s="138"/>
      <c r="V173" s="142"/>
      <c r="W173" s="138"/>
      <c r="X173" s="30"/>
      <c r="Y173" s="143">
        <f>ROUND(Tabla1[[#This Row],[VALOR UNITARIO SEGUIMIENTO FINANCIERO
2024]]*Tabla1[[#This Row],[MET AFECTADA PORLA GLOSA
RECURSOS 2024]]*Tabla1[[#This Row],[Porcentaje de Glosa]],0)</f>
        <v>0</v>
      </c>
      <c r="Z173" s="65">
        <f>ROUND(Tabla1[[#This Row],[VALOR UNITARIO SEGUIMIENTO FINANCIERO
2025]]*Tabla1[[#This Row],[META AFECTADA PORLA GLOSA
RECURSOS 2025]]*Tabla1[[#This Row],[Porcentaje de Glosa]],0)</f>
        <v>0</v>
      </c>
      <c r="AA173" s="65">
        <f>ROUND(Tabla1[[#This Row],[VALOR DE LA GLOSA 2024]]+Tabla1[[#This Row],[VALOR DE LA GLOSA 2025]],0)</f>
        <v>0</v>
      </c>
      <c r="AB173" s="70"/>
      <c r="AC173" s="138"/>
      <c r="AD173" s="144"/>
      <c r="AE173" s="138"/>
      <c r="AF173" s="144">
        <f>ROUND(Tabla1[[#This Row],[VALOR TOTAL DE LA GLOSA]]-Tabla1[[#This Row],[Valor soportado por la Subred]],0)</f>
        <v>0</v>
      </c>
      <c r="AG173" s="138"/>
      <c r="AH173" s="138"/>
      <c r="AI173" s="144">
        <f>ROUND(Tabla1[[#This Row],[VALOR GLOSA DEFINITIVA]]-Tabla1[[#This Row],[VALOR LEVANTADO EN LIQUIDACION]],0)</f>
        <v>0</v>
      </c>
    </row>
    <row r="174" spans="2:35" s="33" customFormat="1" ht="87.6" hidden="1" customHeight="1" x14ac:dyDescent="0.25">
      <c r="B174" s="134"/>
      <c r="C174" s="135"/>
      <c r="D174" s="134"/>
      <c r="E174" s="136" t="str">
        <f>+Tabla1[[#This Row],[CODIGO ACTIVIDAD EN PPP Y LINEAMIENTO]]&amp;Tabla1[[#This Row],[ENTORNO/COMPONENTE]]</f>
        <v/>
      </c>
      <c r="F174" s="137">
        <f>+VLOOKUP(Tabla1[[#This Row],[Columna1]],IG!$D$3:$L$1908,3,FALSE)</f>
        <v>0</v>
      </c>
      <c r="G174" s="137">
        <f>+VLOOKUP(Tabla1[[#This Row],[Columna1]],IG!$D$3:$W$1908,4,FALSE)</f>
        <v>0</v>
      </c>
      <c r="H174" s="137">
        <f>+VLOOKUP(Tabla1[[#This Row],[Columna1]],IG!$D$3:$W$1908,5,FALSE)</f>
        <v>0</v>
      </c>
      <c r="I174" s="137">
        <f>+VLOOKUP(Tabla1[[#This Row],[Columna1]],IG!$D$3:$W$1908,6,FALSE)</f>
        <v>0</v>
      </c>
      <c r="J174" s="137">
        <f>+VLOOKUP(Tabla1[[#This Row],[Columna1]],IG!$D$3:$W$1908,7,FALSE)</f>
        <v>0</v>
      </c>
      <c r="K174" s="138"/>
      <c r="L174" s="134"/>
      <c r="M174" s="136" t="str">
        <f>+Tabla1[[#This Row],[Columna1]]&amp;Tabla1[[#This Row],[LOCALIDAD]]&amp;Tabla1[[#This Row],[MES]]</f>
        <v/>
      </c>
      <c r="N174" s="30"/>
      <c r="O174" s="139">
        <f>+VLOOKUP(Tabla1[[#This Row],[concatenar]],IG!$M$3:$W$1908,2,FALSE)</f>
        <v>0</v>
      </c>
      <c r="P174" s="64">
        <f>+VLOOKUP(Tabla1[[#This Row],[concatenar]],IG!$M$3:$W$1908,3,FALSE)</f>
        <v>0</v>
      </c>
      <c r="Q174" s="116">
        <f>+VLOOKUP(Tabla1[[#This Row],[concatenar]],IG!$M$3:$W$1908,8,FALSE)</f>
        <v>0</v>
      </c>
      <c r="R174" s="109">
        <f>+VLOOKUP(Tabla1[[#This Row],[concatenar]],IG!$M$3:$W$1908,9,FALSE)</f>
        <v>0</v>
      </c>
      <c r="S174" s="140">
        <f>+VLOOKUP(Tabla1[[#This Row],[concatenar]],IG!$M$3:$W$1908,10,FALSE)</f>
        <v>0</v>
      </c>
      <c r="T174" s="141">
        <f>+VLOOKUP(Tabla1[[#This Row],[concatenar]],IG!$M$3:$W$1908,11,FALSE)</f>
        <v>0</v>
      </c>
      <c r="U174" s="138"/>
      <c r="V174" s="142"/>
      <c r="W174" s="138"/>
      <c r="X174" s="30"/>
      <c r="Y174" s="143">
        <f>ROUND(Tabla1[[#This Row],[VALOR UNITARIO SEGUIMIENTO FINANCIERO
2024]]*Tabla1[[#This Row],[MET AFECTADA PORLA GLOSA
RECURSOS 2024]]*Tabla1[[#This Row],[Porcentaje de Glosa]],0)</f>
        <v>0</v>
      </c>
      <c r="Z174" s="65">
        <f>ROUND(Tabla1[[#This Row],[VALOR UNITARIO SEGUIMIENTO FINANCIERO
2025]]*Tabla1[[#This Row],[META AFECTADA PORLA GLOSA
RECURSOS 2025]]*Tabla1[[#This Row],[Porcentaje de Glosa]],0)</f>
        <v>0</v>
      </c>
      <c r="AA174" s="65">
        <f>ROUND(Tabla1[[#This Row],[VALOR DE LA GLOSA 2024]]+Tabla1[[#This Row],[VALOR DE LA GLOSA 2025]],0)</f>
        <v>0</v>
      </c>
      <c r="AB174" s="70"/>
      <c r="AC174" s="138"/>
      <c r="AD174" s="144"/>
      <c r="AE174" s="138"/>
      <c r="AF174" s="144">
        <f>ROUND(Tabla1[[#This Row],[VALOR TOTAL DE LA GLOSA]]-Tabla1[[#This Row],[Valor soportado por la Subred]],0)</f>
        <v>0</v>
      </c>
      <c r="AG174" s="138"/>
      <c r="AH174" s="138"/>
      <c r="AI174" s="144">
        <f>ROUND(Tabla1[[#This Row],[VALOR GLOSA DEFINITIVA]]-Tabla1[[#This Row],[VALOR LEVANTADO EN LIQUIDACION]],0)</f>
        <v>0</v>
      </c>
    </row>
    <row r="175" spans="2:35" s="33" customFormat="1" ht="87.6" hidden="1" customHeight="1" x14ac:dyDescent="0.25">
      <c r="B175" s="134"/>
      <c r="C175" s="135"/>
      <c r="D175" s="134"/>
      <c r="E175" s="136" t="str">
        <f>+Tabla1[[#This Row],[CODIGO ACTIVIDAD EN PPP Y LINEAMIENTO]]&amp;Tabla1[[#This Row],[ENTORNO/COMPONENTE]]</f>
        <v/>
      </c>
      <c r="F175" s="137">
        <f>+VLOOKUP(Tabla1[[#This Row],[Columna1]],IG!$D$3:$L$1908,3,FALSE)</f>
        <v>0</v>
      </c>
      <c r="G175" s="137">
        <f>+VLOOKUP(Tabla1[[#This Row],[Columna1]],IG!$D$3:$W$1908,4,FALSE)</f>
        <v>0</v>
      </c>
      <c r="H175" s="137">
        <f>+VLOOKUP(Tabla1[[#This Row],[Columna1]],IG!$D$3:$W$1908,5,FALSE)</f>
        <v>0</v>
      </c>
      <c r="I175" s="137">
        <f>+VLOOKUP(Tabla1[[#This Row],[Columna1]],IG!$D$3:$W$1908,6,FALSE)</f>
        <v>0</v>
      </c>
      <c r="J175" s="137">
        <f>+VLOOKUP(Tabla1[[#This Row],[Columna1]],IG!$D$3:$W$1908,7,FALSE)</f>
        <v>0</v>
      </c>
      <c r="K175" s="138"/>
      <c r="L175" s="134"/>
      <c r="M175" s="136" t="str">
        <f>+Tabla1[[#This Row],[Columna1]]&amp;Tabla1[[#This Row],[LOCALIDAD]]&amp;Tabla1[[#This Row],[MES]]</f>
        <v/>
      </c>
      <c r="N175" s="30"/>
      <c r="O175" s="139">
        <f>+VLOOKUP(Tabla1[[#This Row],[concatenar]],IG!$M$3:$W$1908,2,FALSE)</f>
        <v>0</v>
      </c>
      <c r="P175" s="64">
        <f>+VLOOKUP(Tabla1[[#This Row],[concatenar]],IG!$M$3:$W$1908,3,FALSE)</f>
        <v>0</v>
      </c>
      <c r="Q175" s="116">
        <f>+VLOOKUP(Tabla1[[#This Row],[concatenar]],IG!$M$3:$W$1908,8,FALSE)</f>
        <v>0</v>
      </c>
      <c r="R175" s="109">
        <f>+VLOOKUP(Tabla1[[#This Row],[concatenar]],IG!$M$3:$W$1908,9,FALSE)</f>
        <v>0</v>
      </c>
      <c r="S175" s="140">
        <f>+VLOOKUP(Tabla1[[#This Row],[concatenar]],IG!$M$3:$W$1908,10,FALSE)</f>
        <v>0</v>
      </c>
      <c r="T175" s="141">
        <f>+VLOOKUP(Tabla1[[#This Row],[concatenar]],IG!$M$3:$W$1908,11,FALSE)</f>
        <v>0</v>
      </c>
      <c r="U175" s="138"/>
      <c r="V175" s="142"/>
      <c r="W175" s="138"/>
      <c r="X175" s="30"/>
      <c r="Y175" s="143">
        <f>ROUND(Tabla1[[#This Row],[VALOR UNITARIO SEGUIMIENTO FINANCIERO
2024]]*Tabla1[[#This Row],[MET AFECTADA PORLA GLOSA
RECURSOS 2024]]*Tabla1[[#This Row],[Porcentaje de Glosa]],0)</f>
        <v>0</v>
      </c>
      <c r="Z175" s="65">
        <f>ROUND(Tabla1[[#This Row],[VALOR UNITARIO SEGUIMIENTO FINANCIERO
2025]]*Tabla1[[#This Row],[META AFECTADA PORLA GLOSA
RECURSOS 2025]]*Tabla1[[#This Row],[Porcentaje de Glosa]],0)</f>
        <v>0</v>
      </c>
      <c r="AA175" s="65">
        <f>ROUND(Tabla1[[#This Row],[VALOR DE LA GLOSA 2024]]+Tabla1[[#This Row],[VALOR DE LA GLOSA 2025]],0)</f>
        <v>0</v>
      </c>
      <c r="AB175" s="70"/>
      <c r="AC175" s="138"/>
      <c r="AD175" s="144"/>
      <c r="AE175" s="138"/>
      <c r="AF175" s="144">
        <f>ROUND(Tabla1[[#This Row],[VALOR TOTAL DE LA GLOSA]]-Tabla1[[#This Row],[Valor soportado por la Subred]],0)</f>
        <v>0</v>
      </c>
      <c r="AG175" s="138"/>
      <c r="AH175" s="138"/>
      <c r="AI175" s="144">
        <f>ROUND(Tabla1[[#This Row],[VALOR GLOSA DEFINITIVA]]-Tabla1[[#This Row],[VALOR LEVANTADO EN LIQUIDACION]],0)</f>
        <v>0</v>
      </c>
    </row>
    <row r="176" spans="2:35" s="33" customFormat="1" ht="87.6" hidden="1" customHeight="1" x14ac:dyDescent="0.25">
      <c r="B176" s="134"/>
      <c r="C176" s="135"/>
      <c r="D176" s="134"/>
      <c r="E176" s="136" t="str">
        <f>+Tabla1[[#This Row],[CODIGO ACTIVIDAD EN PPP Y LINEAMIENTO]]&amp;Tabla1[[#This Row],[ENTORNO/COMPONENTE]]</f>
        <v/>
      </c>
      <c r="F176" s="137">
        <f>+VLOOKUP(Tabla1[[#This Row],[Columna1]],IG!$D$3:$L$1908,3,FALSE)</f>
        <v>0</v>
      </c>
      <c r="G176" s="137">
        <f>+VLOOKUP(Tabla1[[#This Row],[Columna1]],IG!$D$3:$W$1908,4,FALSE)</f>
        <v>0</v>
      </c>
      <c r="H176" s="137">
        <f>+VLOOKUP(Tabla1[[#This Row],[Columna1]],IG!$D$3:$W$1908,5,FALSE)</f>
        <v>0</v>
      </c>
      <c r="I176" s="137">
        <f>+VLOOKUP(Tabla1[[#This Row],[Columna1]],IG!$D$3:$W$1908,6,FALSE)</f>
        <v>0</v>
      </c>
      <c r="J176" s="137">
        <f>+VLOOKUP(Tabla1[[#This Row],[Columna1]],IG!$D$3:$W$1908,7,FALSE)</f>
        <v>0</v>
      </c>
      <c r="K176" s="138"/>
      <c r="L176" s="134"/>
      <c r="M176" s="136" t="str">
        <f>+Tabla1[[#This Row],[Columna1]]&amp;Tabla1[[#This Row],[LOCALIDAD]]&amp;Tabla1[[#This Row],[MES]]</f>
        <v/>
      </c>
      <c r="N176" s="30"/>
      <c r="O176" s="139">
        <f>+VLOOKUP(Tabla1[[#This Row],[concatenar]],IG!$M$3:$W$1908,2,FALSE)</f>
        <v>0</v>
      </c>
      <c r="P176" s="64">
        <f>+VLOOKUP(Tabla1[[#This Row],[concatenar]],IG!$M$3:$W$1908,3,FALSE)</f>
        <v>0</v>
      </c>
      <c r="Q176" s="116">
        <f>+VLOOKUP(Tabla1[[#This Row],[concatenar]],IG!$M$3:$W$1908,8,FALSE)</f>
        <v>0</v>
      </c>
      <c r="R176" s="109">
        <f>+VLOOKUP(Tabla1[[#This Row],[concatenar]],IG!$M$3:$W$1908,9,FALSE)</f>
        <v>0</v>
      </c>
      <c r="S176" s="140">
        <f>+VLOOKUP(Tabla1[[#This Row],[concatenar]],IG!$M$3:$W$1908,10,FALSE)</f>
        <v>0</v>
      </c>
      <c r="T176" s="141">
        <f>+VLOOKUP(Tabla1[[#This Row],[concatenar]],IG!$M$3:$W$1908,11,FALSE)</f>
        <v>0</v>
      </c>
      <c r="U176" s="138"/>
      <c r="V176" s="142"/>
      <c r="W176" s="138"/>
      <c r="X176" s="30"/>
      <c r="Y176" s="143">
        <f>ROUND(Tabla1[[#This Row],[VALOR UNITARIO SEGUIMIENTO FINANCIERO
2024]]*Tabla1[[#This Row],[MET AFECTADA PORLA GLOSA
RECURSOS 2024]]*Tabla1[[#This Row],[Porcentaje de Glosa]],0)</f>
        <v>0</v>
      </c>
      <c r="Z176" s="65">
        <f>ROUND(Tabla1[[#This Row],[VALOR UNITARIO SEGUIMIENTO FINANCIERO
2025]]*Tabla1[[#This Row],[META AFECTADA PORLA GLOSA
RECURSOS 2025]]*Tabla1[[#This Row],[Porcentaje de Glosa]],0)</f>
        <v>0</v>
      </c>
      <c r="AA176" s="65">
        <f>ROUND(Tabla1[[#This Row],[VALOR DE LA GLOSA 2024]]+Tabla1[[#This Row],[VALOR DE LA GLOSA 2025]],0)</f>
        <v>0</v>
      </c>
      <c r="AB176" s="70"/>
      <c r="AC176" s="138"/>
      <c r="AD176" s="144"/>
      <c r="AE176" s="138"/>
      <c r="AF176" s="144">
        <f>ROUND(Tabla1[[#This Row],[VALOR TOTAL DE LA GLOSA]]-Tabla1[[#This Row],[Valor soportado por la Subred]],0)</f>
        <v>0</v>
      </c>
      <c r="AG176" s="138"/>
      <c r="AH176" s="138"/>
      <c r="AI176" s="144">
        <f>ROUND(Tabla1[[#This Row],[VALOR GLOSA DEFINITIVA]]-Tabla1[[#This Row],[VALOR LEVANTADO EN LIQUIDACION]],0)</f>
        <v>0</v>
      </c>
    </row>
    <row r="177" spans="2:35" s="33" customFormat="1" ht="87.6" hidden="1" customHeight="1" x14ac:dyDescent="0.25">
      <c r="B177" s="134"/>
      <c r="C177" s="135"/>
      <c r="D177" s="134"/>
      <c r="E177" s="136" t="str">
        <f>+Tabla1[[#This Row],[CODIGO ACTIVIDAD EN PPP Y LINEAMIENTO]]&amp;Tabla1[[#This Row],[ENTORNO/COMPONENTE]]</f>
        <v/>
      </c>
      <c r="F177" s="137">
        <f>+VLOOKUP(Tabla1[[#This Row],[Columna1]],IG!$D$3:$L$1908,3,FALSE)</f>
        <v>0</v>
      </c>
      <c r="G177" s="137">
        <f>+VLOOKUP(Tabla1[[#This Row],[Columna1]],IG!$D$3:$W$1908,4,FALSE)</f>
        <v>0</v>
      </c>
      <c r="H177" s="137">
        <f>+VLOOKUP(Tabla1[[#This Row],[Columna1]],IG!$D$3:$W$1908,5,FALSE)</f>
        <v>0</v>
      </c>
      <c r="I177" s="137">
        <f>+VLOOKUP(Tabla1[[#This Row],[Columna1]],IG!$D$3:$W$1908,6,FALSE)</f>
        <v>0</v>
      </c>
      <c r="J177" s="137">
        <f>+VLOOKUP(Tabla1[[#This Row],[Columna1]],IG!$D$3:$W$1908,7,FALSE)</f>
        <v>0</v>
      </c>
      <c r="K177" s="138"/>
      <c r="L177" s="134"/>
      <c r="M177" s="136" t="str">
        <f>+Tabla1[[#This Row],[Columna1]]&amp;Tabla1[[#This Row],[LOCALIDAD]]&amp;Tabla1[[#This Row],[MES]]</f>
        <v/>
      </c>
      <c r="N177" s="30"/>
      <c r="O177" s="139">
        <f>+VLOOKUP(Tabla1[[#This Row],[concatenar]],IG!$M$3:$W$1908,2,FALSE)</f>
        <v>0</v>
      </c>
      <c r="P177" s="64">
        <f>+VLOOKUP(Tabla1[[#This Row],[concatenar]],IG!$M$3:$W$1908,3,FALSE)</f>
        <v>0</v>
      </c>
      <c r="Q177" s="116">
        <f>+VLOOKUP(Tabla1[[#This Row],[concatenar]],IG!$M$3:$W$1908,8,FALSE)</f>
        <v>0</v>
      </c>
      <c r="R177" s="109">
        <f>+VLOOKUP(Tabla1[[#This Row],[concatenar]],IG!$M$3:$W$1908,9,FALSE)</f>
        <v>0</v>
      </c>
      <c r="S177" s="140">
        <f>+VLOOKUP(Tabla1[[#This Row],[concatenar]],IG!$M$3:$W$1908,10,FALSE)</f>
        <v>0</v>
      </c>
      <c r="T177" s="141">
        <f>+VLOOKUP(Tabla1[[#This Row],[concatenar]],IG!$M$3:$W$1908,11,FALSE)</f>
        <v>0</v>
      </c>
      <c r="U177" s="138"/>
      <c r="V177" s="142"/>
      <c r="W177" s="138"/>
      <c r="X177" s="30"/>
      <c r="Y177" s="143">
        <f>ROUND(Tabla1[[#This Row],[VALOR UNITARIO SEGUIMIENTO FINANCIERO
2024]]*Tabla1[[#This Row],[MET AFECTADA PORLA GLOSA
RECURSOS 2024]]*Tabla1[[#This Row],[Porcentaje de Glosa]],0)</f>
        <v>0</v>
      </c>
      <c r="Z177" s="65">
        <f>ROUND(Tabla1[[#This Row],[VALOR UNITARIO SEGUIMIENTO FINANCIERO
2025]]*Tabla1[[#This Row],[META AFECTADA PORLA GLOSA
RECURSOS 2025]]*Tabla1[[#This Row],[Porcentaje de Glosa]],0)</f>
        <v>0</v>
      </c>
      <c r="AA177" s="65">
        <f>ROUND(Tabla1[[#This Row],[VALOR DE LA GLOSA 2024]]+Tabla1[[#This Row],[VALOR DE LA GLOSA 2025]],0)</f>
        <v>0</v>
      </c>
      <c r="AB177" s="70"/>
      <c r="AC177" s="138"/>
      <c r="AD177" s="144"/>
      <c r="AE177" s="138"/>
      <c r="AF177" s="144">
        <f>ROUND(Tabla1[[#This Row],[VALOR TOTAL DE LA GLOSA]]-Tabla1[[#This Row],[Valor soportado por la Subred]],0)</f>
        <v>0</v>
      </c>
      <c r="AG177" s="138"/>
      <c r="AH177" s="138"/>
      <c r="AI177" s="144">
        <f>ROUND(Tabla1[[#This Row],[VALOR GLOSA DEFINITIVA]]-Tabla1[[#This Row],[VALOR LEVANTADO EN LIQUIDACION]],0)</f>
        <v>0</v>
      </c>
    </row>
    <row r="178" spans="2:35" s="33" customFormat="1" ht="87.6" hidden="1" customHeight="1" x14ac:dyDescent="0.25">
      <c r="B178" s="134"/>
      <c r="C178" s="135"/>
      <c r="D178" s="134"/>
      <c r="E178" s="136" t="str">
        <f>+Tabla1[[#This Row],[CODIGO ACTIVIDAD EN PPP Y LINEAMIENTO]]&amp;Tabla1[[#This Row],[ENTORNO/COMPONENTE]]</f>
        <v/>
      </c>
      <c r="F178" s="137">
        <f>+VLOOKUP(Tabla1[[#This Row],[Columna1]],IG!$D$3:$L$1908,3,FALSE)</f>
        <v>0</v>
      </c>
      <c r="G178" s="137">
        <f>+VLOOKUP(Tabla1[[#This Row],[Columna1]],IG!$D$3:$W$1908,4,FALSE)</f>
        <v>0</v>
      </c>
      <c r="H178" s="137">
        <f>+VLOOKUP(Tabla1[[#This Row],[Columna1]],IG!$D$3:$W$1908,5,FALSE)</f>
        <v>0</v>
      </c>
      <c r="I178" s="137">
        <f>+VLOOKUP(Tabla1[[#This Row],[Columna1]],IG!$D$3:$W$1908,6,FALSE)</f>
        <v>0</v>
      </c>
      <c r="J178" s="137">
        <f>+VLOOKUP(Tabla1[[#This Row],[Columna1]],IG!$D$3:$W$1908,7,FALSE)</f>
        <v>0</v>
      </c>
      <c r="K178" s="138"/>
      <c r="L178" s="134"/>
      <c r="M178" s="136" t="str">
        <f>+Tabla1[[#This Row],[Columna1]]&amp;Tabla1[[#This Row],[LOCALIDAD]]&amp;Tabla1[[#This Row],[MES]]</f>
        <v/>
      </c>
      <c r="N178" s="30"/>
      <c r="O178" s="139">
        <f>+VLOOKUP(Tabla1[[#This Row],[concatenar]],IG!$M$3:$W$1908,2,FALSE)</f>
        <v>0</v>
      </c>
      <c r="P178" s="64">
        <f>+VLOOKUP(Tabla1[[#This Row],[concatenar]],IG!$M$3:$W$1908,3,FALSE)</f>
        <v>0</v>
      </c>
      <c r="Q178" s="116">
        <f>+VLOOKUP(Tabla1[[#This Row],[concatenar]],IG!$M$3:$W$1908,8,FALSE)</f>
        <v>0</v>
      </c>
      <c r="R178" s="109">
        <f>+VLOOKUP(Tabla1[[#This Row],[concatenar]],IG!$M$3:$W$1908,9,FALSE)</f>
        <v>0</v>
      </c>
      <c r="S178" s="140">
        <f>+VLOOKUP(Tabla1[[#This Row],[concatenar]],IG!$M$3:$W$1908,10,FALSE)</f>
        <v>0</v>
      </c>
      <c r="T178" s="141">
        <f>+VLOOKUP(Tabla1[[#This Row],[concatenar]],IG!$M$3:$W$1908,11,FALSE)</f>
        <v>0</v>
      </c>
      <c r="U178" s="138"/>
      <c r="V178" s="142"/>
      <c r="W178" s="138"/>
      <c r="X178" s="30"/>
      <c r="Y178" s="143">
        <f>ROUND(Tabla1[[#This Row],[VALOR UNITARIO SEGUIMIENTO FINANCIERO
2024]]*Tabla1[[#This Row],[MET AFECTADA PORLA GLOSA
RECURSOS 2024]]*Tabla1[[#This Row],[Porcentaje de Glosa]],0)</f>
        <v>0</v>
      </c>
      <c r="Z178" s="65">
        <f>ROUND(Tabla1[[#This Row],[VALOR UNITARIO SEGUIMIENTO FINANCIERO
2025]]*Tabla1[[#This Row],[META AFECTADA PORLA GLOSA
RECURSOS 2025]]*Tabla1[[#This Row],[Porcentaje de Glosa]],0)</f>
        <v>0</v>
      </c>
      <c r="AA178" s="65">
        <f>ROUND(Tabla1[[#This Row],[VALOR DE LA GLOSA 2024]]+Tabla1[[#This Row],[VALOR DE LA GLOSA 2025]],0)</f>
        <v>0</v>
      </c>
      <c r="AB178" s="70"/>
      <c r="AC178" s="138"/>
      <c r="AD178" s="144"/>
      <c r="AE178" s="138"/>
      <c r="AF178" s="144">
        <f>ROUND(Tabla1[[#This Row],[VALOR TOTAL DE LA GLOSA]]-Tabla1[[#This Row],[Valor soportado por la Subred]],0)</f>
        <v>0</v>
      </c>
      <c r="AG178" s="138"/>
      <c r="AH178" s="138"/>
      <c r="AI178" s="144">
        <f>ROUND(Tabla1[[#This Row],[VALOR GLOSA DEFINITIVA]]-Tabla1[[#This Row],[VALOR LEVANTADO EN LIQUIDACION]],0)</f>
        <v>0</v>
      </c>
    </row>
    <row r="179" spans="2:35" s="33" customFormat="1" ht="87.6" hidden="1" customHeight="1" x14ac:dyDescent="0.25">
      <c r="B179" s="134"/>
      <c r="C179" s="135"/>
      <c r="D179" s="134"/>
      <c r="E179" s="136" t="str">
        <f>+Tabla1[[#This Row],[CODIGO ACTIVIDAD EN PPP Y LINEAMIENTO]]&amp;Tabla1[[#This Row],[ENTORNO/COMPONENTE]]</f>
        <v/>
      </c>
      <c r="F179" s="137">
        <f>+VLOOKUP(Tabla1[[#This Row],[Columna1]],IG!$D$3:$L$1908,3,FALSE)</f>
        <v>0</v>
      </c>
      <c r="G179" s="137">
        <f>+VLOOKUP(Tabla1[[#This Row],[Columna1]],IG!$D$3:$W$1908,4,FALSE)</f>
        <v>0</v>
      </c>
      <c r="H179" s="137">
        <f>+VLOOKUP(Tabla1[[#This Row],[Columna1]],IG!$D$3:$W$1908,5,FALSE)</f>
        <v>0</v>
      </c>
      <c r="I179" s="137">
        <f>+VLOOKUP(Tabla1[[#This Row],[Columna1]],IG!$D$3:$W$1908,6,FALSE)</f>
        <v>0</v>
      </c>
      <c r="J179" s="137">
        <f>+VLOOKUP(Tabla1[[#This Row],[Columna1]],IG!$D$3:$W$1908,7,FALSE)</f>
        <v>0</v>
      </c>
      <c r="K179" s="138"/>
      <c r="L179" s="134"/>
      <c r="M179" s="136" t="str">
        <f>+Tabla1[[#This Row],[Columna1]]&amp;Tabla1[[#This Row],[LOCALIDAD]]&amp;Tabla1[[#This Row],[MES]]</f>
        <v/>
      </c>
      <c r="N179" s="30"/>
      <c r="O179" s="139">
        <f>+VLOOKUP(Tabla1[[#This Row],[concatenar]],IG!$M$3:$W$1908,2,FALSE)</f>
        <v>0</v>
      </c>
      <c r="P179" s="64">
        <f>+VLOOKUP(Tabla1[[#This Row],[concatenar]],IG!$M$3:$W$1908,3,FALSE)</f>
        <v>0</v>
      </c>
      <c r="Q179" s="116">
        <f>+VLOOKUP(Tabla1[[#This Row],[concatenar]],IG!$M$3:$W$1908,8,FALSE)</f>
        <v>0</v>
      </c>
      <c r="R179" s="109">
        <f>+VLOOKUP(Tabla1[[#This Row],[concatenar]],IG!$M$3:$W$1908,9,FALSE)</f>
        <v>0</v>
      </c>
      <c r="S179" s="140">
        <f>+VLOOKUP(Tabla1[[#This Row],[concatenar]],IG!$M$3:$W$1908,10,FALSE)</f>
        <v>0</v>
      </c>
      <c r="T179" s="141">
        <f>+VLOOKUP(Tabla1[[#This Row],[concatenar]],IG!$M$3:$W$1908,11,FALSE)</f>
        <v>0</v>
      </c>
      <c r="U179" s="138"/>
      <c r="V179" s="142"/>
      <c r="W179" s="138"/>
      <c r="X179" s="30"/>
      <c r="Y179" s="143">
        <f>ROUND(Tabla1[[#This Row],[VALOR UNITARIO SEGUIMIENTO FINANCIERO
2024]]*Tabla1[[#This Row],[MET AFECTADA PORLA GLOSA
RECURSOS 2024]]*Tabla1[[#This Row],[Porcentaje de Glosa]],0)</f>
        <v>0</v>
      </c>
      <c r="Z179" s="65">
        <f>ROUND(Tabla1[[#This Row],[VALOR UNITARIO SEGUIMIENTO FINANCIERO
2025]]*Tabla1[[#This Row],[META AFECTADA PORLA GLOSA
RECURSOS 2025]]*Tabla1[[#This Row],[Porcentaje de Glosa]],0)</f>
        <v>0</v>
      </c>
      <c r="AA179" s="65">
        <f>ROUND(Tabla1[[#This Row],[VALOR DE LA GLOSA 2024]]+Tabla1[[#This Row],[VALOR DE LA GLOSA 2025]],0)</f>
        <v>0</v>
      </c>
      <c r="AB179" s="70"/>
      <c r="AC179" s="138"/>
      <c r="AD179" s="144"/>
      <c r="AE179" s="138"/>
      <c r="AF179" s="144">
        <f>ROUND(Tabla1[[#This Row],[VALOR TOTAL DE LA GLOSA]]-Tabla1[[#This Row],[Valor soportado por la Subred]],0)</f>
        <v>0</v>
      </c>
      <c r="AG179" s="138"/>
      <c r="AH179" s="138"/>
      <c r="AI179" s="144">
        <f>ROUND(Tabla1[[#This Row],[VALOR GLOSA DEFINITIVA]]-Tabla1[[#This Row],[VALOR LEVANTADO EN LIQUIDACION]],0)</f>
        <v>0</v>
      </c>
    </row>
    <row r="180" spans="2:35" s="33" customFormat="1" ht="87.6" hidden="1" customHeight="1" x14ac:dyDescent="0.25">
      <c r="B180" s="134"/>
      <c r="C180" s="135"/>
      <c r="D180" s="134"/>
      <c r="E180" s="136" t="str">
        <f>+Tabla1[[#This Row],[CODIGO ACTIVIDAD EN PPP Y LINEAMIENTO]]&amp;Tabla1[[#This Row],[ENTORNO/COMPONENTE]]</f>
        <v/>
      </c>
      <c r="F180" s="137">
        <f>+VLOOKUP(Tabla1[[#This Row],[Columna1]],IG!$D$3:$L$1908,3,FALSE)</f>
        <v>0</v>
      </c>
      <c r="G180" s="137">
        <f>+VLOOKUP(Tabla1[[#This Row],[Columna1]],IG!$D$3:$W$1908,4,FALSE)</f>
        <v>0</v>
      </c>
      <c r="H180" s="137">
        <f>+VLOOKUP(Tabla1[[#This Row],[Columna1]],IG!$D$3:$W$1908,5,FALSE)</f>
        <v>0</v>
      </c>
      <c r="I180" s="137">
        <f>+VLOOKUP(Tabla1[[#This Row],[Columna1]],IG!$D$3:$W$1908,6,FALSE)</f>
        <v>0</v>
      </c>
      <c r="J180" s="137">
        <f>+VLOOKUP(Tabla1[[#This Row],[Columna1]],IG!$D$3:$W$1908,7,FALSE)</f>
        <v>0</v>
      </c>
      <c r="K180" s="138"/>
      <c r="L180" s="134"/>
      <c r="M180" s="136" t="str">
        <f>+Tabla1[[#This Row],[Columna1]]&amp;Tabla1[[#This Row],[LOCALIDAD]]&amp;Tabla1[[#This Row],[MES]]</f>
        <v/>
      </c>
      <c r="N180" s="30"/>
      <c r="O180" s="139">
        <f>+VLOOKUP(Tabla1[[#This Row],[concatenar]],IG!$M$3:$W$1908,2,FALSE)</f>
        <v>0</v>
      </c>
      <c r="P180" s="64">
        <f>+VLOOKUP(Tabla1[[#This Row],[concatenar]],IG!$M$3:$W$1908,3,FALSE)</f>
        <v>0</v>
      </c>
      <c r="Q180" s="116">
        <f>+VLOOKUP(Tabla1[[#This Row],[concatenar]],IG!$M$3:$W$1908,8,FALSE)</f>
        <v>0</v>
      </c>
      <c r="R180" s="109">
        <f>+VLOOKUP(Tabla1[[#This Row],[concatenar]],IG!$M$3:$W$1908,9,FALSE)</f>
        <v>0</v>
      </c>
      <c r="S180" s="140">
        <f>+VLOOKUP(Tabla1[[#This Row],[concatenar]],IG!$M$3:$W$1908,10,FALSE)</f>
        <v>0</v>
      </c>
      <c r="T180" s="141">
        <f>+VLOOKUP(Tabla1[[#This Row],[concatenar]],IG!$M$3:$W$1908,11,FALSE)</f>
        <v>0</v>
      </c>
      <c r="U180" s="138"/>
      <c r="V180" s="142"/>
      <c r="W180" s="138"/>
      <c r="X180" s="30"/>
      <c r="Y180" s="143">
        <f>ROUND(Tabla1[[#This Row],[VALOR UNITARIO SEGUIMIENTO FINANCIERO
2024]]*Tabla1[[#This Row],[MET AFECTADA PORLA GLOSA
RECURSOS 2024]]*Tabla1[[#This Row],[Porcentaje de Glosa]],0)</f>
        <v>0</v>
      </c>
      <c r="Z180" s="65">
        <f>ROUND(Tabla1[[#This Row],[VALOR UNITARIO SEGUIMIENTO FINANCIERO
2025]]*Tabla1[[#This Row],[META AFECTADA PORLA GLOSA
RECURSOS 2025]]*Tabla1[[#This Row],[Porcentaje de Glosa]],0)</f>
        <v>0</v>
      </c>
      <c r="AA180" s="65">
        <f>ROUND(Tabla1[[#This Row],[VALOR DE LA GLOSA 2024]]+Tabla1[[#This Row],[VALOR DE LA GLOSA 2025]],0)</f>
        <v>0</v>
      </c>
      <c r="AB180" s="70"/>
      <c r="AC180" s="138"/>
      <c r="AD180" s="144"/>
      <c r="AE180" s="138"/>
      <c r="AF180" s="144">
        <f>ROUND(Tabla1[[#This Row],[VALOR TOTAL DE LA GLOSA]]-Tabla1[[#This Row],[Valor soportado por la Subred]],0)</f>
        <v>0</v>
      </c>
      <c r="AG180" s="138"/>
      <c r="AH180" s="138"/>
      <c r="AI180" s="144">
        <f>ROUND(Tabla1[[#This Row],[VALOR GLOSA DEFINITIVA]]-Tabla1[[#This Row],[VALOR LEVANTADO EN LIQUIDACION]],0)</f>
        <v>0</v>
      </c>
    </row>
    <row r="181" spans="2:35" s="33" customFormat="1" ht="87.6" hidden="1" customHeight="1" x14ac:dyDescent="0.25">
      <c r="B181" s="134"/>
      <c r="C181" s="135"/>
      <c r="D181" s="134"/>
      <c r="E181" s="136" t="str">
        <f>+Tabla1[[#This Row],[CODIGO ACTIVIDAD EN PPP Y LINEAMIENTO]]&amp;Tabla1[[#This Row],[ENTORNO/COMPONENTE]]</f>
        <v/>
      </c>
      <c r="F181" s="137">
        <f>+VLOOKUP(Tabla1[[#This Row],[Columna1]],IG!$D$3:$L$1908,3,FALSE)</f>
        <v>0</v>
      </c>
      <c r="G181" s="137">
        <f>+VLOOKUP(Tabla1[[#This Row],[Columna1]],IG!$D$3:$W$1908,4,FALSE)</f>
        <v>0</v>
      </c>
      <c r="H181" s="137">
        <f>+VLOOKUP(Tabla1[[#This Row],[Columna1]],IG!$D$3:$W$1908,5,FALSE)</f>
        <v>0</v>
      </c>
      <c r="I181" s="137">
        <f>+VLOOKUP(Tabla1[[#This Row],[Columna1]],IG!$D$3:$W$1908,6,FALSE)</f>
        <v>0</v>
      </c>
      <c r="J181" s="137">
        <f>+VLOOKUP(Tabla1[[#This Row],[Columna1]],IG!$D$3:$W$1908,7,FALSE)</f>
        <v>0</v>
      </c>
      <c r="K181" s="138"/>
      <c r="L181" s="134"/>
      <c r="M181" s="136" t="str">
        <f>+Tabla1[[#This Row],[Columna1]]&amp;Tabla1[[#This Row],[LOCALIDAD]]&amp;Tabla1[[#This Row],[MES]]</f>
        <v/>
      </c>
      <c r="N181" s="30"/>
      <c r="O181" s="139">
        <f>+VLOOKUP(Tabla1[[#This Row],[concatenar]],IG!$M$3:$W$1908,2,FALSE)</f>
        <v>0</v>
      </c>
      <c r="P181" s="64">
        <f>+VLOOKUP(Tabla1[[#This Row],[concatenar]],IG!$M$3:$W$1908,3,FALSE)</f>
        <v>0</v>
      </c>
      <c r="Q181" s="116">
        <f>+VLOOKUP(Tabla1[[#This Row],[concatenar]],IG!$M$3:$W$1908,8,FALSE)</f>
        <v>0</v>
      </c>
      <c r="R181" s="109">
        <f>+VLOOKUP(Tabla1[[#This Row],[concatenar]],IG!$M$3:$W$1908,9,FALSE)</f>
        <v>0</v>
      </c>
      <c r="S181" s="140">
        <f>+VLOOKUP(Tabla1[[#This Row],[concatenar]],IG!$M$3:$W$1908,10,FALSE)</f>
        <v>0</v>
      </c>
      <c r="T181" s="141">
        <f>+VLOOKUP(Tabla1[[#This Row],[concatenar]],IG!$M$3:$W$1908,11,FALSE)</f>
        <v>0</v>
      </c>
      <c r="U181" s="138"/>
      <c r="V181" s="142"/>
      <c r="W181" s="138"/>
      <c r="X181" s="30"/>
      <c r="Y181" s="143">
        <f>ROUND(Tabla1[[#This Row],[VALOR UNITARIO SEGUIMIENTO FINANCIERO
2024]]*Tabla1[[#This Row],[MET AFECTADA PORLA GLOSA
RECURSOS 2024]]*Tabla1[[#This Row],[Porcentaje de Glosa]],0)</f>
        <v>0</v>
      </c>
      <c r="Z181" s="65">
        <f>ROUND(Tabla1[[#This Row],[VALOR UNITARIO SEGUIMIENTO FINANCIERO
2025]]*Tabla1[[#This Row],[META AFECTADA PORLA GLOSA
RECURSOS 2025]]*Tabla1[[#This Row],[Porcentaje de Glosa]],0)</f>
        <v>0</v>
      </c>
      <c r="AA181" s="65">
        <f>ROUND(Tabla1[[#This Row],[VALOR DE LA GLOSA 2024]]+Tabla1[[#This Row],[VALOR DE LA GLOSA 2025]],0)</f>
        <v>0</v>
      </c>
      <c r="AB181" s="70"/>
      <c r="AC181" s="138"/>
      <c r="AD181" s="144"/>
      <c r="AE181" s="138"/>
      <c r="AF181" s="144">
        <f>ROUND(Tabla1[[#This Row],[VALOR TOTAL DE LA GLOSA]]-Tabla1[[#This Row],[Valor soportado por la Subred]],0)</f>
        <v>0</v>
      </c>
      <c r="AG181" s="138"/>
      <c r="AH181" s="138"/>
      <c r="AI181" s="144">
        <f>ROUND(Tabla1[[#This Row],[VALOR GLOSA DEFINITIVA]]-Tabla1[[#This Row],[VALOR LEVANTADO EN LIQUIDACION]],0)</f>
        <v>0</v>
      </c>
    </row>
    <row r="182" spans="2:35" s="33" customFormat="1" ht="87.6" hidden="1" customHeight="1" x14ac:dyDescent="0.25">
      <c r="B182" s="134"/>
      <c r="C182" s="135"/>
      <c r="D182" s="134"/>
      <c r="E182" s="136" t="str">
        <f>+Tabla1[[#This Row],[CODIGO ACTIVIDAD EN PPP Y LINEAMIENTO]]&amp;Tabla1[[#This Row],[ENTORNO/COMPONENTE]]</f>
        <v/>
      </c>
      <c r="F182" s="137">
        <f>+VLOOKUP(Tabla1[[#This Row],[Columna1]],IG!$D$3:$L$1908,3,FALSE)</f>
        <v>0</v>
      </c>
      <c r="G182" s="137">
        <f>+VLOOKUP(Tabla1[[#This Row],[Columna1]],IG!$D$3:$W$1908,4,FALSE)</f>
        <v>0</v>
      </c>
      <c r="H182" s="137">
        <f>+VLOOKUP(Tabla1[[#This Row],[Columna1]],IG!$D$3:$W$1908,5,FALSE)</f>
        <v>0</v>
      </c>
      <c r="I182" s="137">
        <f>+VLOOKUP(Tabla1[[#This Row],[Columna1]],IG!$D$3:$W$1908,6,FALSE)</f>
        <v>0</v>
      </c>
      <c r="J182" s="137">
        <f>+VLOOKUP(Tabla1[[#This Row],[Columna1]],IG!$D$3:$W$1908,7,FALSE)</f>
        <v>0</v>
      </c>
      <c r="K182" s="138"/>
      <c r="L182" s="134"/>
      <c r="M182" s="136" t="str">
        <f>+Tabla1[[#This Row],[Columna1]]&amp;Tabla1[[#This Row],[LOCALIDAD]]&amp;Tabla1[[#This Row],[MES]]</f>
        <v/>
      </c>
      <c r="N182" s="30"/>
      <c r="O182" s="139">
        <f>+VLOOKUP(Tabla1[[#This Row],[concatenar]],IG!$M$3:$W$1908,2,FALSE)</f>
        <v>0</v>
      </c>
      <c r="P182" s="64">
        <f>+VLOOKUP(Tabla1[[#This Row],[concatenar]],IG!$M$3:$W$1908,3,FALSE)</f>
        <v>0</v>
      </c>
      <c r="Q182" s="116">
        <f>+VLOOKUP(Tabla1[[#This Row],[concatenar]],IG!$M$3:$W$1908,8,FALSE)</f>
        <v>0</v>
      </c>
      <c r="R182" s="109">
        <f>+VLOOKUP(Tabla1[[#This Row],[concatenar]],IG!$M$3:$W$1908,9,FALSE)</f>
        <v>0</v>
      </c>
      <c r="S182" s="140">
        <f>+VLOOKUP(Tabla1[[#This Row],[concatenar]],IG!$M$3:$W$1908,10,FALSE)</f>
        <v>0</v>
      </c>
      <c r="T182" s="141">
        <f>+VLOOKUP(Tabla1[[#This Row],[concatenar]],IG!$M$3:$W$1908,11,FALSE)</f>
        <v>0</v>
      </c>
      <c r="U182" s="138"/>
      <c r="V182" s="142"/>
      <c r="W182" s="138"/>
      <c r="X182" s="30"/>
      <c r="Y182" s="143">
        <f>ROUND(Tabla1[[#This Row],[VALOR UNITARIO SEGUIMIENTO FINANCIERO
2024]]*Tabla1[[#This Row],[MET AFECTADA PORLA GLOSA
RECURSOS 2024]]*Tabla1[[#This Row],[Porcentaje de Glosa]],0)</f>
        <v>0</v>
      </c>
      <c r="Z182" s="65">
        <f>ROUND(Tabla1[[#This Row],[VALOR UNITARIO SEGUIMIENTO FINANCIERO
2025]]*Tabla1[[#This Row],[META AFECTADA PORLA GLOSA
RECURSOS 2025]]*Tabla1[[#This Row],[Porcentaje de Glosa]],0)</f>
        <v>0</v>
      </c>
      <c r="AA182" s="65">
        <f>ROUND(Tabla1[[#This Row],[VALOR DE LA GLOSA 2024]]+Tabla1[[#This Row],[VALOR DE LA GLOSA 2025]],0)</f>
        <v>0</v>
      </c>
      <c r="AB182" s="70"/>
      <c r="AC182" s="138"/>
      <c r="AD182" s="144"/>
      <c r="AE182" s="138"/>
      <c r="AF182" s="144">
        <f>ROUND(Tabla1[[#This Row],[VALOR TOTAL DE LA GLOSA]]-Tabla1[[#This Row],[Valor soportado por la Subred]],0)</f>
        <v>0</v>
      </c>
      <c r="AG182" s="138"/>
      <c r="AH182" s="138"/>
      <c r="AI182" s="144">
        <f>ROUND(Tabla1[[#This Row],[VALOR GLOSA DEFINITIVA]]-Tabla1[[#This Row],[VALOR LEVANTADO EN LIQUIDACION]],0)</f>
        <v>0</v>
      </c>
    </row>
    <row r="183" spans="2:35" s="33" customFormat="1" ht="87.6" hidden="1" customHeight="1" x14ac:dyDescent="0.25">
      <c r="B183" s="134"/>
      <c r="C183" s="135"/>
      <c r="D183" s="134"/>
      <c r="E183" s="136" t="str">
        <f>+Tabla1[[#This Row],[CODIGO ACTIVIDAD EN PPP Y LINEAMIENTO]]&amp;Tabla1[[#This Row],[ENTORNO/COMPONENTE]]</f>
        <v/>
      </c>
      <c r="F183" s="137">
        <f>+VLOOKUP(Tabla1[[#This Row],[Columna1]],IG!$D$3:$L$1908,3,FALSE)</f>
        <v>0</v>
      </c>
      <c r="G183" s="137">
        <f>+VLOOKUP(Tabla1[[#This Row],[Columna1]],IG!$D$3:$W$1908,4,FALSE)</f>
        <v>0</v>
      </c>
      <c r="H183" s="137">
        <f>+VLOOKUP(Tabla1[[#This Row],[Columna1]],IG!$D$3:$W$1908,5,FALSE)</f>
        <v>0</v>
      </c>
      <c r="I183" s="137">
        <f>+VLOOKUP(Tabla1[[#This Row],[Columna1]],IG!$D$3:$W$1908,6,FALSE)</f>
        <v>0</v>
      </c>
      <c r="J183" s="137">
        <f>+VLOOKUP(Tabla1[[#This Row],[Columna1]],IG!$D$3:$W$1908,7,FALSE)</f>
        <v>0</v>
      </c>
      <c r="K183" s="138"/>
      <c r="L183" s="134"/>
      <c r="M183" s="136" t="str">
        <f>+Tabla1[[#This Row],[Columna1]]&amp;Tabla1[[#This Row],[LOCALIDAD]]&amp;Tabla1[[#This Row],[MES]]</f>
        <v/>
      </c>
      <c r="N183" s="30"/>
      <c r="O183" s="139">
        <f>+VLOOKUP(Tabla1[[#This Row],[concatenar]],IG!$M$3:$W$1908,2,FALSE)</f>
        <v>0</v>
      </c>
      <c r="P183" s="64">
        <f>+VLOOKUP(Tabla1[[#This Row],[concatenar]],IG!$M$3:$W$1908,3,FALSE)</f>
        <v>0</v>
      </c>
      <c r="Q183" s="116">
        <f>+VLOOKUP(Tabla1[[#This Row],[concatenar]],IG!$M$3:$W$1908,8,FALSE)</f>
        <v>0</v>
      </c>
      <c r="R183" s="109">
        <f>+VLOOKUP(Tabla1[[#This Row],[concatenar]],IG!$M$3:$W$1908,9,FALSE)</f>
        <v>0</v>
      </c>
      <c r="S183" s="140">
        <f>+VLOOKUP(Tabla1[[#This Row],[concatenar]],IG!$M$3:$W$1908,10,FALSE)</f>
        <v>0</v>
      </c>
      <c r="T183" s="141">
        <f>+VLOOKUP(Tabla1[[#This Row],[concatenar]],IG!$M$3:$W$1908,11,FALSE)</f>
        <v>0</v>
      </c>
      <c r="U183" s="138"/>
      <c r="V183" s="142"/>
      <c r="W183" s="138"/>
      <c r="X183" s="30"/>
      <c r="Y183" s="143">
        <f>ROUND(Tabla1[[#This Row],[VALOR UNITARIO SEGUIMIENTO FINANCIERO
2024]]*Tabla1[[#This Row],[MET AFECTADA PORLA GLOSA
RECURSOS 2024]]*Tabla1[[#This Row],[Porcentaje de Glosa]],0)</f>
        <v>0</v>
      </c>
      <c r="Z183" s="65">
        <f>ROUND(Tabla1[[#This Row],[VALOR UNITARIO SEGUIMIENTO FINANCIERO
2025]]*Tabla1[[#This Row],[META AFECTADA PORLA GLOSA
RECURSOS 2025]]*Tabla1[[#This Row],[Porcentaje de Glosa]],0)</f>
        <v>0</v>
      </c>
      <c r="AA183" s="65">
        <f>ROUND(Tabla1[[#This Row],[VALOR DE LA GLOSA 2024]]+Tabla1[[#This Row],[VALOR DE LA GLOSA 2025]],0)</f>
        <v>0</v>
      </c>
      <c r="AB183" s="70"/>
      <c r="AC183" s="138"/>
      <c r="AD183" s="144"/>
      <c r="AE183" s="138"/>
      <c r="AF183" s="144">
        <f>ROUND(Tabla1[[#This Row],[VALOR TOTAL DE LA GLOSA]]-Tabla1[[#This Row],[Valor soportado por la Subred]],0)</f>
        <v>0</v>
      </c>
      <c r="AG183" s="138"/>
      <c r="AH183" s="138"/>
      <c r="AI183" s="144">
        <f>ROUND(Tabla1[[#This Row],[VALOR GLOSA DEFINITIVA]]-Tabla1[[#This Row],[VALOR LEVANTADO EN LIQUIDACION]],0)</f>
        <v>0</v>
      </c>
    </row>
    <row r="184" spans="2:35" s="33" customFormat="1" ht="87.6" hidden="1" customHeight="1" x14ac:dyDescent="0.25">
      <c r="B184" s="134"/>
      <c r="C184" s="135"/>
      <c r="D184" s="134"/>
      <c r="E184" s="136" t="str">
        <f>+Tabla1[[#This Row],[CODIGO ACTIVIDAD EN PPP Y LINEAMIENTO]]&amp;Tabla1[[#This Row],[ENTORNO/COMPONENTE]]</f>
        <v/>
      </c>
      <c r="F184" s="137">
        <f>+VLOOKUP(Tabla1[[#This Row],[Columna1]],IG!$D$3:$L$1908,3,FALSE)</f>
        <v>0</v>
      </c>
      <c r="G184" s="137">
        <f>+VLOOKUP(Tabla1[[#This Row],[Columna1]],IG!$D$3:$W$1908,4,FALSE)</f>
        <v>0</v>
      </c>
      <c r="H184" s="137">
        <f>+VLOOKUP(Tabla1[[#This Row],[Columna1]],IG!$D$3:$W$1908,5,FALSE)</f>
        <v>0</v>
      </c>
      <c r="I184" s="137">
        <f>+VLOOKUP(Tabla1[[#This Row],[Columna1]],IG!$D$3:$W$1908,6,FALSE)</f>
        <v>0</v>
      </c>
      <c r="J184" s="137">
        <f>+VLOOKUP(Tabla1[[#This Row],[Columna1]],IG!$D$3:$W$1908,7,FALSE)</f>
        <v>0</v>
      </c>
      <c r="K184" s="138"/>
      <c r="L184" s="134"/>
      <c r="M184" s="136" t="str">
        <f>+Tabla1[[#This Row],[Columna1]]&amp;Tabla1[[#This Row],[LOCALIDAD]]&amp;Tabla1[[#This Row],[MES]]</f>
        <v/>
      </c>
      <c r="N184" s="30"/>
      <c r="O184" s="139">
        <f>+VLOOKUP(Tabla1[[#This Row],[concatenar]],IG!$M$3:$W$1908,2,FALSE)</f>
        <v>0</v>
      </c>
      <c r="P184" s="64">
        <f>+VLOOKUP(Tabla1[[#This Row],[concatenar]],IG!$M$3:$W$1908,3,FALSE)</f>
        <v>0</v>
      </c>
      <c r="Q184" s="116">
        <f>+VLOOKUP(Tabla1[[#This Row],[concatenar]],IG!$M$3:$W$1908,8,FALSE)</f>
        <v>0</v>
      </c>
      <c r="R184" s="109">
        <f>+VLOOKUP(Tabla1[[#This Row],[concatenar]],IG!$M$3:$W$1908,9,FALSE)</f>
        <v>0</v>
      </c>
      <c r="S184" s="140">
        <f>+VLOOKUP(Tabla1[[#This Row],[concatenar]],IG!$M$3:$W$1908,10,FALSE)</f>
        <v>0</v>
      </c>
      <c r="T184" s="141">
        <f>+VLOOKUP(Tabla1[[#This Row],[concatenar]],IG!$M$3:$W$1908,11,FALSE)</f>
        <v>0</v>
      </c>
      <c r="U184" s="138"/>
      <c r="V184" s="142"/>
      <c r="W184" s="138"/>
      <c r="X184" s="30"/>
      <c r="Y184" s="143">
        <f>ROUND(Tabla1[[#This Row],[VALOR UNITARIO SEGUIMIENTO FINANCIERO
2024]]*Tabla1[[#This Row],[MET AFECTADA PORLA GLOSA
RECURSOS 2024]]*Tabla1[[#This Row],[Porcentaje de Glosa]],0)</f>
        <v>0</v>
      </c>
      <c r="Z184" s="65">
        <f>ROUND(Tabla1[[#This Row],[VALOR UNITARIO SEGUIMIENTO FINANCIERO
2025]]*Tabla1[[#This Row],[META AFECTADA PORLA GLOSA
RECURSOS 2025]]*Tabla1[[#This Row],[Porcentaje de Glosa]],0)</f>
        <v>0</v>
      </c>
      <c r="AA184" s="65">
        <f>ROUND(Tabla1[[#This Row],[VALOR DE LA GLOSA 2024]]+Tabla1[[#This Row],[VALOR DE LA GLOSA 2025]],0)</f>
        <v>0</v>
      </c>
      <c r="AB184" s="70"/>
      <c r="AC184" s="138"/>
      <c r="AD184" s="144"/>
      <c r="AE184" s="138"/>
      <c r="AF184" s="144">
        <f>ROUND(Tabla1[[#This Row],[VALOR TOTAL DE LA GLOSA]]-Tabla1[[#This Row],[Valor soportado por la Subred]],0)</f>
        <v>0</v>
      </c>
      <c r="AG184" s="138"/>
      <c r="AH184" s="138"/>
      <c r="AI184" s="144">
        <f>ROUND(Tabla1[[#This Row],[VALOR GLOSA DEFINITIVA]]-Tabla1[[#This Row],[VALOR LEVANTADO EN LIQUIDACION]],0)</f>
        <v>0</v>
      </c>
    </row>
    <row r="185" spans="2:35" s="33" customFormat="1" ht="87.6" hidden="1" customHeight="1" x14ac:dyDescent="0.25">
      <c r="B185" s="134"/>
      <c r="C185" s="135"/>
      <c r="D185" s="134"/>
      <c r="E185" s="136" t="str">
        <f>+Tabla1[[#This Row],[CODIGO ACTIVIDAD EN PPP Y LINEAMIENTO]]&amp;Tabla1[[#This Row],[ENTORNO/COMPONENTE]]</f>
        <v/>
      </c>
      <c r="F185" s="137">
        <f>+VLOOKUP(Tabla1[[#This Row],[Columna1]],IG!$D$3:$L$1908,3,FALSE)</f>
        <v>0</v>
      </c>
      <c r="G185" s="137">
        <f>+VLOOKUP(Tabla1[[#This Row],[Columna1]],IG!$D$3:$W$1908,4,FALSE)</f>
        <v>0</v>
      </c>
      <c r="H185" s="137">
        <f>+VLOOKUP(Tabla1[[#This Row],[Columna1]],IG!$D$3:$W$1908,5,FALSE)</f>
        <v>0</v>
      </c>
      <c r="I185" s="137">
        <f>+VLOOKUP(Tabla1[[#This Row],[Columna1]],IG!$D$3:$W$1908,6,FALSE)</f>
        <v>0</v>
      </c>
      <c r="J185" s="137">
        <f>+VLOOKUP(Tabla1[[#This Row],[Columna1]],IG!$D$3:$W$1908,7,FALSE)</f>
        <v>0</v>
      </c>
      <c r="K185" s="138"/>
      <c r="L185" s="134"/>
      <c r="M185" s="136" t="str">
        <f>+Tabla1[[#This Row],[Columna1]]&amp;Tabla1[[#This Row],[LOCALIDAD]]&amp;Tabla1[[#This Row],[MES]]</f>
        <v/>
      </c>
      <c r="N185" s="30"/>
      <c r="O185" s="139">
        <f>+VLOOKUP(Tabla1[[#This Row],[concatenar]],IG!$M$3:$W$1908,2,FALSE)</f>
        <v>0</v>
      </c>
      <c r="P185" s="64">
        <f>+VLOOKUP(Tabla1[[#This Row],[concatenar]],IG!$M$3:$W$1908,3,FALSE)</f>
        <v>0</v>
      </c>
      <c r="Q185" s="116">
        <f>+VLOOKUP(Tabla1[[#This Row],[concatenar]],IG!$M$3:$W$1908,8,FALSE)</f>
        <v>0</v>
      </c>
      <c r="R185" s="109">
        <f>+VLOOKUP(Tabla1[[#This Row],[concatenar]],IG!$M$3:$W$1908,9,FALSE)</f>
        <v>0</v>
      </c>
      <c r="S185" s="140">
        <f>+VLOOKUP(Tabla1[[#This Row],[concatenar]],IG!$M$3:$W$1908,10,FALSE)</f>
        <v>0</v>
      </c>
      <c r="T185" s="141">
        <f>+VLOOKUP(Tabla1[[#This Row],[concatenar]],IG!$M$3:$W$1908,11,FALSE)</f>
        <v>0</v>
      </c>
      <c r="U185" s="138"/>
      <c r="V185" s="142"/>
      <c r="W185" s="138"/>
      <c r="X185" s="30"/>
      <c r="Y185" s="143">
        <f>ROUND(Tabla1[[#This Row],[VALOR UNITARIO SEGUIMIENTO FINANCIERO
2024]]*Tabla1[[#This Row],[MET AFECTADA PORLA GLOSA
RECURSOS 2024]]*Tabla1[[#This Row],[Porcentaje de Glosa]],0)</f>
        <v>0</v>
      </c>
      <c r="Z185" s="65">
        <f>ROUND(Tabla1[[#This Row],[VALOR UNITARIO SEGUIMIENTO FINANCIERO
2025]]*Tabla1[[#This Row],[META AFECTADA PORLA GLOSA
RECURSOS 2025]]*Tabla1[[#This Row],[Porcentaje de Glosa]],0)</f>
        <v>0</v>
      </c>
      <c r="AA185" s="65">
        <f>ROUND(Tabla1[[#This Row],[VALOR DE LA GLOSA 2024]]+Tabla1[[#This Row],[VALOR DE LA GLOSA 2025]],0)</f>
        <v>0</v>
      </c>
      <c r="AB185" s="70"/>
      <c r="AC185" s="138"/>
      <c r="AD185" s="144"/>
      <c r="AE185" s="138"/>
      <c r="AF185" s="144">
        <f>ROUND(Tabla1[[#This Row],[VALOR TOTAL DE LA GLOSA]]-Tabla1[[#This Row],[Valor soportado por la Subred]],0)</f>
        <v>0</v>
      </c>
      <c r="AG185" s="138"/>
      <c r="AH185" s="138"/>
      <c r="AI185" s="144">
        <f>ROUND(Tabla1[[#This Row],[VALOR GLOSA DEFINITIVA]]-Tabla1[[#This Row],[VALOR LEVANTADO EN LIQUIDACION]],0)</f>
        <v>0</v>
      </c>
    </row>
    <row r="186" spans="2:35" s="33" customFormat="1" ht="87.6" hidden="1" customHeight="1" x14ac:dyDescent="0.25">
      <c r="B186" s="134"/>
      <c r="C186" s="135"/>
      <c r="D186" s="134"/>
      <c r="E186" s="136" t="str">
        <f>+Tabla1[[#This Row],[CODIGO ACTIVIDAD EN PPP Y LINEAMIENTO]]&amp;Tabla1[[#This Row],[ENTORNO/COMPONENTE]]</f>
        <v/>
      </c>
      <c r="F186" s="137">
        <f>+VLOOKUP(Tabla1[[#This Row],[Columna1]],IG!$D$3:$L$1908,3,FALSE)</f>
        <v>0</v>
      </c>
      <c r="G186" s="137">
        <f>+VLOOKUP(Tabla1[[#This Row],[Columna1]],IG!$D$3:$W$1908,4,FALSE)</f>
        <v>0</v>
      </c>
      <c r="H186" s="137">
        <f>+VLOOKUP(Tabla1[[#This Row],[Columna1]],IG!$D$3:$W$1908,5,FALSE)</f>
        <v>0</v>
      </c>
      <c r="I186" s="137">
        <f>+VLOOKUP(Tabla1[[#This Row],[Columna1]],IG!$D$3:$W$1908,6,FALSE)</f>
        <v>0</v>
      </c>
      <c r="J186" s="137">
        <f>+VLOOKUP(Tabla1[[#This Row],[Columna1]],IG!$D$3:$W$1908,7,FALSE)</f>
        <v>0</v>
      </c>
      <c r="K186" s="138"/>
      <c r="L186" s="134"/>
      <c r="M186" s="136" t="str">
        <f>+Tabla1[[#This Row],[Columna1]]&amp;Tabla1[[#This Row],[LOCALIDAD]]&amp;Tabla1[[#This Row],[MES]]</f>
        <v/>
      </c>
      <c r="N186" s="30"/>
      <c r="O186" s="139">
        <f>+VLOOKUP(Tabla1[[#This Row],[concatenar]],IG!$M$3:$W$1908,2,FALSE)</f>
        <v>0</v>
      </c>
      <c r="P186" s="64">
        <f>+VLOOKUP(Tabla1[[#This Row],[concatenar]],IG!$M$3:$W$1908,3,FALSE)</f>
        <v>0</v>
      </c>
      <c r="Q186" s="116">
        <f>+VLOOKUP(Tabla1[[#This Row],[concatenar]],IG!$M$3:$W$1908,8,FALSE)</f>
        <v>0</v>
      </c>
      <c r="R186" s="109">
        <f>+VLOOKUP(Tabla1[[#This Row],[concatenar]],IG!$M$3:$W$1908,9,FALSE)</f>
        <v>0</v>
      </c>
      <c r="S186" s="140">
        <f>+VLOOKUP(Tabla1[[#This Row],[concatenar]],IG!$M$3:$W$1908,10,FALSE)</f>
        <v>0</v>
      </c>
      <c r="T186" s="141">
        <f>+VLOOKUP(Tabla1[[#This Row],[concatenar]],IG!$M$3:$W$1908,11,FALSE)</f>
        <v>0</v>
      </c>
      <c r="U186" s="138"/>
      <c r="V186" s="142"/>
      <c r="W186" s="138"/>
      <c r="X186" s="30"/>
      <c r="Y186" s="143">
        <f>ROUND(Tabla1[[#This Row],[VALOR UNITARIO SEGUIMIENTO FINANCIERO
2024]]*Tabla1[[#This Row],[MET AFECTADA PORLA GLOSA
RECURSOS 2024]]*Tabla1[[#This Row],[Porcentaje de Glosa]],0)</f>
        <v>0</v>
      </c>
      <c r="Z186" s="65">
        <f>ROUND(Tabla1[[#This Row],[VALOR UNITARIO SEGUIMIENTO FINANCIERO
2025]]*Tabla1[[#This Row],[META AFECTADA PORLA GLOSA
RECURSOS 2025]]*Tabla1[[#This Row],[Porcentaje de Glosa]],0)</f>
        <v>0</v>
      </c>
      <c r="AA186" s="65">
        <f>ROUND(Tabla1[[#This Row],[VALOR DE LA GLOSA 2024]]+Tabla1[[#This Row],[VALOR DE LA GLOSA 2025]],0)</f>
        <v>0</v>
      </c>
      <c r="AB186" s="70"/>
      <c r="AC186" s="138"/>
      <c r="AD186" s="144"/>
      <c r="AE186" s="138"/>
      <c r="AF186" s="144">
        <f>ROUND(Tabla1[[#This Row],[VALOR TOTAL DE LA GLOSA]]-Tabla1[[#This Row],[Valor soportado por la Subred]],0)</f>
        <v>0</v>
      </c>
      <c r="AG186" s="138"/>
      <c r="AH186" s="138"/>
      <c r="AI186" s="144">
        <f>ROUND(Tabla1[[#This Row],[VALOR GLOSA DEFINITIVA]]-Tabla1[[#This Row],[VALOR LEVANTADO EN LIQUIDACION]],0)</f>
        <v>0</v>
      </c>
    </row>
    <row r="187" spans="2:35" s="33" customFormat="1" ht="87.6" hidden="1" customHeight="1" x14ac:dyDescent="0.25">
      <c r="B187" s="134"/>
      <c r="C187" s="135"/>
      <c r="D187" s="134"/>
      <c r="E187" s="136" t="str">
        <f>+Tabla1[[#This Row],[CODIGO ACTIVIDAD EN PPP Y LINEAMIENTO]]&amp;Tabla1[[#This Row],[ENTORNO/COMPONENTE]]</f>
        <v/>
      </c>
      <c r="F187" s="137">
        <f>+VLOOKUP(Tabla1[[#This Row],[Columna1]],IG!$D$3:$L$1908,3,FALSE)</f>
        <v>0</v>
      </c>
      <c r="G187" s="137">
        <f>+VLOOKUP(Tabla1[[#This Row],[Columna1]],IG!$D$3:$W$1908,4,FALSE)</f>
        <v>0</v>
      </c>
      <c r="H187" s="137">
        <f>+VLOOKUP(Tabla1[[#This Row],[Columna1]],IG!$D$3:$W$1908,5,FALSE)</f>
        <v>0</v>
      </c>
      <c r="I187" s="137">
        <f>+VLOOKUP(Tabla1[[#This Row],[Columna1]],IG!$D$3:$W$1908,6,FALSE)</f>
        <v>0</v>
      </c>
      <c r="J187" s="137">
        <f>+VLOOKUP(Tabla1[[#This Row],[Columna1]],IG!$D$3:$W$1908,7,FALSE)</f>
        <v>0</v>
      </c>
      <c r="K187" s="138"/>
      <c r="L187" s="134"/>
      <c r="M187" s="136" t="str">
        <f>+Tabla1[[#This Row],[Columna1]]&amp;Tabla1[[#This Row],[LOCALIDAD]]&amp;Tabla1[[#This Row],[MES]]</f>
        <v/>
      </c>
      <c r="N187" s="30"/>
      <c r="O187" s="139">
        <f>+VLOOKUP(Tabla1[[#This Row],[concatenar]],IG!$M$3:$W$1908,2,FALSE)</f>
        <v>0</v>
      </c>
      <c r="P187" s="64">
        <f>+VLOOKUP(Tabla1[[#This Row],[concatenar]],IG!$M$3:$W$1908,3,FALSE)</f>
        <v>0</v>
      </c>
      <c r="Q187" s="116">
        <f>+VLOOKUP(Tabla1[[#This Row],[concatenar]],IG!$M$3:$W$1908,8,FALSE)</f>
        <v>0</v>
      </c>
      <c r="R187" s="109">
        <f>+VLOOKUP(Tabla1[[#This Row],[concatenar]],IG!$M$3:$W$1908,9,FALSE)</f>
        <v>0</v>
      </c>
      <c r="S187" s="140">
        <f>+VLOOKUP(Tabla1[[#This Row],[concatenar]],IG!$M$3:$W$1908,10,FALSE)</f>
        <v>0</v>
      </c>
      <c r="T187" s="141">
        <f>+VLOOKUP(Tabla1[[#This Row],[concatenar]],IG!$M$3:$W$1908,11,FALSE)</f>
        <v>0</v>
      </c>
      <c r="U187" s="138"/>
      <c r="V187" s="142"/>
      <c r="W187" s="138"/>
      <c r="X187" s="30"/>
      <c r="Y187" s="143">
        <f>ROUND(Tabla1[[#This Row],[VALOR UNITARIO SEGUIMIENTO FINANCIERO
2024]]*Tabla1[[#This Row],[MET AFECTADA PORLA GLOSA
RECURSOS 2024]]*Tabla1[[#This Row],[Porcentaje de Glosa]],0)</f>
        <v>0</v>
      </c>
      <c r="Z187" s="65">
        <f>ROUND(Tabla1[[#This Row],[VALOR UNITARIO SEGUIMIENTO FINANCIERO
2025]]*Tabla1[[#This Row],[META AFECTADA PORLA GLOSA
RECURSOS 2025]]*Tabla1[[#This Row],[Porcentaje de Glosa]],0)</f>
        <v>0</v>
      </c>
      <c r="AA187" s="65">
        <f>ROUND(Tabla1[[#This Row],[VALOR DE LA GLOSA 2024]]+Tabla1[[#This Row],[VALOR DE LA GLOSA 2025]],0)</f>
        <v>0</v>
      </c>
      <c r="AB187" s="70"/>
      <c r="AC187" s="138"/>
      <c r="AD187" s="144"/>
      <c r="AE187" s="138"/>
      <c r="AF187" s="144">
        <f>ROUND(Tabla1[[#This Row],[VALOR TOTAL DE LA GLOSA]]-Tabla1[[#This Row],[Valor soportado por la Subred]],0)</f>
        <v>0</v>
      </c>
      <c r="AG187" s="138"/>
      <c r="AH187" s="138"/>
      <c r="AI187" s="144">
        <f>ROUND(Tabla1[[#This Row],[VALOR GLOSA DEFINITIVA]]-Tabla1[[#This Row],[VALOR LEVANTADO EN LIQUIDACION]],0)</f>
        <v>0</v>
      </c>
    </row>
    <row r="188" spans="2:35" s="33" customFormat="1" ht="87.6" hidden="1" customHeight="1" x14ac:dyDescent="0.25">
      <c r="B188" s="134"/>
      <c r="C188" s="135"/>
      <c r="D188" s="134"/>
      <c r="E188" s="136" t="str">
        <f>+Tabla1[[#This Row],[CODIGO ACTIVIDAD EN PPP Y LINEAMIENTO]]&amp;Tabla1[[#This Row],[ENTORNO/COMPONENTE]]</f>
        <v/>
      </c>
      <c r="F188" s="137">
        <f>+VLOOKUP(Tabla1[[#This Row],[Columna1]],IG!$D$3:$L$1908,3,FALSE)</f>
        <v>0</v>
      </c>
      <c r="G188" s="137">
        <f>+VLOOKUP(Tabla1[[#This Row],[Columna1]],IG!$D$3:$W$1908,4,FALSE)</f>
        <v>0</v>
      </c>
      <c r="H188" s="137">
        <f>+VLOOKUP(Tabla1[[#This Row],[Columna1]],IG!$D$3:$W$1908,5,FALSE)</f>
        <v>0</v>
      </c>
      <c r="I188" s="137">
        <f>+VLOOKUP(Tabla1[[#This Row],[Columna1]],IG!$D$3:$W$1908,6,FALSE)</f>
        <v>0</v>
      </c>
      <c r="J188" s="137">
        <f>+VLOOKUP(Tabla1[[#This Row],[Columna1]],IG!$D$3:$W$1908,7,FALSE)</f>
        <v>0</v>
      </c>
      <c r="K188" s="138"/>
      <c r="L188" s="134"/>
      <c r="M188" s="136" t="str">
        <f>+Tabla1[[#This Row],[Columna1]]&amp;Tabla1[[#This Row],[LOCALIDAD]]&amp;Tabla1[[#This Row],[MES]]</f>
        <v/>
      </c>
      <c r="N188" s="30"/>
      <c r="O188" s="139">
        <f>+VLOOKUP(Tabla1[[#This Row],[concatenar]],IG!$M$3:$W$1908,2,FALSE)</f>
        <v>0</v>
      </c>
      <c r="P188" s="64">
        <f>+VLOOKUP(Tabla1[[#This Row],[concatenar]],IG!$M$3:$W$1908,3,FALSE)</f>
        <v>0</v>
      </c>
      <c r="Q188" s="116">
        <f>+VLOOKUP(Tabla1[[#This Row],[concatenar]],IG!$M$3:$W$1908,8,FALSE)</f>
        <v>0</v>
      </c>
      <c r="R188" s="109">
        <f>+VLOOKUP(Tabla1[[#This Row],[concatenar]],IG!$M$3:$W$1908,9,FALSE)</f>
        <v>0</v>
      </c>
      <c r="S188" s="140">
        <f>+VLOOKUP(Tabla1[[#This Row],[concatenar]],IG!$M$3:$W$1908,10,FALSE)</f>
        <v>0</v>
      </c>
      <c r="T188" s="141">
        <f>+VLOOKUP(Tabla1[[#This Row],[concatenar]],IG!$M$3:$W$1908,11,FALSE)</f>
        <v>0</v>
      </c>
      <c r="U188" s="138"/>
      <c r="V188" s="142"/>
      <c r="W188" s="138"/>
      <c r="X188" s="30"/>
      <c r="Y188" s="143">
        <f>ROUND(Tabla1[[#This Row],[VALOR UNITARIO SEGUIMIENTO FINANCIERO
2024]]*Tabla1[[#This Row],[MET AFECTADA PORLA GLOSA
RECURSOS 2024]]*Tabla1[[#This Row],[Porcentaje de Glosa]],0)</f>
        <v>0</v>
      </c>
      <c r="Z188" s="65">
        <f>ROUND(Tabla1[[#This Row],[VALOR UNITARIO SEGUIMIENTO FINANCIERO
2025]]*Tabla1[[#This Row],[META AFECTADA PORLA GLOSA
RECURSOS 2025]]*Tabla1[[#This Row],[Porcentaje de Glosa]],0)</f>
        <v>0</v>
      </c>
      <c r="AA188" s="65">
        <f>ROUND(Tabla1[[#This Row],[VALOR DE LA GLOSA 2024]]+Tabla1[[#This Row],[VALOR DE LA GLOSA 2025]],0)</f>
        <v>0</v>
      </c>
      <c r="AB188" s="70"/>
      <c r="AC188" s="138"/>
      <c r="AD188" s="144"/>
      <c r="AE188" s="138"/>
      <c r="AF188" s="144">
        <f>ROUND(Tabla1[[#This Row],[VALOR TOTAL DE LA GLOSA]]-Tabla1[[#This Row],[Valor soportado por la Subred]],0)</f>
        <v>0</v>
      </c>
      <c r="AG188" s="138"/>
      <c r="AH188" s="138"/>
      <c r="AI188" s="144">
        <f>ROUND(Tabla1[[#This Row],[VALOR GLOSA DEFINITIVA]]-Tabla1[[#This Row],[VALOR LEVANTADO EN LIQUIDACION]],0)</f>
        <v>0</v>
      </c>
    </row>
    <row r="189" spans="2:35" s="33" customFormat="1" ht="87.6" hidden="1" customHeight="1" x14ac:dyDescent="0.25">
      <c r="B189" s="134"/>
      <c r="C189" s="135"/>
      <c r="D189" s="134"/>
      <c r="E189" s="136" t="str">
        <f>+Tabla1[[#This Row],[CODIGO ACTIVIDAD EN PPP Y LINEAMIENTO]]&amp;Tabla1[[#This Row],[ENTORNO/COMPONENTE]]</f>
        <v/>
      </c>
      <c r="F189" s="137">
        <f>+VLOOKUP(Tabla1[[#This Row],[Columna1]],IG!$D$3:$L$1908,3,FALSE)</f>
        <v>0</v>
      </c>
      <c r="G189" s="137">
        <f>+VLOOKUP(Tabla1[[#This Row],[Columna1]],IG!$D$3:$W$1908,4,FALSE)</f>
        <v>0</v>
      </c>
      <c r="H189" s="137">
        <f>+VLOOKUP(Tabla1[[#This Row],[Columna1]],IG!$D$3:$W$1908,5,FALSE)</f>
        <v>0</v>
      </c>
      <c r="I189" s="137">
        <f>+VLOOKUP(Tabla1[[#This Row],[Columna1]],IG!$D$3:$W$1908,6,FALSE)</f>
        <v>0</v>
      </c>
      <c r="J189" s="137">
        <f>+VLOOKUP(Tabla1[[#This Row],[Columna1]],IG!$D$3:$W$1908,7,FALSE)</f>
        <v>0</v>
      </c>
      <c r="K189" s="138"/>
      <c r="L189" s="134"/>
      <c r="M189" s="136" t="str">
        <f>+Tabla1[[#This Row],[Columna1]]&amp;Tabla1[[#This Row],[LOCALIDAD]]&amp;Tabla1[[#This Row],[MES]]</f>
        <v/>
      </c>
      <c r="N189" s="30"/>
      <c r="O189" s="139">
        <f>+VLOOKUP(Tabla1[[#This Row],[concatenar]],IG!$M$3:$W$1908,2,FALSE)</f>
        <v>0</v>
      </c>
      <c r="P189" s="64">
        <f>+VLOOKUP(Tabla1[[#This Row],[concatenar]],IG!$M$3:$W$1908,3,FALSE)</f>
        <v>0</v>
      </c>
      <c r="Q189" s="116">
        <f>+VLOOKUP(Tabla1[[#This Row],[concatenar]],IG!$M$3:$W$1908,8,FALSE)</f>
        <v>0</v>
      </c>
      <c r="R189" s="109">
        <f>+VLOOKUP(Tabla1[[#This Row],[concatenar]],IG!$M$3:$W$1908,9,FALSE)</f>
        <v>0</v>
      </c>
      <c r="S189" s="140">
        <f>+VLOOKUP(Tabla1[[#This Row],[concatenar]],IG!$M$3:$W$1908,10,FALSE)</f>
        <v>0</v>
      </c>
      <c r="T189" s="141">
        <f>+VLOOKUP(Tabla1[[#This Row],[concatenar]],IG!$M$3:$W$1908,11,FALSE)</f>
        <v>0</v>
      </c>
      <c r="U189" s="138"/>
      <c r="V189" s="142"/>
      <c r="W189" s="138"/>
      <c r="X189" s="30"/>
      <c r="Y189" s="143">
        <f>ROUND(Tabla1[[#This Row],[VALOR UNITARIO SEGUIMIENTO FINANCIERO
2024]]*Tabla1[[#This Row],[MET AFECTADA PORLA GLOSA
RECURSOS 2024]]*Tabla1[[#This Row],[Porcentaje de Glosa]],0)</f>
        <v>0</v>
      </c>
      <c r="Z189" s="65">
        <f>ROUND(Tabla1[[#This Row],[VALOR UNITARIO SEGUIMIENTO FINANCIERO
2025]]*Tabla1[[#This Row],[META AFECTADA PORLA GLOSA
RECURSOS 2025]]*Tabla1[[#This Row],[Porcentaje de Glosa]],0)</f>
        <v>0</v>
      </c>
      <c r="AA189" s="65">
        <f>ROUND(Tabla1[[#This Row],[VALOR DE LA GLOSA 2024]]+Tabla1[[#This Row],[VALOR DE LA GLOSA 2025]],0)</f>
        <v>0</v>
      </c>
      <c r="AB189" s="70"/>
      <c r="AC189" s="138"/>
      <c r="AD189" s="144"/>
      <c r="AE189" s="138"/>
      <c r="AF189" s="144">
        <f>ROUND(Tabla1[[#This Row],[VALOR TOTAL DE LA GLOSA]]-Tabla1[[#This Row],[Valor soportado por la Subred]],0)</f>
        <v>0</v>
      </c>
      <c r="AG189" s="138"/>
      <c r="AH189" s="138"/>
      <c r="AI189" s="144">
        <f>ROUND(Tabla1[[#This Row],[VALOR GLOSA DEFINITIVA]]-Tabla1[[#This Row],[VALOR LEVANTADO EN LIQUIDACION]],0)</f>
        <v>0</v>
      </c>
    </row>
    <row r="190" spans="2:35" s="33" customFormat="1" ht="87.6" hidden="1" customHeight="1" x14ac:dyDescent="0.25">
      <c r="B190" s="134"/>
      <c r="C190" s="135"/>
      <c r="D190" s="134"/>
      <c r="E190" s="136" t="str">
        <f>+Tabla1[[#This Row],[CODIGO ACTIVIDAD EN PPP Y LINEAMIENTO]]&amp;Tabla1[[#This Row],[ENTORNO/COMPONENTE]]</f>
        <v/>
      </c>
      <c r="F190" s="137">
        <f>+VLOOKUP(Tabla1[[#This Row],[Columna1]],IG!$D$3:$L$1908,3,FALSE)</f>
        <v>0</v>
      </c>
      <c r="G190" s="137">
        <f>+VLOOKUP(Tabla1[[#This Row],[Columna1]],IG!$D$3:$W$1908,4,FALSE)</f>
        <v>0</v>
      </c>
      <c r="H190" s="137">
        <f>+VLOOKUP(Tabla1[[#This Row],[Columna1]],IG!$D$3:$W$1908,5,FALSE)</f>
        <v>0</v>
      </c>
      <c r="I190" s="137">
        <f>+VLOOKUP(Tabla1[[#This Row],[Columna1]],IG!$D$3:$W$1908,6,FALSE)</f>
        <v>0</v>
      </c>
      <c r="J190" s="137">
        <f>+VLOOKUP(Tabla1[[#This Row],[Columna1]],IG!$D$3:$W$1908,7,FALSE)</f>
        <v>0</v>
      </c>
      <c r="K190" s="138"/>
      <c r="L190" s="134"/>
      <c r="M190" s="136" t="str">
        <f>+Tabla1[[#This Row],[Columna1]]&amp;Tabla1[[#This Row],[LOCALIDAD]]&amp;Tabla1[[#This Row],[MES]]</f>
        <v/>
      </c>
      <c r="N190" s="30"/>
      <c r="O190" s="139">
        <f>+VLOOKUP(Tabla1[[#This Row],[concatenar]],IG!$M$3:$W$1908,2,FALSE)</f>
        <v>0</v>
      </c>
      <c r="P190" s="64">
        <f>+VLOOKUP(Tabla1[[#This Row],[concatenar]],IG!$M$3:$W$1908,3,FALSE)</f>
        <v>0</v>
      </c>
      <c r="Q190" s="116">
        <f>+VLOOKUP(Tabla1[[#This Row],[concatenar]],IG!$M$3:$W$1908,8,FALSE)</f>
        <v>0</v>
      </c>
      <c r="R190" s="109">
        <f>+VLOOKUP(Tabla1[[#This Row],[concatenar]],IG!$M$3:$W$1908,9,FALSE)</f>
        <v>0</v>
      </c>
      <c r="S190" s="140">
        <f>+VLOOKUP(Tabla1[[#This Row],[concatenar]],IG!$M$3:$W$1908,10,FALSE)</f>
        <v>0</v>
      </c>
      <c r="T190" s="141">
        <f>+VLOOKUP(Tabla1[[#This Row],[concatenar]],IG!$M$3:$W$1908,11,FALSE)</f>
        <v>0</v>
      </c>
      <c r="U190" s="138"/>
      <c r="V190" s="142"/>
      <c r="W190" s="138"/>
      <c r="X190" s="30"/>
      <c r="Y190" s="143">
        <f>ROUND(Tabla1[[#This Row],[VALOR UNITARIO SEGUIMIENTO FINANCIERO
2024]]*Tabla1[[#This Row],[MET AFECTADA PORLA GLOSA
RECURSOS 2024]]*Tabla1[[#This Row],[Porcentaje de Glosa]],0)</f>
        <v>0</v>
      </c>
      <c r="Z190" s="65">
        <f>ROUND(Tabla1[[#This Row],[VALOR UNITARIO SEGUIMIENTO FINANCIERO
2025]]*Tabla1[[#This Row],[META AFECTADA PORLA GLOSA
RECURSOS 2025]]*Tabla1[[#This Row],[Porcentaje de Glosa]],0)</f>
        <v>0</v>
      </c>
      <c r="AA190" s="65">
        <f>ROUND(Tabla1[[#This Row],[VALOR DE LA GLOSA 2024]]+Tabla1[[#This Row],[VALOR DE LA GLOSA 2025]],0)</f>
        <v>0</v>
      </c>
      <c r="AB190" s="70"/>
      <c r="AC190" s="138"/>
      <c r="AD190" s="144"/>
      <c r="AE190" s="138"/>
      <c r="AF190" s="144">
        <f>ROUND(Tabla1[[#This Row],[VALOR TOTAL DE LA GLOSA]]-Tabla1[[#This Row],[Valor soportado por la Subred]],0)</f>
        <v>0</v>
      </c>
      <c r="AG190" s="138"/>
      <c r="AH190" s="138"/>
      <c r="AI190" s="144">
        <f>ROUND(Tabla1[[#This Row],[VALOR GLOSA DEFINITIVA]]-Tabla1[[#This Row],[VALOR LEVANTADO EN LIQUIDACION]],0)</f>
        <v>0</v>
      </c>
    </row>
    <row r="191" spans="2:35" s="33" customFormat="1" ht="87.6" hidden="1" customHeight="1" x14ac:dyDescent="0.25">
      <c r="B191" s="134"/>
      <c r="C191" s="135"/>
      <c r="D191" s="134"/>
      <c r="E191" s="136" t="str">
        <f>+Tabla1[[#This Row],[CODIGO ACTIVIDAD EN PPP Y LINEAMIENTO]]&amp;Tabla1[[#This Row],[ENTORNO/COMPONENTE]]</f>
        <v/>
      </c>
      <c r="F191" s="137">
        <f>+VLOOKUP(Tabla1[[#This Row],[Columna1]],IG!$D$3:$L$1908,3,FALSE)</f>
        <v>0</v>
      </c>
      <c r="G191" s="137">
        <f>+VLOOKUP(Tabla1[[#This Row],[Columna1]],IG!$D$3:$W$1908,4,FALSE)</f>
        <v>0</v>
      </c>
      <c r="H191" s="137">
        <f>+VLOOKUP(Tabla1[[#This Row],[Columna1]],IG!$D$3:$W$1908,5,FALSE)</f>
        <v>0</v>
      </c>
      <c r="I191" s="137">
        <f>+VLOOKUP(Tabla1[[#This Row],[Columna1]],IG!$D$3:$W$1908,6,FALSE)</f>
        <v>0</v>
      </c>
      <c r="J191" s="137">
        <f>+VLOOKUP(Tabla1[[#This Row],[Columna1]],IG!$D$3:$W$1908,7,FALSE)</f>
        <v>0</v>
      </c>
      <c r="K191" s="138"/>
      <c r="L191" s="134"/>
      <c r="M191" s="136" t="str">
        <f>+Tabla1[[#This Row],[Columna1]]&amp;Tabla1[[#This Row],[LOCALIDAD]]&amp;Tabla1[[#This Row],[MES]]</f>
        <v/>
      </c>
      <c r="N191" s="30"/>
      <c r="O191" s="139">
        <f>+VLOOKUP(Tabla1[[#This Row],[concatenar]],IG!$M$3:$W$1908,2,FALSE)</f>
        <v>0</v>
      </c>
      <c r="P191" s="64">
        <f>+VLOOKUP(Tabla1[[#This Row],[concatenar]],IG!$M$3:$W$1908,3,FALSE)</f>
        <v>0</v>
      </c>
      <c r="Q191" s="116">
        <f>+VLOOKUP(Tabla1[[#This Row],[concatenar]],IG!$M$3:$W$1908,8,FALSE)</f>
        <v>0</v>
      </c>
      <c r="R191" s="109">
        <f>+VLOOKUP(Tabla1[[#This Row],[concatenar]],IG!$M$3:$W$1908,9,FALSE)</f>
        <v>0</v>
      </c>
      <c r="S191" s="140">
        <f>+VLOOKUP(Tabla1[[#This Row],[concatenar]],IG!$M$3:$W$1908,10,FALSE)</f>
        <v>0</v>
      </c>
      <c r="T191" s="141">
        <f>+VLOOKUP(Tabla1[[#This Row],[concatenar]],IG!$M$3:$W$1908,11,FALSE)</f>
        <v>0</v>
      </c>
      <c r="U191" s="138"/>
      <c r="V191" s="142"/>
      <c r="W191" s="138"/>
      <c r="X191" s="30"/>
      <c r="Y191" s="143">
        <f>ROUND(Tabla1[[#This Row],[VALOR UNITARIO SEGUIMIENTO FINANCIERO
2024]]*Tabla1[[#This Row],[MET AFECTADA PORLA GLOSA
RECURSOS 2024]]*Tabla1[[#This Row],[Porcentaje de Glosa]],0)</f>
        <v>0</v>
      </c>
      <c r="Z191" s="65">
        <f>ROUND(Tabla1[[#This Row],[VALOR UNITARIO SEGUIMIENTO FINANCIERO
2025]]*Tabla1[[#This Row],[META AFECTADA PORLA GLOSA
RECURSOS 2025]]*Tabla1[[#This Row],[Porcentaje de Glosa]],0)</f>
        <v>0</v>
      </c>
      <c r="AA191" s="65">
        <f>ROUND(Tabla1[[#This Row],[VALOR DE LA GLOSA 2024]]+Tabla1[[#This Row],[VALOR DE LA GLOSA 2025]],0)</f>
        <v>0</v>
      </c>
      <c r="AB191" s="70"/>
      <c r="AC191" s="138"/>
      <c r="AD191" s="144"/>
      <c r="AE191" s="138"/>
      <c r="AF191" s="144">
        <f>ROUND(Tabla1[[#This Row],[VALOR TOTAL DE LA GLOSA]]-Tabla1[[#This Row],[Valor soportado por la Subred]],0)</f>
        <v>0</v>
      </c>
      <c r="AG191" s="138"/>
      <c r="AH191" s="138"/>
      <c r="AI191" s="144">
        <f>ROUND(Tabla1[[#This Row],[VALOR GLOSA DEFINITIVA]]-Tabla1[[#This Row],[VALOR LEVANTADO EN LIQUIDACION]],0)</f>
        <v>0</v>
      </c>
    </row>
    <row r="192" spans="2:35" s="33" customFormat="1" ht="87.6" hidden="1" customHeight="1" x14ac:dyDescent="0.25">
      <c r="B192" s="134"/>
      <c r="C192" s="135"/>
      <c r="D192" s="134"/>
      <c r="E192" s="136" t="str">
        <f>+Tabla1[[#This Row],[CODIGO ACTIVIDAD EN PPP Y LINEAMIENTO]]&amp;Tabla1[[#This Row],[ENTORNO/COMPONENTE]]</f>
        <v/>
      </c>
      <c r="F192" s="137">
        <f>+VLOOKUP(Tabla1[[#This Row],[Columna1]],IG!$D$3:$L$1908,3,FALSE)</f>
        <v>0</v>
      </c>
      <c r="G192" s="137">
        <f>+VLOOKUP(Tabla1[[#This Row],[Columna1]],IG!$D$3:$W$1908,4,FALSE)</f>
        <v>0</v>
      </c>
      <c r="H192" s="137">
        <f>+VLOOKUP(Tabla1[[#This Row],[Columna1]],IG!$D$3:$W$1908,5,FALSE)</f>
        <v>0</v>
      </c>
      <c r="I192" s="137">
        <f>+VLOOKUP(Tabla1[[#This Row],[Columna1]],IG!$D$3:$W$1908,6,FALSE)</f>
        <v>0</v>
      </c>
      <c r="J192" s="137">
        <f>+VLOOKUP(Tabla1[[#This Row],[Columna1]],IG!$D$3:$W$1908,7,FALSE)</f>
        <v>0</v>
      </c>
      <c r="K192" s="138"/>
      <c r="L192" s="134"/>
      <c r="M192" s="136" t="str">
        <f>+Tabla1[[#This Row],[Columna1]]&amp;Tabla1[[#This Row],[LOCALIDAD]]&amp;Tabla1[[#This Row],[MES]]</f>
        <v/>
      </c>
      <c r="N192" s="30"/>
      <c r="O192" s="139">
        <f>+VLOOKUP(Tabla1[[#This Row],[concatenar]],IG!$M$3:$W$1908,2,FALSE)</f>
        <v>0</v>
      </c>
      <c r="P192" s="64">
        <f>+VLOOKUP(Tabla1[[#This Row],[concatenar]],IG!$M$3:$W$1908,3,FALSE)</f>
        <v>0</v>
      </c>
      <c r="Q192" s="116">
        <f>+VLOOKUP(Tabla1[[#This Row],[concatenar]],IG!$M$3:$W$1908,8,FALSE)</f>
        <v>0</v>
      </c>
      <c r="R192" s="109">
        <f>+VLOOKUP(Tabla1[[#This Row],[concatenar]],IG!$M$3:$W$1908,9,FALSE)</f>
        <v>0</v>
      </c>
      <c r="S192" s="140">
        <f>+VLOOKUP(Tabla1[[#This Row],[concatenar]],IG!$M$3:$W$1908,10,FALSE)</f>
        <v>0</v>
      </c>
      <c r="T192" s="141">
        <f>+VLOOKUP(Tabla1[[#This Row],[concatenar]],IG!$M$3:$W$1908,11,FALSE)</f>
        <v>0</v>
      </c>
      <c r="U192" s="138"/>
      <c r="V192" s="142"/>
      <c r="W192" s="138"/>
      <c r="X192" s="30"/>
      <c r="Y192" s="143">
        <f>ROUND(Tabla1[[#This Row],[VALOR UNITARIO SEGUIMIENTO FINANCIERO
2024]]*Tabla1[[#This Row],[MET AFECTADA PORLA GLOSA
RECURSOS 2024]]*Tabla1[[#This Row],[Porcentaje de Glosa]],0)</f>
        <v>0</v>
      </c>
      <c r="Z192" s="65">
        <f>ROUND(Tabla1[[#This Row],[VALOR UNITARIO SEGUIMIENTO FINANCIERO
2025]]*Tabla1[[#This Row],[META AFECTADA PORLA GLOSA
RECURSOS 2025]]*Tabla1[[#This Row],[Porcentaje de Glosa]],0)</f>
        <v>0</v>
      </c>
      <c r="AA192" s="65">
        <f>ROUND(Tabla1[[#This Row],[VALOR DE LA GLOSA 2024]]+Tabla1[[#This Row],[VALOR DE LA GLOSA 2025]],0)</f>
        <v>0</v>
      </c>
      <c r="AB192" s="70"/>
      <c r="AC192" s="138"/>
      <c r="AD192" s="144"/>
      <c r="AE192" s="138"/>
      <c r="AF192" s="144">
        <f>ROUND(Tabla1[[#This Row],[VALOR TOTAL DE LA GLOSA]]-Tabla1[[#This Row],[Valor soportado por la Subred]],0)</f>
        <v>0</v>
      </c>
      <c r="AG192" s="138"/>
      <c r="AH192" s="138"/>
      <c r="AI192" s="144">
        <f>ROUND(Tabla1[[#This Row],[VALOR GLOSA DEFINITIVA]]-Tabla1[[#This Row],[VALOR LEVANTADO EN LIQUIDACION]],0)</f>
        <v>0</v>
      </c>
    </row>
    <row r="193" spans="2:35" s="33" customFormat="1" ht="87.6" hidden="1" customHeight="1" x14ac:dyDescent="0.25">
      <c r="B193" s="134"/>
      <c r="C193" s="135"/>
      <c r="D193" s="134"/>
      <c r="E193" s="136" t="str">
        <f>+Tabla1[[#This Row],[CODIGO ACTIVIDAD EN PPP Y LINEAMIENTO]]&amp;Tabla1[[#This Row],[ENTORNO/COMPONENTE]]</f>
        <v/>
      </c>
      <c r="F193" s="137">
        <f>+VLOOKUP(Tabla1[[#This Row],[Columna1]],IG!$D$3:$L$1908,3,FALSE)</f>
        <v>0</v>
      </c>
      <c r="G193" s="137">
        <f>+VLOOKUP(Tabla1[[#This Row],[Columna1]],IG!$D$3:$W$1908,4,FALSE)</f>
        <v>0</v>
      </c>
      <c r="H193" s="137">
        <f>+VLOOKUP(Tabla1[[#This Row],[Columna1]],IG!$D$3:$W$1908,5,FALSE)</f>
        <v>0</v>
      </c>
      <c r="I193" s="137">
        <f>+VLOOKUP(Tabla1[[#This Row],[Columna1]],IG!$D$3:$W$1908,6,FALSE)</f>
        <v>0</v>
      </c>
      <c r="J193" s="137">
        <f>+VLOOKUP(Tabla1[[#This Row],[Columna1]],IG!$D$3:$W$1908,7,FALSE)</f>
        <v>0</v>
      </c>
      <c r="K193" s="138"/>
      <c r="L193" s="134"/>
      <c r="M193" s="136" t="str">
        <f>+Tabla1[[#This Row],[Columna1]]&amp;Tabla1[[#This Row],[LOCALIDAD]]&amp;Tabla1[[#This Row],[MES]]</f>
        <v/>
      </c>
      <c r="N193" s="30"/>
      <c r="O193" s="139">
        <f>+VLOOKUP(Tabla1[[#This Row],[concatenar]],IG!$M$3:$W$1908,2,FALSE)</f>
        <v>0</v>
      </c>
      <c r="P193" s="64">
        <f>+VLOOKUP(Tabla1[[#This Row],[concatenar]],IG!$M$3:$W$1908,3,FALSE)</f>
        <v>0</v>
      </c>
      <c r="Q193" s="116">
        <f>+VLOOKUP(Tabla1[[#This Row],[concatenar]],IG!$M$3:$W$1908,8,FALSE)</f>
        <v>0</v>
      </c>
      <c r="R193" s="109">
        <f>+VLOOKUP(Tabla1[[#This Row],[concatenar]],IG!$M$3:$W$1908,9,FALSE)</f>
        <v>0</v>
      </c>
      <c r="S193" s="140">
        <f>+VLOOKUP(Tabla1[[#This Row],[concatenar]],IG!$M$3:$W$1908,10,FALSE)</f>
        <v>0</v>
      </c>
      <c r="T193" s="141">
        <f>+VLOOKUP(Tabla1[[#This Row],[concatenar]],IG!$M$3:$W$1908,11,FALSE)</f>
        <v>0</v>
      </c>
      <c r="U193" s="138"/>
      <c r="V193" s="142"/>
      <c r="W193" s="138"/>
      <c r="X193" s="30"/>
      <c r="Y193" s="143">
        <f>ROUND(Tabla1[[#This Row],[VALOR UNITARIO SEGUIMIENTO FINANCIERO
2024]]*Tabla1[[#This Row],[MET AFECTADA PORLA GLOSA
RECURSOS 2024]]*Tabla1[[#This Row],[Porcentaje de Glosa]],0)</f>
        <v>0</v>
      </c>
      <c r="Z193" s="65">
        <f>ROUND(Tabla1[[#This Row],[VALOR UNITARIO SEGUIMIENTO FINANCIERO
2025]]*Tabla1[[#This Row],[META AFECTADA PORLA GLOSA
RECURSOS 2025]]*Tabla1[[#This Row],[Porcentaje de Glosa]],0)</f>
        <v>0</v>
      </c>
      <c r="AA193" s="65">
        <f>ROUND(Tabla1[[#This Row],[VALOR DE LA GLOSA 2024]]+Tabla1[[#This Row],[VALOR DE LA GLOSA 2025]],0)</f>
        <v>0</v>
      </c>
      <c r="AB193" s="70"/>
      <c r="AC193" s="138"/>
      <c r="AD193" s="144"/>
      <c r="AE193" s="138"/>
      <c r="AF193" s="144">
        <f>ROUND(Tabla1[[#This Row],[VALOR TOTAL DE LA GLOSA]]-Tabla1[[#This Row],[Valor soportado por la Subred]],0)</f>
        <v>0</v>
      </c>
      <c r="AG193" s="138"/>
      <c r="AH193" s="138"/>
      <c r="AI193" s="144">
        <f>ROUND(Tabla1[[#This Row],[VALOR GLOSA DEFINITIVA]]-Tabla1[[#This Row],[VALOR LEVANTADO EN LIQUIDACION]],0)</f>
        <v>0</v>
      </c>
    </row>
    <row r="194" spans="2:35" s="33" customFormat="1" ht="87.6" hidden="1" customHeight="1" x14ac:dyDescent="0.25">
      <c r="B194" s="134"/>
      <c r="C194" s="135"/>
      <c r="D194" s="134"/>
      <c r="E194" s="136" t="str">
        <f>+Tabla1[[#This Row],[CODIGO ACTIVIDAD EN PPP Y LINEAMIENTO]]&amp;Tabla1[[#This Row],[ENTORNO/COMPONENTE]]</f>
        <v/>
      </c>
      <c r="F194" s="137">
        <f>+VLOOKUP(Tabla1[[#This Row],[Columna1]],IG!$D$3:$L$1908,3,FALSE)</f>
        <v>0</v>
      </c>
      <c r="G194" s="137">
        <f>+VLOOKUP(Tabla1[[#This Row],[Columna1]],IG!$D$3:$W$1908,4,FALSE)</f>
        <v>0</v>
      </c>
      <c r="H194" s="137">
        <f>+VLOOKUP(Tabla1[[#This Row],[Columna1]],IG!$D$3:$W$1908,5,FALSE)</f>
        <v>0</v>
      </c>
      <c r="I194" s="137">
        <f>+VLOOKUP(Tabla1[[#This Row],[Columna1]],IG!$D$3:$W$1908,6,FALSE)</f>
        <v>0</v>
      </c>
      <c r="J194" s="137">
        <f>+VLOOKUP(Tabla1[[#This Row],[Columna1]],IG!$D$3:$W$1908,7,FALSE)</f>
        <v>0</v>
      </c>
      <c r="K194" s="138"/>
      <c r="L194" s="134"/>
      <c r="M194" s="136" t="str">
        <f>+Tabla1[[#This Row],[Columna1]]&amp;Tabla1[[#This Row],[LOCALIDAD]]&amp;Tabla1[[#This Row],[MES]]</f>
        <v/>
      </c>
      <c r="N194" s="30"/>
      <c r="O194" s="139">
        <f>+VLOOKUP(Tabla1[[#This Row],[concatenar]],IG!$M$3:$W$1908,2,FALSE)</f>
        <v>0</v>
      </c>
      <c r="P194" s="64">
        <f>+VLOOKUP(Tabla1[[#This Row],[concatenar]],IG!$M$3:$W$1908,3,FALSE)</f>
        <v>0</v>
      </c>
      <c r="Q194" s="116">
        <f>+VLOOKUP(Tabla1[[#This Row],[concatenar]],IG!$M$3:$W$1908,8,FALSE)</f>
        <v>0</v>
      </c>
      <c r="R194" s="109">
        <f>+VLOOKUP(Tabla1[[#This Row],[concatenar]],IG!$M$3:$W$1908,9,FALSE)</f>
        <v>0</v>
      </c>
      <c r="S194" s="140">
        <f>+VLOOKUP(Tabla1[[#This Row],[concatenar]],IG!$M$3:$W$1908,10,FALSE)</f>
        <v>0</v>
      </c>
      <c r="T194" s="141">
        <f>+VLOOKUP(Tabla1[[#This Row],[concatenar]],IG!$M$3:$W$1908,11,FALSE)</f>
        <v>0</v>
      </c>
      <c r="U194" s="138"/>
      <c r="V194" s="142"/>
      <c r="W194" s="138"/>
      <c r="X194" s="30"/>
      <c r="Y194" s="143">
        <f>ROUND(Tabla1[[#This Row],[VALOR UNITARIO SEGUIMIENTO FINANCIERO
2024]]*Tabla1[[#This Row],[MET AFECTADA PORLA GLOSA
RECURSOS 2024]]*Tabla1[[#This Row],[Porcentaje de Glosa]],0)</f>
        <v>0</v>
      </c>
      <c r="Z194" s="65">
        <f>ROUND(Tabla1[[#This Row],[VALOR UNITARIO SEGUIMIENTO FINANCIERO
2025]]*Tabla1[[#This Row],[META AFECTADA PORLA GLOSA
RECURSOS 2025]]*Tabla1[[#This Row],[Porcentaje de Glosa]],0)</f>
        <v>0</v>
      </c>
      <c r="AA194" s="65">
        <f>ROUND(Tabla1[[#This Row],[VALOR DE LA GLOSA 2024]]+Tabla1[[#This Row],[VALOR DE LA GLOSA 2025]],0)</f>
        <v>0</v>
      </c>
      <c r="AB194" s="70"/>
      <c r="AC194" s="138"/>
      <c r="AD194" s="144"/>
      <c r="AE194" s="138"/>
      <c r="AF194" s="144">
        <f>ROUND(Tabla1[[#This Row],[VALOR TOTAL DE LA GLOSA]]-Tabla1[[#This Row],[Valor soportado por la Subred]],0)</f>
        <v>0</v>
      </c>
      <c r="AG194" s="138"/>
      <c r="AH194" s="138"/>
      <c r="AI194" s="144">
        <f>ROUND(Tabla1[[#This Row],[VALOR GLOSA DEFINITIVA]]-Tabla1[[#This Row],[VALOR LEVANTADO EN LIQUIDACION]],0)</f>
        <v>0</v>
      </c>
    </row>
    <row r="195" spans="2:35" s="33" customFormat="1" ht="87.6" hidden="1" customHeight="1" x14ac:dyDescent="0.25">
      <c r="B195" s="134"/>
      <c r="C195" s="135"/>
      <c r="D195" s="134"/>
      <c r="E195" s="136" t="str">
        <f>+Tabla1[[#This Row],[CODIGO ACTIVIDAD EN PPP Y LINEAMIENTO]]&amp;Tabla1[[#This Row],[ENTORNO/COMPONENTE]]</f>
        <v/>
      </c>
      <c r="F195" s="137">
        <f>+VLOOKUP(Tabla1[[#This Row],[Columna1]],IG!$D$3:$L$1908,3,FALSE)</f>
        <v>0</v>
      </c>
      <c r="G195" s="137">
        <f>+VLOOKUP(Tabla1[[#This Row],[Columna1]],IG!$D$3:$W$1908,4,FALSE)</f>
        <v>0</v>
      </c>
      <c r="H195" s="137">
        <f>+VLOOKUP(Tabla1[[#This Row],[Columna1]],IG!$D$3:$W$1908,5,FALSE)</f>
        <v>0</v>
      </c>
      <c r="I195" s="137">
        <f>+VLOOKUP(Tabla1[[#This Row],[Columna1]],IG!$D$3:$W$1908,6,FALSE)</f>
        <v>0</v>
      </c>
      <c r="J195" s="137">
        <f>+VLOOKUP(Tabla1[[#This Row],[Columna1]],IG!$D$3:$W$1908,7,FALSE)</f>
        <v>0</v>
      </c>
      <c r="K195" s="138"/>
      <c r="L195" s="134"/>
      <c r="M195" s="136" t="str">
        <f>+Tabla1[[#This Row],[Columna1]]&amp;Tabla1[[#This Row],[LOCALIDAD]]&amp;Tabla1[[#This Row],[MES]]</f>
        <v/>
      </c>
      <c r="N195" s="30"/>
      <c r="O195" s="139">
        <f>+VLOOKUP(Tabla1[[#This Row],[concatenar]],IG!$M$3:$W$1908,2,FALSE)</f>
        <v>0</v>
      </c>
      <c r="P195" s="64">
        <f>+VLOOKUP(Tabla1[[#This Row],[concatenar]],IG!$M$3:$W$1908,3,FALSE)</f>
        <v>0</v>
      </c>
      <c r="Q195" s="116">
        <f>+VLOOKUP(Tabla1[[#This Row],[concatenar]],IG!$M$3:$W$1908,8,FALSE)</f>
        <v>0</v>
      </c>
      <c r="R195" s="109">
        <f>+VLOOKUP(Tabla1[[#This Row],[concatenar]],IG!$M$3:$W$1908,9,FALSE)</f>
        <v>0</v>
      </c>
      <c r="S195" s="140">
        <f>+VLOOKUP(Tabla1[[#This Row],[concatenar]],IG!$M$3:$W$1908,10,FALSE)</f>
        <v>0</v>
      </c>
      <c r="T195" s="141">
        <f>+VLOOKUP(Tabla1[[#This Row],[concatenar]],IG!$M$3:$W$1908,11,FALSE)</f>
        <v>0</v>
      </c>
      <c r="U195" s="138"/>
      <c r="V195" s="142"/>
      <c r="W195" s="138"/>
      <c r="X195" s="30"/>
      <c r="Y195" s="143">
        <f>ROUND(Tabla1[[#This Row],[VALOR UNITARIO SEGUIMIENTO FINANCIERO
2024]]*Tabla1[[#This Row],[MET AFECTADA PORLA GLOSA
RECURSOS 2024]]*Tabla1[[#This Row],[Porcentaje de Glosa]],0)</f>
        <v>0</v>
      </c>
      <c r="Z195" s="65">
        <f>ROUND(Tabla1[[#This Row],[VALOR UNITARIO SEGUIMIENTO FINANCIERO
2025]]*Tabla1[[#This Row],[META AFECTADA PORLA GLOSA
RECURSOS 2025]]*Tabla1[[#This Row],[Porcentaje de Glosa]],0)</f>
        <v>0</v>
      </c>
      <c r="AA195" s="65">
        <f>ROUND(Tabla1[[#This Row],[VALOR DE LA GLOSA 2024]]+Tabla1[[#This Row],[VALOR DE LA GLOSA 2025]],0)</f>
        <v>0</v>
      </c>
      <c r="AB195" s="70"/>
      <c r="AC195" s="138"/>
      <c r="AD195" s="144"/>
      <c r="AE195" s="138"/>
      <c r="AF195" s="144">
        <f>ROUND(Tabla1[[#This Row],[VALOR TOTAL DE LA GLOSA]]-Tabla1[[#This Row],[Valor soportado por la Subred]],0)</f>
        <v>0</v>
      </c>
      <c r="AG195" s="138"/>
      <c r="AH195" s="138"/>
      <c r="AI195" s="144">
        <f>ROUND(Tabla1[[#This Row],[VALOR GLOSA DEFINITIVA]]-Tabla1[[#This Row],[VALOR LEVANTADO EN LIQUIDACION]],0)</f>
        <v>0</v>
      </c>
    </row>
    <row r="196" spans="2:35" s="33" customFormat="1" ht="87.6" hidden="1" customHeight="1" x14ac:dyDescent="0.25">
      <c r="B196" s="134"/>
      <c r="C196" s="135"/>
      <c r="D196" s="134"/>
      <c r="E196" s="136" t="str">
        <f>+Tabla1[[#This Row],[CODIGO ACTIVIDAD EN PPP Y LINEAMIENTO]]&amp;Tabla1[[#This Row],[ENTORNO/COMPONENTE]]</f>
        <v/>
      </c>
      <c r="F196" s="137">
        <f>+VLOOKUP(Tabla1[[#This Row],[Columna1]],IG!$D$3:$L$1908,3,FALSE)</f>
        <v>0</v>
      </c>
      <c r="G196" s="137">
        <f>+VLOOKUP(Tabla1[[#This Row],[Columna1]],IG!$D$3:$W$1908,4,FALSE)</f>
        <v>0</v>
      </c>
      <c r="H196" s="137">
        <f>+VLOOKUP(Tabla1[[#This Row],[Columna1]],IG!$D$3:$W$1908,5,FALSE)</f>
        <v>0</v>
      </c>
      <c r="I196" s="137">
        <f>+VLOOKUP(Tabla1[[#This Row],[Columna1]],IG!$D$3:$W$1908,6,FALSE)</f>
        <v>0</v>
      </c>
      <c r="J196" s="137">
        <f>+VLOOKUP(Tabla1[[#This Row],[Columna1]],IG!$D$3:$W$1908,7,FALSE)</f>
        <v>0</v>
      </c>
      <c r="K196" s="138"/>
      <c r="L196" s="134"/>
      <c r="M196" s="136" t="str">
        <f>+Tabla1[[#This Row],[Columna1]]&amp;Tabla1[[#This Row],[LOCALIDAD]]&amp;Tabla1[[#This Row],[MES]]</f>
        <v/>
      </c>
      <c r="N196" s="30"/>
      <c r="O196" s="139">
        <f>+VLOOKUP(Tabla1[[#This Row],[concatenar]],IG!$M$3:$W$1908,2,FALSE)</f>
        <v>0</v>
      </c>
      <c r="P196" s="64">
        <f>+VLOOKUP(Tabla1[[#This Row],[concatenar]],IG!$M$3:$W$1908,3,FALSE)</f>
        <v>0</v>
      </c>
      <c r="Q196" s="116">
        <f>+VLOOKUP(Tabla1[[#This Row],[concatenar]],IG!$M$3:$W$1908,8,FALSE)</f>
        <v>0</v>
      </c>
      <c r="R196" s="109">
        <f>+VLOOKUP(Tabla1[[#This Row],[concatenar]],IG!$M$3:$W$1908,9,FALSE)</f>
        <v>0</v>
      </c>
      <c r="S196" s="140">
        <f>+VLOOKUP(Tabla1[[#This Row],[concatenar]],IG!$M$3:$W$1908,10,FALSE)</f>
        <v>0</v>
      </c>
      <c r="T196" s="141">
        <f>+VLOOKUP(Tabla1[[#This Row],[concatenar]],IG!$M$3:$W$1908,11,FALSE)</f>
        <v>0</v>
      </c>
      <c r="U196" s="138"/>
      <c r="V196" s="142"/>
      <c r="W196" s="138"/>
      <c r="X196" s="30"/>
      <c r="Y196" s="143">
        <f>ROUND(Tabla1[[#This Row],[VALOR UNITARIO SEGUIMIENTO FINANCIERO
2024]]*Tabla1[[#This Row],[MET AFECTADA PORLA GLOSA
RECURSOS 2024]]*Tabla1[[#This Row],[Porcentaje de Glosa]],0)</f>
        <v>0</v>
      </c>
      <c r="Z196" s="65">
        <f>ROUND(Tabla1[[#This Row],[VALOR UNITARIO SEGUIMIENTO FINANCIERO
2025]]*Tabla1[[#This Row],[META AFECTADA PORLA GLOSA
RECURSOS 2025]]*Tabla1[[#This Row],[Porcentaje de Glosa]],0)</f>
        <v>0</v>
      </c>
      <c r="AA196" s="65">
        <f>ROUND(Tabla1[[#This Row],[VALOR DE LA GLOSA 2024]]+Tabla1[[#This Row],[VALOR DE LA GLOSA 2025]],0)</f>
        <v>0</v>
      </c>
      <c r="AB196" s="70"/>
      <c r="AC196" s="138"/>
      <c r="AD196" s="144"/>
      <c r="AE196" s="138"/>
      <c r="AF196" s="144">
        <f>ROUND(Tabla1[[#This Row],[VALOR TOTAL DE LA GLOSA]]-Tabla1[[#This Row],[Valor soportado por la Subred]],0)</f>
        <v>0</v>
      </c>
      <c r="AG196" s="138"/>
      <c r="AH196" s="138"/>
      <c r="AI196" s="144">
        <f>ROUND(Tabla1[[#This Row],[VALOR GLOSA DEFINITIVA]]-Tabla1[[#This Row],[VALOR LEVANTADO EN LIQUIDACION]],0)</f>
        <v>0</v>
      </c>
    </row>
    <row r="197" spans="2:35" s="33" customFormat="1" ht="87.6" hidden="1" customHeight="1" x14ac:dyDescent="0.25">
      <c r="B197" s="134"/>
      <c r="C197" s="135"/>
      <c r="D197" s="134"/>
      <c r="E197" s="136" t="str">
        <f>+Tabla1[[#This Row],[CODIGO ACTIVIDAD EN PPP Y LINEAMIENTO]]&amp;Tabla1[[#This Row],[ENTORNO/COMPONENTE]]</f>
        <v/>
      </c>
      <c r="F197" s="137">
        <f>+VLOOKUP(Tabla1[[#This Row],[Columna1]],IG!$D$3:$L$1908,3,FALSE)</f>
        <v>0</v>
      </c>
      <c r="G197" s="137">
        <f>+VLOOKUP(Tabla1[[#This Row],[Columna1]],IG!$D$3:$W$1908,4,FALSE)</f>
        <v>0</v>
      </c>
      <c r="H197" s="137">
        <f>+VLOOKUP(Tabla1[[#This Row],[Columna1]],IG!$D$3:$W$1908,5,FALSE)</f>
        <v>0</v>
      </c>
      <c r="I197" s="137">
        <f>+VLOOKUP(Tabla1[[#This Row],[Columna1]],IG!$D$3:$W$1908,6,FALSE)</f>
        <v>0</v>
      </c>
      <c r="J197" s="137">
        <f>+VLOOKUP(Tabla1[[#This Row],[Columna1]],IG!$D$3:$W$1908,7,FALSE)</f>
        <v>0</v>
      </c>
      <c r="K197" s="138"/>
      <c r="L197" s="134"/>
      <c r="M197" s="136" t="str">
        <f>+Tabla1[[#This Row],[Columna1]]&amp;Tabla1[[#This Row],[LOCALIDAD]]&amp;Tabla1[[#This Row],[MES]]</f>
        <v/>
      </c>
      <c r="N197" s="30"/>
      <c r="O197" s="139">
        <f>+VLOOKUP(Tabla1[[#This Row],[concatenar]],IG!$M$3:$W$1908,2,FALSE)</f>
        <v>0</v>
      </c>
      <c r="P197" s="64">
        <f>+VLOOKUP(Tabla1[[#This Row],[concatenar]],IG!$M$3:$W$1908,3,FALSE)</f>
        <v>0</v>
      </c>
      <c r="Q197" s="116">
        <f>+VLOOKUP(Tabla1[[#This Row],[concatenar]],IG!$M$3:$W$1908,8,FALSE)</f>
        <v>0</v>
      </c>
      <c r="R197" s="109">
        <f>+VLOOKUP(Tabla1[[#This Row],[concatenar]],IG!$M$3:$W$1908,9,FALSE)</f>
        <v>0</v>
      </c>
      <c r="S197" s="140">
        <f>+VLOOKUP(Tabla1[[#This Row],[concatenar]],IG!$M$3:$W$1908,10,FALSE)</f>
        <v>0</v>
      </c>
      <c r="T197" s="141">
        <f>+VLOOKUP(Tabla1[[#This Row],[concatenar]],IG!$M$3:$W$1908,11,FALSE)</f>
        <v>0</v>
      </c>
      <c r="U197" s="138"/>
      <c r="V197" s="142"/>
      <c r="W197" s="138"/>
      <c r="X197" s="30"/>
      <c r="Y197" s="143">
        <f>ROUND(Tabla1[[#This Row],[VALOR UNITARIO SEGUIMIENTO FINANCIERO
2024]]*Tabla1[[#This Row],[MET AFECTADA PORLA GLOSA
RECURSOS 2024]]*Tabla1[[#This Row],[Porcentaje de Glosa]],0)</f>
        <v>0</v>
      </c>
      <c r="Z197" s="65">
        <f>ROUND(Tabla1[[#This Row],[VALOR UNITARIO SEGUIMIENTO FINANCIERO
2025]]*Tabla1[[#This Row],[META AFECTADA PORLA GLOSA
RECURSOS 2025]]*Tabla1[[#This Row],[Porcentaje de Glosa]],0)</f>
        <v>0</v>
      </c>
      <c r="AA197" s="65">
        <f>ROUND(Tabla1[[#This Row],[VALOR DE LA GLOSA 2024]]+Tabla1[[#This Row],[VALOR DE LA GLOSA 2025]],0)</f>
        <v>0</v>
      </c>
      <c r="AB197" s="70"/>
      <c r="AC197" s="138"/>
      <c r="AD197" s="144"/>
      <c r="AE197" s="138"/>
      <c r="AF197" s="144">
        <f>ROUND(Tabla1[[#This Row],[VALOR TOTAL DE LA GLOSA]]-Tabla1[[#This Row],[Valor soportado por la Subred]],0)</f>
        <v>0</v>
      </c>
      <c r="AG197" s="138"/>
      <c r="AH197" s="138"/>
      <c r="AI197" s="144">
        <f>ROUND(Tabla1[[#This Row],[VALOR GLOSA DEFINITIVA]]-Tabla1[[#This Row],[VALOR LEVANTADO EN LIQUIDACION]],0)</f>
        <v>0</v>
      </c>
    </row>
    <row r="198" spans="2:35" s="33" customFormat="1" ht="87.6" hidden="1" customHeight="1" x14ac:dyDescent="0.25">
      <c r="B198" s="134"/>
      <c r="C198" s="135"/>
      <c r="D198" s="134"/>
      <c r="E198" s="136" t="str">
        <f>+Tabla1[[#This Row],[CODIGO ACTIVIDAD EN PPP Y LINEAMIENTO]]&amp;Tabla1[[#This Row],[ENTORNO/COMPONENTE]]</f>
        <v/>
      </c>
      <c r="F198" s="137">
        <f>+VLOOKUP(Tabla1[[#This Row],[Columna1]],IG!$D$3:$L$1908,3,FALSE)</f>
        <v>0</v>
      </c>
      <c r="G198" s="137">
        <f>+VLOOKUP(Tabla1[[#This Row],[Columna1]],IG!$D$3:$W$1908,4,FALSE)</f>
        <v>0</v>
      </c>
      <c r="H198" s="137">
        <f>+VLOOKUP(Tabla1[[#This Row],[Columna1]],IG!$D$3:$W$1908,5,FALSE)</f>
        <v>0</v>
      </c>
      <c r="I198" s="137">
        <f>+VLOOKUP(Tabla1[[#This Row],[Columna1]],IG!$D$3:$W$1908,6,FALSE)</f>
        <v>0</v>
      </c>
      <c r="J198" s="137">
        <f>+VLOOKUP(Tabla1[[#This Row],[Columna1]],IG!$D$3:$W$1908,7,FALSE)</f>
        <v>0</v>
      </c>
      <c r="K198" s="138"/>
      <c r="L198" s="134"/>
      <c r="M198" s="136" t="str">
        <f>+Tabla1[[#This Row],[Columna1]]&amp;Tabla1[[#This Row],[LOCALIDAD]]&amp;Tabla1[[#This Row],[MES]]</f>
        <v/>
      </c>
      <c r="N198" s="30"/>
      <c r="O198" s="139">
        <f>+VLOOKUP(Tabla1[[#This Row],[concatenar]],IG!$M$3:$W$1908,2,FALSE)</f>
        <v>0</v>
      </c>
      <c r="P198" s="64">
        <f>+VLOOKUP(Tabla1[[#This Row],[concatenar]],IG!$M$3:$W$1908,3,FALSE)</f>
        <v>0</v>
      </c>
      <c r="Q198" s="116">
        <f>+VLOOKUP(Tabla1[[#This Row],[concatenar]],IG!$M$3:$W$1908,8,FALSE)</f>
        <v>0</v>
      </c>
      <c r="R198" s="109">
        <f>+VLOOKUP(Tabla1[[#This Row],[concatenar]],IG!$M$3:$W$1908,9,FALSE)</f>
        <v>0</v>
      </c>
      <c r="S198" s="140">
        <f>+VLOOKUP(Tabla1[[#This Row],[concatenar]],IG!$M$3:$W$1908,10,FALSE)</f>
        <v>0</v>
      </c>
      <c r="T198" s="141">
        <f>+VLOOKUP(Tabla1[[#This Row],[concatenar]],IG!$M$3:$W$1908,11,FALSE)</f>
        <v>0</v>
      </c>
      <c r="U198" s="138"/>
      <c r="V198" s="142"/>
      <c r="W198" s="138"/>
      <c r="X198" s="30"/>
      <c r="Y198" s="143">
        <f>ROUND(Tabla1[[#This Row],[VALOR UNITARIO SEGUIMIENTO FINANCIERO
2024]]*Tabla1[[#This Row],[MET AFECTADA PORLA GLOSA
RECURSOS 2024]]*Tabla1[[#This Row],[Porcentaje de Glosa]],0)</f>
        <v>0</v>
      </c>
      <c r="Z198" s="65">
        <f>ROUND(Tabla1[[#This Row],[VALOR UNITARIO SEGUIMIENTO FINANCIERO
2025]]*Tabla1[[#This Row],[META AFECTADA PORLA GLOSA
RECURSOS 2025]]*Tabla1[[#This Row],[Porcentaje de Glosa]],0)</f>
        <v>0</v>
      </c>
      <c r="AA198" s="65">
        <f>ROUND(Tabla1[[#This Row],[VALOR DE LA GLOSA 2024]]+Tabla1[[#This Row],[VALOR DE LA GLOSA 2025]],0)</f>
        <v>0</v>
      </c>
      <c r="AB198" s="70"/>
      <c r="AC198" s="138"/>
      <c r="AD198" s="144"/>
      <c r="AE198" s="138"/>
      <c r="AF198" s="144">
        <f>ROUND(Tabla1[[#This Row],[VALOR TOTAL DE LA GLOSA]]-Tabla1[[#This Row],[Valor soportado por la Subred]],0)</f>
        <v>0</v>
      </c>
      <c r="AG198" s="138"/>
      <c r="AH198" s="138"/>
      <c r="AI198" s="144">
        <f>ROUND(Tabla1[[#This Row],[VALOR GLOSA DEFINITIVA]]-Tabla1[[#This Row],[VALOR LEVANTADO EN LIQUIDACION]],0)</f>
        <v>0</v>
      </c>
    </row>
    <row r="199" spans="2:35" s="33" customFormat="1" ht="87.6" hidden="1" customHeight="1" x14ac:dyDescent="0.25">
      <c r="B199" s="134"/>
      <c r="C199" s="135"/>
      <c r="D199" s="134"/>
      <c r="E199" s="136" t="str">
        <f>+Tabla1[[#This Row],[CODIGO ACTIVIDAD EN PPP Y LINEAMIENTO]]&amp;Tabla1[[#This Row],[ENTORNO/COMPONENTE]]</f>
        <v/>
      </c>
      <c r="F199" s="137">
        <f>+VLOOKUP(Tabla1[[#This Row],[Columna1]],IG!$D$3:$L$1908,3,FALSE)</f>
        <v>0</v>
      </c>
      <c r="G199" s="137">
        <f>+VLOOKUP(Tabla1[[#This Row],[Columna1]],IG!$D$3:$W$1908,4,FALSE)</f>
        <v>0</v>
      </c>
      <c r="H199" s="137">
        <f>+VLOOKUP(Tabla1[[#This Row],[Columna1]],IG!$D$3:$W$1908,5,FALSE)</f>
        <v>0</v>
      </c>
      <c r="I199" s="137">
        <f>+VLOOKUP(Tabla1[[#This Row],[Columna1]],IG!$D$3:$W$1908,6,FALSE)</f>
        <v>0</v>
      </c>
      <c r="J199" s="137">
        <f>+VLOOKUP(Tabla1[[#This Row],[Columna1]],IG!$D$3:$W$1908,7,FALSE)</f>
        <v>0</v>
      </c>
      <c r="K199" s="138"/>
      <c r="L199" s="134"/>
      <c r="M199" s="136" t="str">
        <f>+Tabla1[[#This Row],[Columna1]]&amp;Tabla1[[#This Row],[LOCALIDAD]]&amp;Tabla1[[#This Row],[MES]]</f>
        <v/>
      </c>
      <c r="N199" s="30"/>
      <c r="O199" s="139">
        <f>+VLOOKUP(Tabla1[[#This Row],[concatenar]],IG!$M$3:$W$1908,2,FALSE)</f>
        <v>0</v>
      </c>
      <c r="P199" s="64">
        <f>+VLOOKUP(Tabla1[[#This Row],[concatenar]],IG!$M$3:$W$1908,3,FALSE)</f>
        <v>0</v>
      </c>
      <c r="Q199" s="116">
        <f>+VLOOKUP(Tabla1[[#This Row],[concatenar]],IG!$M$3:$W$1908,8,FALSE)</f>
        <v>0</v>
      </c>
      <c r="R199" s="109">
        <f>+VLOOKUP(Tabla1[[#This Row],[concatenar]],IG!$M$3:$W$1908,9,FALSE)</f>
        <v>0</v>
      </c>
      <c r="S199" s="140">
        <f>+VLOOKUP(Tabla1[[#This Row],[concatenar]],IG!$M$3:$W$1908,10,FALSE)</f>
        <v>0</v>
      </c>
      <c r="T199" s="141">
        <f>+VLOOKUP(Tabla1[[#This Row],[concatenar]],IG!$M$3:$W$1908,11,FALSE)</f>
        <v>0</v>
      </c>
      <c r="U199" s="138"/>
      <c r="V199" s="142"/>
      <c r="W199" s="138"/>
      <c r="X199" s="30"/>
      <c r="Y199" s="143">
        <f>ROUND(Tabla1[[#This Row],[VALOR UNITARIO SEGUIMIENTO FINANCIERO
2024]]*Tabla1[[#This Row],[MET AFECTADA PORLA GLOSA
RECURSOS 2024]]*Tabla1[[#This Row],[Porcentaje de Glosa]],0)</f>
        <v>0</v>
      </c>
      <c r="Z199" s="65">
        <f>ROUND(Tabla1[[#This Row],[VALOR UNITARIO SEGUIMIENTO FINANCIERO
2025]]*Tabla1[[#This Row],[META AFECTADA PORLA GLOSA
RECURSOS 2025]]*Tabla1[[#This Row],[Porcentaje de Glosa]],0)</f>
        <v>0</v>
      </c>
      <c r="AA199" s="65">
        <f>ROUND(Tabla1[[#This Row],[VALOR DE LA GLOSA 2024]]+Tabla1[[#This Row],[VALOR DE LA GLOSA 2025]],0)</f>
        <v>0</v>
      </c>
      <c r="AB199" s="70"/>
      <c r="AC199" s="138"/>
      <c r="AD199" s="144"/>
      <c r="AE199" s="138"/>
      <c r="AF199" s="144">
        <f>ROUND(Tabla1[[#This Row],[VALOR TOTAL DE LA GLOSA]]-Tabla1[[#This Row],[Valor soportado por la Subred]],0)</f>
        <v>0</v>
      </c>
      <c r="AG199" s="138"/>
      <c r="AH199" s="138"/>
      <c r="AI199" s="144">
        <f>ROUND(Tabla1[[#This Row],[VALOR GLOSA DEFINITIVA]]-Tabla1[[#This Row],[VALOR LEVANTADO EN LIQUIDACION]],0)</f>
        <v>0</v>
      </c>
    </row>
    <row r="200" spans="2:35" s="33" customFormat="1" ht="87.6" hidden="1" customHeight="1" x14ac:dyDescent="0.25">
      <c r="B200" s="134"/>
      <c r="C200" s="135"/>
      <c r="D200" s="134"/>
      <c r="E200" s="136" t="str">
        <f>+Tabla1[[#This Row],[CODIGO ACTIVIDAD EN PPP Y LINEAMIENTO]]&amp;Tabla1[[#This Row],[ENTORNO/COMPONENTE]]</f>
        <v/>
      </c>
      <c r="F200" s="137">
        <f>+VLOOKUP(Tabla1[[#This Row],[Columna1]],IG!$D$3:$L$1908,3,FALSE)</f>
        <v>0</v>
      </c>
      <c r="G200" s="137">
        <f>+VLOOKUP(Tabla1[[#This Row],[Columna1]],IG!$D$3:$W$1908,4,FALSE)</f>
        <v>0</v>
      </c>
      <c r="H200" s="137">
        <f>+VLOOKUP(Tabla1[[#This Row],[Columna1]],IG!$D$3:$W$1908,5,FALSE)</f>
        <v>0</v>
      </c>
      <c r="I200" s="137">
        <f>+VLOOKUP(Tabla1[[#This Row],[Columna1]],IG!$D$3:$W$1908,6,FALSE)</f>
        <v>0</v>
      </c>
      <c r="J200" s="137">
        <f>+VLOOKUP(Tabla1[[#This Row],[Columna1]],IG!$D$3:$W$1908,7,FALSE)</f>
        <v>0</v>
      </c>
      <c r="K200" s="138"/>
      <c r="L200" s="134"/>
      <c r="M200" s="136" t="str">
        <f>+Tabla1[[#This Row],[Columna1]]&amp;Tabla1[[#This Row],[LOCALIDAD]]&amp;Tabla1[[#This Row],[MES]]</f>
        <v/>
      </c>
      <c r="N200" s="30"/>
      <c r="O200" s="139">
        <f>+VLOOKUP(Tabla1[[#This Row],[concatenar]],IG!$M$3:$W$1908,2,FALSE)</f>
        <v>0</v>
      </c>
      <c r="P200" s="64">
        <f>+VLOOKUP(Tabla1[[#This Row],[concatenar]],IG!$M$3:$W$1908,3,FALSE)</f>
        <v>0</v>
      </c>
      <c r="Q200" s="116">
        <f>+VLOOKUP(Tabla1[[#This Row],[concatenar]],IG!$M$3:$W$1908,8,FALSE)</f>
        <v>0</v>
      </c>
      <c r="R200" s="109">
        <f>+VLOOKUP(Tabla1[[#This Row],[concatenar]],IG!$M$3:$W$1908,9,FALSE)</f>
        <v>0</v>
      </c>
      <c r="S200" s="140">
        <f>+VLOOKUP(Tabla1[[#This Row],[concatenar]],IG!$M$3:$W$1908,10,FALSE)</f>
        <v>0</v>
      </c>
      <c r="T200" s="141">
        <f>+VLOOKUP(Tabla1[[#This Row],[concatenar]],IG!$M$3:$W$1908,11,FALSE)</f>
        <v>0</v>
      </c>
      <c r="U200" s="138"/>
      <c r="V200" s="142"/>
      <c r="W200" s="138"/>
      <c r="X200" s="30"/>
      <c r="Y200" s="143">
        <f>ROUND(Tabla1[[#This Row],[VALOR UNITARIO SEGUIMIENTO FINANCIERO
2024]]*Tabla1[[#This Row],[MET AFECTADA PORLA GLOSA
RECURSOS 2024]]*Tabla1[[#This Row],[Porcentaje de Glosa]],0)</f>
        <v>0</v>
      </c>
      <c r="Z200" s="65">
        <f>ROUND(Tabla1[[#This Row],[VALOR UNITARIO SEGUIMIENTO FINANCIERO
2025]]*Tabla1[[#This Row],[META AFECTADA PORLA GLOSA
RECURSOS 2025]]*Tabla1[[#This Row],[Porcentaje de Glosa]],0)</f>
        <v>0</v>
      </c>
      <c r="AA200" s="65">
        <f>ROUND(Tabla1[[#This Row],[VALOR DE LA GLOSA 2024]]+Tabla1[[#This Row],[VALOR DE LA GLOSA 2025]],0)</f>
        <v>0</v>
      </c>
      <c r="AB200" s="70"/>
      <c r="AC200" s="138"/>
      <c r="AD200" s="144"/>
      <c r="AE200" s="138"/>
      <c r="AF200" s="144">
        <f>ROUND(Tabla1[[#This Row],[VALOR TOTAL DE LA GLOSA]]-Tabla1[[#This Row],[Valor soportado por la Subred]],0)</f>
        <v>0</v>
      </c>
      <c r="AG200" s="138"/>
      <c r="AH200" s="138"/>
      <c r="AI200" s="144">
        <f>ROUND(Tabla1[[#This Row],[VALOR GLOSA DEFINITIVA]]-Tabla1[[#This Row],[VALOR LEVANTADO EN LIQUIDACION]],0)</f>
        <v>0</v>
      </c>
    </row>
    <row r="201" spans="2:35" s="33" customFormat="1" ht="87.6" hidden="1" customHeight="1" x14ac:dyDescent="0.25">
      <c r="B201" s="134"/>
      <c r="C201" s="135"/>
      <c r="D201" s="134"/>
      <c r="E201" s="136" t="str">
        <f>+Tabla1[[#This Row],[CODIGO ACTIVIDAD EN PPP Y LINEAMIENTO]]&amp;Tabla1[[#This Row],[ENTORNO/COMPONENTE]]</f>
        <v/>
      </c>
      <c r="F201" s="137">
        <f>+VLOOKUP(Tabla1[[#This Row],[Columna1]],IG!$D$3:$L$1908,3,FALSE)</f>
        <v>0</v>
      </c>
      <c r="G201" s="137">
        <f>+VLOOKUP(Tabla1[[#This Row],[Columna1]],IG!$D$3:$W$1908,4,FALSE)</f>
        <v>0</v>
      </c>
      <c r="H201" s="137">
        <f>+VLOOKUP(Tabla1[[#This Row],[Columna1]],IG!$D$3:$W$1908,5,FALSE)</f>
        <v>0</v>
      </c>
      <c r="I201" s="137">
        <f>+VLOOKUP(Tabla1[[#This Row],[Columna1]],IG!$D$3:$W$1908,6,FALSE)</f>
        <v>0</v>
      </c>
      <c r="J201" s="137">
        <f>+VLOOKUP(Tabla1[[#This Row],[Columna1]],IG!$D$3:$W$1908,7,FALSE)</f>
        <v>0</v>
      </c>
      <c r="K201" s="138"/>
      <c r="L201" s="134"/>
      <c r="M201" s="136" t="str">
        <f>+Tabla1[[#This Row],[Columna1]]&amp;Tabla1[[#This Row],[LOCALIDAD]]&amp;Tabla1[[#This Row],[MES]]</f>
        <v/>
      </c>
      <c r="N201" s="30"/>
      <c r="O201" s="139">
        <f>+VLOOKUP(Tabla1[[#This Row],[concatenar]],IG!$M$3:$W$1908,2,FALSE)</f>
        <v>0</v>
      </c>
      <c r="P201" s="64">
        <f>+VLOOKUP(Tabla1[[#This Row],[concatenar]],IG!$M$3:$W$1908,3,FALSE)</f>
        <v>0</v>
      </c>
      <c r="Q201" s="116">
        <f>+VLOOKUP(Tabla1[[#This Row],[concatenar]],IG!$M$3:$W$1908,8,FALSE)</f>
        <v>0</v>
      </c>
      <c r="R201" s="109">
        <f>+VLOOKUP(Tabla1[[#This Row],[concatenar]],IG!$M$3:$W$1908,9,FALSE)</f>
        <v>0</v>
      </c>
      <c r="S201" s="140">
        <f>+VLOOKUP(Tabla1[[#This Row],[concatenar]],IG!$M$3:$W$1908,10,FALSE)</f>
        <v>0</v>
      </c>
      <c r="T201" s="141">
        <f>+VLOOKUP(Tabla1[[#This Row],[concatenar]],IG!$M$3:$W$1908,11,FALSE)</f>
        <v>0</v>
      </c>
      <c r="U201" s="138"/>
      <c r="V201" s="142"/>
      <c r="W201" s="138"/>
      <c r="X201" s="30"/>
      <c r="Y201" s="143">
        <f>ROUND(Tabla1[[#This Row],[VALOR UNITARIO SEGUIMIENTO FINANCIERO
2024]]*Tabla1[[#This Row],[MET AFECTADA PORLA GLOSA
RECURSOS 2024]]*Tabla1[[#This Row],[Porcentaje de Glosa]],0)</f>
        <v>0</v>
      </c>
      <c r="Z201" s="65">
        <f>ROUND(Tabla1[[#This Row],[VALOR UNITARIO SEGUIMIENTO FINANCIERO
2025]]*Tabla1[[#This Row],[META AFECTADA PORLA GLOSA
RECURSOS 2025]]*Tabla1[[#This Row],[Porcentaje de Glosa]],0)</f>
        <v>0</v>
      </c>
      <c r="AA201" s="65">
        <f>ROUND(Tabla1[[#This Row],[VALOR DE LA GLOSA 2024]]+Tabla1[[#This Row],[VALOR DE LA GLOSA 2025]],0)</f>
        <v>0</v>
      </c>
      <c r="AB201" s="70"/>
      <c r="AC201" s="138"/>
      <c r="AD201" s="144"/>
      <c r="AE201" s="138"/>
      <c r="AF201" s="144">
        <f>ROUND(Tabla1[[#This Row],[VALOR TOTAL DE LA GLOSA]]-Tabla1[[#This Row],[Valor soportado por la Subred]],0)</f>
        <v>0</v>
      </c>
      <c r="AG201" s="138"/>
      <c r="AH201" s="138"/>
      <c r="AI201" s="144">
        <f>ROUND(Tabla1[[#This Row],[VALOR GLOSA DEFINITIVA]]-Tabla1[[#This Row],[VALOR LEVANTADO EN LIQUIDACION]],0)</f>
        <v>0</v>
      </c>
    </row>
    <row r="202" spans="2:35" s="33" customFormat="1" ht="87.6" hidden="1" customHeight="1" x14ac:dyDescent="0.25">
      <c r="B202" s="134"/>
      <c r="C202" s="135"/>
      <c r="D202" s="134"/>
      <c r="E202" s="136" t="str">
        <f>+Tabla1[[#This Row],[CODIGO ACTIVIDAD EN PPP Y LINEAMIENTO]]&amp;Tabla1[[#This Row],[ENTORNO/COMPONENTE]]</f>
        <v/>
      </c>
      <c r="F202" s="137">
        <f>+VLOOKUP(Tabla1[[#This Row],[Columna1]],IG!$D$3:$L$1908,3,FALSE)</f>
        <v>0</v>
      </c>
      <c r="G202" s="137">
        <f>+VLOOKUP(Tabla1[[#This Row],[Columna1]],IG!$D$3:$W$1908,4,FALSE)</f>
        <v>0</v>
      </c>
      <c r="H202" s="137">
        <f>+VLOOKUP(Tabla1[[#This Row],[Columna1]],IG!$D$3:$W$1908,5,FALSE)</f>
        <v>0</v>
      </c>
      <c r="I202" s="137">
        <f>+VLOOKUP(Tabla1[[#This Row],[Columna1]],IG!$D$3:$W$1908,6,FALSE)</f>
        <v>0</v>
      </c>
      <c r="J202" s="137">
        <f>+VLOOKUP(Tabla1[[#This Row],[Columna1]],IG!$D$3:$W$1908,7,FALSE)</f>
        <v>0</v>
      </c>
      <c r="K202" s="138"/>
      <c r="L202" s="134"/>
      <c r="M202" s="136" t="str">
        <f>+Tabla1[[#This Row],[Columna1]]&amp;Tabla1[[#This Row],[LOCALIDAD]]&amp;Tabla1[[#This Row],[MES]]</f>
        <v/>
      </c>
      <c r="N202" s="30"/>
      <c r="O202" s="139">
        <f>+VLOOKUP(Tabla1[[#This Row],[concatenar]],IG!$M$3:$W$1908,2,FALSE)</f>
        <v>0</v>
      </c>
      <c r="P202" s="64">
        <f>+VLOOKUP(Tabla1[[#This Row],[concatenar]],IG!$M$3:$W$1908,3,FALSE)</f>
        <v>0</v>
      </c>
      <c r="Q202" s="116">
        <f>+VLOOKUP(Tabla1[[#This Row],[concatenar]],IG!$M$3:$W$1908,8,FALSE)</f>
        <v>0</v>
      </c>
      <c r="R202" s="109">
        <f>+VLOOKUP(Tabla1[[#This Row],[concatenar]],IG!$M$3:$W$1908,9,FALSE)</f>
        <v>0</v>
      </c>
      <c r="S202" s="140">
        <f>+VLOOKUP(Tabla1[[#This Row],[concatenar]],IG!$M$3:$W$1908,10,FALSE)</f>
        <v>0</v>
      </c>
      <c r="T202" s="141">
        <f>+VLOOKUP(Tabla1[[#This Row],[concatenar]],IG!$M$3:$W$1908,11,FALSE)</f>
        <v>0</v>
      </c>
      <c r="U202" s="138"/>
      <c r="V202" s="142"/>
      <c r="W202" s="138"/>
      <c r="X202" s="30"/>
      <c r="Y202" s="143">
        <f>ROUND(Tabla1[[#This Row],[VALOR UNITARIO SEGUIMIENTO FINANCIERO
2024]]*Tabla1[[#This Row],[MET AFECTADA PORLA GLOSA
RECURSOS 2024]]*Tabla1[[#This Row],[Porcentaje de Glosa]],0)</f>
        <v>0</v>
      </c>
      <c r="Z202" s="65">
        <f>ROUND(Tabla1[[#This Row],[VALOR UNITARIO SEGUIMIENTO FINANCIERO
2025]]*Tabla1[[#This Row],[META AFECTADA PORLA GLOSA
RECURSOS 2025]]*Tabla1[[#This Row],[Porcentaje de Glosa]],0)</f>
        <v>0</v>
      </c>
      <c r="AA202" s="65">
        <f>ROUND(Tabla1[[#This Row],[VALOR DE LA GLOSA 2024]]+Tabla1[[#This Row],[VALOR DE LA GLOSA 2025]],0)</f>
        <v>0</v>
      </c>
      <c r="AB202" s="70"/>
      <c r="AC202" s="138"/>
      <c r="AD202" s="144"/>
      <c r="AE202" s="138"/>
      <c r="AF202" s="144">
        <f>ROUND(Tabla1[[#This Row],[VALOR TOTAL DE LA GLOSA]]-Tabla1[[#This Row],[Valor soportado por la Subred]],0)</f>
        <v>0</v>
      </c>
      <c r="AG202" s="138"/>
      <c r="AH202" s="138"/>
      <c r="AI202" s="144">
        <f>ROUND(Tabla1[[#This Row],[VALOR GLOSA DEFINITIVA]]-Tabla1[[#This Row],[VALOR LEVANTADO EN LIQUIDACION]],0)</f>
        <v>0</v>
      </c>
    </row>
    <row r="203" spans="2:35" s="33" customFormat="1" ht="87.6" hidden="1" customHeight="1" x14ac:dyDescent="0.25">
      <c r="B203" s="134"/>
      <c r="C203" s="135"/>
      <c r="D203" s="134"/>
      <c r="E203" s="136" t="str">
        <f>+Tabla1[[#This Row],[CODIGO ACTIVIDAD EN PPP Y LINEAMIENTO]]&amp;Tabla1[[#This Row],[ENTORNO/COMPONENTE]]</f>
        <v/>
      </c>
      <c r="F203" s="137">
        <f>+VLOOKUP(Tabla1[[#This Row],[Columna1]],IG!$D$3:$L$1908,3,FALSE)</f>
        <v>0</v>
      </c>
      <c r="G203" s="137">
        <f>+VLOOKUP(Tabla1[[#This Row],[Columna1]],IG!$D$3:$W$1908,4,FALSE)</f>
        <v>0</v>
      </c>
      <c r="H203" s="137">
        <f>+VLOOKUP(Tabla1[[#This Row],[Columna1]],IG!$D$3:$W$1908,5,FALSE)</f>
        <v>0</v>
      </c>
      <c r="I203" s="137">
        <f>+VLOOKUP(Tabla1[[#This Row],[Columna1]],IG!$D$3:$W$1908,6,FALSE)</f>
        <v>0</v>
      </c>
      <c r="J203" s="137">
        <f>+VLOOKUP(Tabla1[[#This Row],[Columna1]],IG!$D$3:$W$1908,7,FALSE)</f>
        <v>0</v>
      </c>
      <c r="K203" s="138"/>
      <c r="L203" s="134"/>
      <c r="M203" s="136" t="str">
        <f>+Tabla1[[#This Row],[Columna1]]&amp;Tabla1[[#This Row],[LOCALIDAD]]&amp;Tabla1[[#This Row],[MES]]</f>
        <v/>
      </c>
      <c r="N203" s="30"/>
      <c r="O203" s="139">
        <f>+VLOOKUP(Tabla1[[#This Row],[concatenar]],IG!$M$3:$W$1908,2,FALSE)</f>
        <v>0</v>
      </c>
      <c r="P203" s="64">
        <f>+VLOOKUP(Tabla1[[#This Row],[concatenar]],IG!$M$3:$W$1908,3,FALSE)</f>
        <v>0</v>
      </c>
      <c r="Q203" s="116">
        <f>+VLOOKUP(Tabla1[[#This Row],[concatenar]],IG!$M$3:$W$1908,8,FALSE)</f>
        <v>0</v>
      </c>
      <c r="R203" s="109">
        <f>+VLOOKUP(Tabla1[[#This Row],[concatenar]],IG!$M$3:$W$1908,9,FALSE)</f>
        <v>0</v>
      </c>
      <c r="S203" s="140">
        <f>+VLOOKUP(Tabla1[[#This Row],[concatenar]],IG!$M$3:$W$1908,10,FALSE)</f>
        <v>0</v>
      </c>
      <c r="T203" s="141">
        <f>+VLOOKUP(Tabla1[[#This Row],[concatenar]],IG!$M$3:$W$1908,11,FALSE)</f>
        <v>0</v>
      </c>
      <c r="U203" s="138"/>
      <c r="V203" s="142"/>
      <c r="W203" s="138"/>
      <c r="X203" s="30"/>
      <c r="Y203" s="143">
        <f>ROUND(Tabla1[[#This Row],[VALOR UNITARIO SEGUIMIENTO FINANCIERO
2024]]*Tabla1[[#This Row],[MET AFECTADA PORLA GLOSA
RECURSOS 2024]]*Tabla1[[#This Row],[Porcentaje de Glosa]],0)</f>
        <v>0</v>
      </c>
      <c r="Z203" s="65">
        <f>ROUND(Tabla1[[#This Row],[VALOR UNITARIO SEGUIMIENTO FINANCIERO
2025]]*Tabla1[[#This Row],[META AFECTADA PORLA GLOSA
RECURSOS 2025]]*Tabla1[[#This Row],[Porcentaje de Glosa]],0)</f>
        <v>0</v>
      </c>
      <c r="AA203" s="65">
        <f>ROUND(Tabla1[[#This Row],[VALOR DE LA GLOSA 2024]]+Tabla1[[#This Row],[VALOR DE LA GLOSA 2025]],0)</f>
        <v>0</v>
      </c>
      <c r="AB203" s="70"/>
      <c r="AC203" s="138"/>
      <c r="AD203" s="144"/>
      <c r="AE203" s="138"/>
      <c r="AF203" s="144">
        <f>ROUND(Tabla1[[#This Row],[VALOR TOTAL DE LA GLOSA]]-Tabla1[[#This Row],[Valor soportado por la Subred]],0)</f>
        <v>0</v>
      </c>
      <c r="AG203" s="138"/>
      <c r="AH203" s="138"/>
      <c r="AI203" s="144">
        <f>ROUND(Tabla1[[#This Row],[VALOR GLOSA DEFINITIVA]]-Tabla1[[#This Row],[VALOR LEVANTADO EN LIQUIDACION]],0)</f>
        <v>0</v>
      </c>
    </row>
    <row r="204" spans="2:35" s="33" customFormat="1" ht="87.6" hidden="1" customHeight="1" x14ac:dyDescent="0.25">
      <c r="B204" s="134"/>
      <c r="C204" s="135"/>
      <c r="D204" s="134"/>
      <c r="E204" s="136" t="str">
        <f>+Tabla1[[#This Row],[CODIGO ACTIVIDAD EN PPP Y LINEAMIENTO]]&amp;Tabla1[[#This Row],[ENTORNO/COMPONENTE]]</f>
        <v/>
      </c>
      <c r="F204" s="137">
        <f>+VLOOKUP(Tabla1[[#This Row],[Columna1]],IG!$D$3:$L$1908,3,FALSE)</f>
        <v>0</v>
      </c>
      <c r="G204" s="137">
        <f>+VLOOKUP(Tabla1[[#This Row],[Columna1]],IG!$D$3:$W$1908,4,FALSE)</f>
        <v>0</v>
      </c>
      <c r="H204" s="137">
        <f>+VLOOKUP(Tabla1[[#This Row],[Columna1]],IG!$D$3:$W$1908,5,FALSE)</f>
        <v>0</v>
      </c>
      <c r="I204" s="137">
        <f>+VLOOKUP(Tabla1[[#This Row],[Columna1]],IG!$D$3:$W$1908,6,FALSE)</f>
        <v>0</v>
      </c>
      <c r="J204" s="137">
        <f>+VLOOKUP(Tabla1[[#This Row],[Columna1]],IG!$D$3:$W$1908,7,FALSE)</f>
        <v>0</v>
      </c>
      <c r="K204" s="138"/>
      <c r="L204" s="134"/>
      <c r="M204" s="136" t="str">
        <f>+Tabla1[[#This Row],[Columna1]]&amp;Tabla1[[#This Row],[LOCALIDAD]]&amp;Tabla1[[#This Row],[MES]]</f>
        <v/>
      </c>
      <c r="N204" s="30"/>
      <c r="O204" s="139">
        <f>+VLOOKUP(Tabla1[[#This Row],[concatenar]],IG!$M$3:$W$1908,2,FALSE)</f>
        <v>0</v>
      </c>
      <c r="P204" s="64">
        <f>+VLOOKUP(Tabla1[[#This Row],[concatenar]],IG!$M$3:$W$1908,3,FALSE)</f>
        <v>0</v>
      </c>
      <c r="Q204" s="116">
        <f>+VLOOKUP(Tabla1[[#This Row],[concatenar]],IG!$M$3:$W$1908,8,FALSE)</f>
        <v>0</v>
      </c>
      <c r="R204" s="109">
        <f>+VLOOKUP(Tabla1[[#This Row],[concatenar]],IG!$M$3:$W$1908,9,FALSE)</f>
        <v>0</v>
      </c>
      <c r="S204" s="140">
        <f>+VLOOKUP(Tabla1[[#This Row],[concatenar]],IG!$M$3:$W$1908,10,FALSE)</f>
        <v>0</v>
      </c>
      <c r="T204" s="141">
        <f>+VLOOKUP(Tabla1[[#This Row],[concatenar]],IG!$M$3:$W$1908,11,FALSE)</f>
        <v>0</v>
      </c>
      <c r="U204" s="138"/>
      <c r="V204" s="142"/>
      <c r="W204" s="138"/>
      <c r="X204" s="30"/>
      <c r="Y204" s="143">
        <f>ROUND(Tabla1[[#This Row],[VALOR UNITARIO SEGUIMIENTO FINANCIERO
2024]]*Tabla1[[#This Row],[MET AFECTADA PORLA GLOSA
RECURSOS 2024]]*Tabla1[[#This Row],[Porcentaje de Glosa]],0)</f>
        <v>0</v>
      </c>
      <c r="Z204" s="65">
        <f>ROUND(Tabla1[[#This Row],[VALOR UNITARIO SEGUIMIENTO FINANCIERO
2025]]*Tabla1[[#This Row],[META AFECTADA PORLA GLOSA
RECURSOS 2025]]*Tabla1[[#This Row],[Porcentaje de Glosa]],0)</f>
        <v>0</v>
      </c>
      <c r="AA204" s="65">
        <f>ROUND(Tabla1[[#This Row],[VALOR DE LA GLOSA 2024]]+Tabla1[[#This Row],[VALOR DE LA GLOSA 2025]],0)</f>
        <v>0</v>
      </c>
      <c r="AB204" s="70"/>
      <c r="AC204" s="138"/>
      <c r="AD204" s="144"/>
      <c r="AE204" s="138"/>
      <c r="AF204" s="144">
        <f>ROUND(Tabla1[[#This Row],[VALOR TOTAL DE LA GLOSA]]-Tabla1[[#This Row],[Valor soportado por la Subred]],0)</f>
        <v>0</v>
      </c>
      <c r="AG204" s="138"/>
      <c r="AH204" s="138"/>
      <c r="AI204" s="144">
        <f>ROUND(Tabla1[[#This Row],[VALOR GLOSA DEFINITIVA]]-Tabla1[[#This Row],[VALOR LEVANTADO EN LIQUIDACION]],0)</f>
        <v>0</v>
      </c>
    </row>
    <row r="205" spans="2:35" s="33" customFormat="1" ht="87.6" hidden="1" customHeight="1" x14ac:dyDescent="0.25">
      <c r="B205" s="134"/>
      <c r="C205" s="135"/>
      <c r="D205" s="134"/>
      <c r="E205" s="136" t="str">
        <f>+Tabla1[[#This Row],[CODIGO ACTIVIDAD EN PPP Y LINEAMIENTO]]&amp;Tabla1[[#This Row],[ENTORNO/COMPONENTE]]</f>
        <v/>
      </c>
      <c r="F205" s="137">
        <f>+VLOOKUP(Tabla1[[#This Row],[Columna1]],IG!$D$3:$L$1908,3,FALSE)</f>
        <v>0</v>
      </c>
      <c r="G205" s="137">
        <f>+VLOOKUP(Tabla1[[#This Row],[Columna1]],IG!$D$3:$W$1908,4,FALSE)</f>
        <v>0</v>
      </c>
      <c r="H205" s="137">
        <f>+VLOOKUP(Tabla1[[#This Row],[Columna1]],IG!$D$3:$W$1908,5,FALSE)</f>
        <v>0</v>
      </c>
      <c r="I205" s="137">
        <f>+VLOOKUP(Tabla1[[#This Row],[Columna1]],IG!$D$3:$W$1908,6,FALSE)</f>
        <v>0</v>
      </c>
      <c r="J205" s="137">
        <f>+VLOOKUP(Tabla1[[#This Row],[Columna1]],IG!$D$3:$W$1908,7,FALSE)</f>
        <v>0</v>
      </c>
      <c r="K205" s="138"/>
      <c r="L205" s="134"/>
      <c r="M205" s="136" t="str">
        <f>+Tabla1[[#This Row],[Columna1]]&amp;Tabla1[[#This Row],[LOCALIDAD]]&amp;Tabla1[[#This Row],[MES]]</f>
        <v/>
      </c>
      <c r="N205" s="30"/>
      <c r="O205" s="139">
        <f>+VLOOKUP(Tabla1[[#This Row],[concatenar]],IG!$M$3:$W$1908,2,FALSE)</f>
        <v>0</v>
      </c>
      <c r="P205" s="64">
        <f>+VLOOKUP(Tabla1[[#This Row],[concatenar]],IG!$M$3:$W$1908,3,FALSE)</f>
        <v>0</v>
      </c>
      <c r="Q205" s="116">
        <f>+VLOOKUP(Tabla1[[#This Row],[concatenar]],IG!$M$3:$W$1908,8,FALSE)</f>
        <v>0</v>
      </c>
      <c r="R205" s="109">
        <f>+VLOOKUP(Tabla1[[#This Row],[concatenar]],IG!$M$3:$W$1908,9,FALSE)</f>
        <v>0</v>
      </c>
      <c r="S205" s="140">
        <f>+VLOOKUP(Tabla1[[#This Row],[concatenar]],IG!$M$3:$W$1908,10,FALSE)</f>
        <v>0</v>
      </c>
      <c r="T205" s="141">
        <f>+VLOOKUP(Tabla1[[#This Row],[concatenar]],IG!$M$3:$W$1908,11,FALSE)</f>
        <v>0</v>
      </c>
      <c r="U205" s="138"/>
      <c r="V205" s="142"/>
      <c r="W205" s="138"/>
      <c r="X205" s="30"/>
      <c r="Y205" s="143">
        <f>ROUND(Tabla1[[#This Row],[VALOR UNITARIO SEGUIMIENTO FINANCIERO
2024]]*Tabla1[[#This Row],[MET AFECTADA PORLA GLOSA
RECURSOS 2024]]*Tabla1[[#This Row],[Porcentaje de Glosa]],0)</f>
        <v>0</v>
      </c>
      <c r="Z205" s="65">
        <f>ROUND(Tabla1[[#This Row],[VALOR UNITARIO SEGUIMIENTO FINANCIERO
2025]]*Tabla1[[#This Row],[META AFECTADA PORLA GLOSA
RECURSOS 2025]]*Tabla1[[#This Row],[Porcentaje de Glosa]],0)</f>
        <v>0</v>
      </c>
      <c r="AA205" s="65">
        <f>ROUND(Tabla1[[#This Row],[VALOR DE LA GLOSA 2024]]+Tabla1[[#This Row],[VALOR DE LA GLOSA 2025]],0)</f>
        <v>0</v>
      </c>
      <c r="AB205" s="70"/>
      <c r="AC205" s="138"/>
      <c r="AD205" s="144"/>
      <c r="AE205" s="138"/>
      <c r="AF205" s="144">
        <f>ROUND(Tabla1[[#This Row],[VALOR TOTAL DE LA GLOSA]]-Tabla1[[#This Row],[Valor soportado por la Subred]],0)</f>
        <v>0</v>
      </c>
      <c r="AG205" s="138"/>
      <c r="AH205" s="138"/>
      <c r="AI205" s="144">
        <f>ROUND(Tabla1[[#This Row],[VALOR GLOSA DEFINITIVA]]-Tabla1[[#This Row],[VALOR LEVANTADO EN LIQUIDACION]],0)</f>
        <v>0</v>
      </c>
    </row>
    <row r="206" spans="2:35" s="33" customFormat="1" ht="87.6" hidden="1" customHeight="1" x14ac:dyDescent="0.25">
      <c r="B206" s="134"/>
      <c r="C206" s="135"/>
      <c r="D206" s="134"/>
      <c r="E206" s="136" t="str">
        <f>+Tabla1[[#This Row],[CODIGO ACTIVIDAD EN PPP Y LINEAMIENTO]]&amp;Tabla1[[#This Row],[ENTORNO/COMPONENTE]]</f>
        <v/>
      </c>
      <c r="F206" s="137">
        <f>+VLOOKUP(Tabla1[[#This Row],[Columna1]],IG!$D$3:$L$1908,3,FALSE)</f>
        <v>0</v>
      </c>
      <c r="G206" s="137">
        <f>+VLOOKUP(Tabla1[[#This Row],[Columna1]],IG!$D$3:$W$1908,4,FALSE)</f>
        <v>0</v>
      </c>
      <c r="H206" s="137">
        <f>+VLOOKUP(Tabla1[[#This Row],[Columna1]],IG!$D$3:$W$1908,5,FALSE)</f>
        <v>0</v>
      </c>
      <c r="I206" s="137">
        <f>+VLOOKUP(Tabla1[[#This Row],[Columna1]],IG!$D$3:$W$1908,6,FALSE)</f>
        <v>0</v>
      </c>
      <c r="J206" s="137">
        <f>+VLOOKUP(Tabla1[[#This Row],[Columna1]],IG!$D$3:$W$1908,7,FALSE)</f>
        <v>0</v>
      </c>
      <c r="K206" s="138"/>
      <c r="L206" s="134"/>
      <c r="M206" s="136" t="str">
        <f>+Tabla1[[#This Row],[Columna1]]&amp;Tabla1[[#This Row],[LOCALIDAD]]&amp;Tabla1[[#This Row],[MES]]</f>
        <v/>
      </c>
      <c r="N206" s="30"/>
      <c r="O206" s="139">
        <f>+VLOOKUP(Tabla1[[#This Row],[concatenar]],IG!$M$3:$W$1908,2,FALSE)</f>
        <v>0</v>
      </c>
      <c r="P206" s="64">
        <f>+VLOOKUP(Tabla1[[#This Row],[concatenar]],IG!$M$3:$W$1908,3,FALSE)</f>
        <v>0</v>
      </c>
      <c r="Q206" s="116">
        <f>+VLOOKUP(Tabla1[[#This Row],[concatenar]],IG!$M$3:$W$1908,8,FALSE)</f>
        <v>0</v>
      </c>
      <c r="R206" s="109">
        <f>+VLOOKUP(Tabla1[[#This Row],[concatenar]],IG!$M$3:$W$1908,9,FALSE)</f>
        <v>0</v>
      </c>
      <c r="S206" s="140">
        <f>+VLOOKUP(Tabla1[[#This Row],[concatenar]],IG!$M$3:$W$1908,10,FALSE)</f>
        <v>0</v>
      </c>
      <c r="T206" s="141">
        <f>+VLOOKUP(Tabla1[[#This Row],[concatenar]],IG!$M$3:$W$1908,11,FALSE)</f>
        <v>0</v>
      </c>
      <c r="U206" s="138"/>
      <c r="V206" s="142"/>
      <c r="W206" s="138"/>
      <c r="X206" s="30"/>
      <c r="Y206" s="143">
        <f>ROUND(Tabla1[[#This Row],[VALOR UNITARIO SEGUIMIENTO FINANCIERO
2024]]*Tabla1[[#This Row],[MET AFECTADA PORLA GLOSA
RECURSOS 2024]]*Tabla1[[#This Row],[Porcentaje de Glosa]],0)</f>
        <v>0</v>
      </c>
      <c r="Z206" s="65">
        <f>ROUND(Tabla1[[#This Row],[VALOR UNITARIO SEGUIMIENTO FINANCIERO
2025]]*Tabla1[[#This Row],[META AFECTADA PORLA GLOSA
RECURSOS 2025]]*Tabla1[[#This Row],[Porcentaje de Glosa]],0)</f>
        <v>0</v>
      </c>
      <c r="AA206" s="65">
        <f>ROUND(Tabla1[[#This Row],[VALOR DE LA GLOSA 2024]]+Tabla1[[#This Row],[VALOR DE LA GLOSA 2025]],0)</f>
        <v>0</v>
      </c>
      <c r="AB206" s="70"/>
      <c r="AC206" s="138"/>
      <c r="AD206" s="144"/>
      <c r="AE206" s="138"/>
      <c r="AF206" s="144">
        <f>ROUND(Tabla1[[#This Row],[VALOR TOTAL DE LA GLOSA]]-Tabla1[[#This Row],[Valor soportado por la Subred]],0)</f>
        <v>0</v>
      </c>
      <c r="AG206" s="138"/>
      <c r="AH206" s="138"/>
      <c r="AI206" s="144">
        <f>ROUND(Tabla1[[#This Row],[VALOR GLOSA DEFINITIVA]]-Tabla1[[#This Row],[VALOR LEVANTADO EN LIQUIDACION]],0)</f>
        <v>0</v>
      </c>
    </row>
    <row r="207" spans="2:35" s="33" customFormat="1" ht="87.6" hidden="1" customHeight="1" x14ac:dyDescent="0.25">
      <c r="B207" s="134"/>
      <c r="C207" s="135"/>
      <c r="D207" s="134"/>
      <c r="E207" s="136" t="str">
        <f>+Tabla1[[#This Row],[CODIGO ACTIVIDAD EN PPP Y LINEAMIENTO]]&amp;Tabla1[[#This Row],[ENTORNO/COMPONENTE]]</f>
        <v/>
      </c>
      <c r="F207" s="137">
        <f>+VLOOKUP(Tabla1[[#This Row],[Columna1]],IG!$D$3:$L$1908,3,FALSE)</f>
        <v>0</v>
      </c>
      <c r="G207" s="137">
        <f>+VLOOKUP(Tabla1[[#This Row],[Columna1]],IG!$D$3:$W$1908,4,FALSE)</f>
        <v>0</v>
      </c>
      <c r="H207" s="137">
        <f>+VLOOKUP(Tabla1[[#This Row],[Columna1]],IG!$D$3:$W$1908,5,FALSE)</f>
        <v>0</v>
      </c>
      <c r="I207" s="137">
        <f>+VLOOKUP(Tabla1[[#This Row],[Columna1]],IG!$D$3:$W$1908,6,FALSE)</f>
        <v>0</v>
      </c>
      <c r="J207" s="137">
        <f>+VLOOKUP(Tabla1[[#This Row],[Columna1]],IG!$D$3:$W$1908,7,FALSE)</f>
        <v>0</v>
      </c>
      <c r="K207" s="138"/>
      <c r="L207" s="134"/>
      <c r="M207" s="136" t="str">
        <f>+Tabla1[[#This Row],[Columna1]]&amp;Tabla1[[#This Row],[LOCALIDAD]]&amp;Tabla1[[#This Row],[MES]]</f>
        <v/>
      </c>
      <c r="N207" s="30"/>
      <c r="O207" s="139">
        <f>+VLOOKUP(Tabla1[[#This Row],[concatenar]],IG!$M$3:$W$1908,2,FALSE)</f>
        <v>0</v>
      </c>
      <c r="P207" s="64">
        <f>+VLOOKUP(Tabla1[[#This Row],[concatenar]],IG!$M$3:$W$1908,3,FALSE)</f>
        <v>0</v>
      </c>
      <c r="Q207" s="116">
        <f>+VLOOKUP(Tabla1[[#This Row],[concatenar]],IG!$M$3:$W$1908,8,FALSE)</f>
        <v>0</v>
      </c>
      <c r="R207" s="109">
        <f>+VLOOKUP(Tabla1[[#This Row],[concatenar]],IG!$M$3:$W$1908,9,FALSE)</f>
        <v>0</v>
      </c>
      <c r="S207" s="140">
        <f>+VLOOKUP(Tabla1[[#This Row],[concatenar]],IG!$M$3:$W$1908,10,FALSE)</f>
        <v>0</v>
      </c>
      <c r="T207" s="141">
        <f>+VLOOKUP(Tabla1[[#This Row],[concatenar]],IG!$M$3:$W$1908,11,FALSE)</f>
        <v>0</v>
      </c>
      <c r="U207" s="138"/>
      <c r="V207" s="142"/>
      <c r="W207" s="138"/>
      <c r="X207" s="30"/>
      <c r="Y207" s="143">
        <f>ROUND(Tabla1[[#This Row],[VALOR UNITARIO SEGUIMIENTO FINANCIERO
2024]]*Tabla1[[#This Row],[MET AFECTADA PORLA GLOSA
RECURSOS 2024]]*Tabla1[[#This Row],[Porcentaje de Glosa]],0)</f>
        <v>0</v>
      </c>
      <c r="Z207" s="65">
        <f>ROUND(Tabla1[[#This Row],[VALOR UNITARIO SEGUIMIENTO FINANCIERO
2025]]*Tabla1[[#This Row],[META AFECTADA PORLA GLOSA
RECURSOS 2025]]*Tabla1[[#This Row],[Porcentaje de Glosa]],0)</f>
        <v>0</v>
      </c>
      <c r="AA207" s="65">
        <f>ROUND(Tabla1[[#This Row],[VALOR DE LA GLOSA 2024]]+Tabla1[[#This Row],[VALOR DE LA GLOSA 2025]],0)</f>
        <v>0</v>
      </c>
      <c r="AB207" s="70"/>
      <c r="AC207" s="138"/>
      <c r="AD207" s="144"/>
      <c r="AE207" s="138"/>
      <c r="AF207" s="144">
        <f>ROUND(Tabla1[[#This Row],[VALOR TOTAL DE LA GLOSA]]-Tabla1[[#This Row],[Valor soportado por la Subred]],0)</f>
        <v>0</v>
      </c>
      <c r="AG207" s="138"/>
      <c r="AH207" s="138"/>
      <c r="AI207" s="144">
        <f>ROUND(Tabla1[[#This Row],[VALOR GLOSA DEFINITIVA]]-Tabla1[[#This Row],[VALOR LEVANTADO EN LIQUIDACION]],0)</f>
        <v>0</v>
      </c>
    </row>
    <row r="208" spans="2:35" s="33" customFormat="1" ht="87.6" hidden="1" customHeight="1" x14ac:dyDescent="0.25">
      <c r="B208" s="134"/>
      <c r="C208" s="135"/>
      <c r="D208" s="134"/>
      <c r="E208" s="136" t="str">
        <f>+Tabla1[[#This Row],[CODIGO ACTIVIDAD EN PPP Y LINEAMIENTO]]&amp;Tabla1[[#This Row],[ENTORNO/COMPONENTE]]</f>
        <v/>
      </c>
      <c r="F208" s="137">
        <f>+VLOOKUP(Tabla1[[#This Row],[Columna1]],IG!$D$3:$L$1908,3,FALSE)</f>
        <v>0</v>
      </c>
      <c r="G208" s="137">
        <f>+VLOOKUP(Tabla1[[#This Row],[Columna1]],IG!$D$3:$W$1908,4,FALSE)</f>
        <v>0</v>
      </c>
      <c r="H208" s="137">
        <f>+VLOOKUP(Tabla1[[#This Row],[Columna1]],IG!$D$3:$W$1908,5,FALSE)</f>
        <v>0</v>
      </c>
      <c r="I208" s="137">
        <f>+VLOOKUP(Tabla1[[#This Row],[Columna1]],IG!$D$3:$W$1908,6,FALSE)</f>
        <v>0</v>
      </c>
      <c r="J208" s="137">
        <f>+VLOOKUP(Tabla1[[#This Row],[Columna1]],IG!$D$3:$W$1908,7,FALSE)</f>
        <v>0</v>
      </c>
      <c r="K208" s="138"/>
      <c r="L208" s="134"/>
      <c r="M208" s="136" t="str">
        <f>+Tabla1[[#This Row],[Columna1]]&amp;Tabla1[[#This Row],[LOCALIDAD]]&amp;Tabla1[[#This Row],[MES]]</f>
        <v/>
      </c>
      <c r="N208" s="30"/>
      <c r="O208" s="139">
        <f>+VLOOKUP(Tabla1[[#This Row],[concatenar]],IG!$M$3:$W$1908,2,FALSE)</f>
        <v>0</v>
      </c>
      <c r="P208" s="64">
        <f>+VLOOKUP(Tabla1[[#This Row],[concatenar]],IG!$M$3:$W$1908,3,FALSE)</f>
        <v>0</v>
      </c>
      <c r="Q208" s="116">
        <f>+VLOOKUP(Tabla1[[#This Row],[concatenar]],IG!$M$3:$W$1908,8,FALSE)</f>
        <v>0</v>
      </c>
      <c r="R208" s="109">
        <f>+VLOOKUP(Tabla1[[#This Row],[concatenar]],IG!$M$3:$W$1908,9,FALSE)</f>
        <v>0</v>
      </c>
      <c r="S208" s="140">
        <f>+VLOOKUP(Tabla1[[#This Row],[concatenar]],IG!$M$3:$W$1908,10,FALSE)</f>
        <v>0</v>
      </c>
      <c r="T208" s="141">
        <f>+VLOOKUP(Tabla1[[#This Row],[concatenar]],IG!$M$3:$W$1908,11,FALSE)</f>
        <v>0</v>
      </c>
      <c r="U208" s="138"/>
      <c r="V208" s="142"/>
      <c r="W208" s="138"/>
      <c r="X208" s="30"/>
      <c r="Y208" s="143">
        <f>ROUND(Tabla1[[#This Row],[VALOR UNITARIO SEGUIMIENTO FINANCIERO
2024]]*Tabla1[[#This Row],[MET AFECTADA PORLA GLOSA
RECURSOS 2024]]*Tabla1[[#This Row],[Porcentaje de Glosa]],0)</f>
        <v>0</v>
      </c>
      <c r="Z208" s="65">
        <f>ROUND(Tabla1[[#This Row],[VALOR UNITARIO SEGUIMIENTO FINANCIERO
2025]]*Tabla1[[#This Row],[META AFECTADA PORLA GLOSA
RECURSOS 2025]]*Tabla1[[#This Row],[Porcentaje de Glosa]],0)</f>
        <v>0</v>
      </c>
      <c r="AA208" s="65">
        <f>ROUND(Tabla1[[#This Row],[VALOR DE LA GLOSA 2024]]+Tabla1[[#This Row],[VALOR DE LA GLOSA 2025]],0)</f>
        <v>0</v>
      </c>
      <c r="AB208" s="70"/>
      <c r="AC208" s="138"/>
      <c r="AD208" s="144"/>
      <c r="AE208" s="138"/>
      <c r="AF208" s="144">
        <f>ROUND(Tabla1[[#This Row],[VALOR TOTAL DE LA GLOSA]]-Tabla1[[#This Row],[Valor soportado por la Subred]],0)</f>
        <v>0</v>
      </c>
      <c r="AG208" s="138"/>
      <c r="AH208" s="138"/>
      <c r="AI208" s="144">
        <f>ROUND(Tabla1[[#This Row],[VALOR GLOSA DEFINITIVA]]-Tabla1[[#This Row],[VALOR LEVANTADO EN LIQUIDACION]],0)</f>
        <v>0</v>
      </c>
    </row>
    <row r="209" spans="2:35" s="33" customFormat="1" ht="87.6" hidden="1" customHeight="1" x14ac:dyDescent="0.25">
      <c r="B209" s="134"/>
      <c r="C209" s="135"/>
      <c r="D209" s="134"/>
      <c r="E209" s="136" t="str">
        <f>+Tabla1[[#This Row],[CODIGO ACTIVIDAD EN PPP Y LINEAMIENTO]]&amp;Tabla1[[#This Row],[ENTORNO/COMPONENTE]]</f>
        <v/>
      </c>
      <c r="F209" s="137">
        <f>+VLOOKUP(Tabla1[[#This Row],[Columna1]],IG!$D$3:$L$1908,3,FALSE)</f>
        <v>0</v>
      </c>
      <c r="G209" s="137">
        <f>+VLOOKUP(Tabla1[[#This Row],[Columna1]],IG!$D$3:$W$1908,4,FALSE)</f>
        <v>0</v>
      </c>
      <c r="H209" s="137">
        <f>+VLOOKUP(Tabla1[[#This Row],[Columna1]],IG!$D$3:$W$1908,5,FALSE)</f>
        <v>0</v>
      </c>
      <c r="I209" s="137">
        <f>+VLOOKUP(Tabla1[[#This Row],[Columna1]],IG!$D$3:$W$1908,6,FALSE)</f>
        <v>0</v>
      </c>
      <c r="J209" s="137">
        <f>+VLOOKUP(Tabla1[[#This Row],[Columna1]],IG!$D$3:$W$1908,7,FALSE)</f>
        <v>0</v>
      </c>
      <c r="K209" s="138"/>
      <c r="L209" s="134"/>
      <c r="M209" s="136" t="str">
        <f>+Tabla1[[#This Row],[Columna1]]&amp;Tabla1[[#This Row],[LOCALIDAD]]&amp;Tabla1[[#This Row],[MES]]</f>
        <v/>
      </c>
      <c r="N209" s="30"/>
      <c r="O209" s="139">
        <f>+VLOOKUP(Tabla1[[#This Row],[concatenar]],IG!$M$3:$W$1908,2,FALSE)</f>
        <v>0</v>
      </c>
      <c r="P209" s="64">
        <f>+VLOOKUP(Tabla1[[#This Row],[concatenar]],IG!$M$3:$W$1908,3,FALSE)</f>
        <v>0</v>
      </c>
      <c r="Q209" s="116">
        <f>+VLOOKUP(Tabla1[[#This Row],[concatenar]],IG!$M$3:$W$1908,8,FALSE)</f>
        <v>0</v>
      </c>
      <c r="R209" s="109">
        <f>+VLOOKUP(Tabla1[[#This Row],[concatenar]],IG!$M$3:$W$1908,9,FALSE)</f>
        <v>0</v>
      </c>
      <c r="S209" s="140">
        <f>+VLOOKUP(Tabla1[[#This Row],[concatenar]],IG!$M$3:$W$1908,10,FALSE)</f>
        <v>0</v>
      </c>
      <c r="T209" s="141">
        <f>+VLOOKUP(Tabla1[[#This Row],[concatenar]],IG!$M$3:$W$1908,11,FALSE)</f>
        <v>0</v>
      </c>
      <c r="U209" s="138"/>
      <c r="V209" s="142"/>
      <c r="W209" s="138"/>
      <c r="X209" s="30"/>
      <c r="Y209" s="143">
        <f>ROUND(Tabla1[[#This Row],[VALOR UNITARIO SEGUIMIENTO FINANCIERO
2024]]*Tabla1[[#This Row],[MET AFECTADA PORLA GLOSA
RECURSOS 2024]]*Tabla1[[#This Row],[Porcentaje de Glosa]],0)</f>
        <v>0</v>
      </c>
      <c r="Z209" s="65">
        <f>ROUND(Tabla1[[#This Row],[VALOR UNITARIO SEGUIMIENTO FINANCIERO
2025]]*Tabla1[[#This Row],[META AFECTADA PORLA GLOSA
RECURSOS 2025]]*Tabla1[[#This Row],[Porcentaje de Glosa]],0)</f>
        <v>0</v>
      </c>
      <c r="AA209" s="65">
        <f>ROUND(Tabla1[[#This Row],[VALOR DE LA GLOSA 2024]]+Tabla1[[#This Row],[VALOR DE LA GLOSA 2025]],0)</f>
        <v>0</v>
      </c>
      <c r="AB209" s="70"/>
      <c r="AC209" s="138"/>
      <c r="AD209" s="144"/>
      <c r="AE209" s="138"/>
      <c r="AF209" s="144">
        <f>ROUND(Tabla1[[#This Row],[VALOR TOTAL DE LA GLOSA]]-Tabla1[[#This Row],[Valor soportado por la Subred]],0)</f>
        <v>0</v>
      </c>
      <c r="AG209" s="138"/>
      <c r="AH209" s="138"/>
      <c r="AI209" s="144">
        <f>ROUND(Tabla1[[#This Row],[VALOR GLOSA DEFINITIVA]]-Tabla1[[#This Row],[VALOR LEVANTADO EN LIQUIDACION]],0)</f>
        <v>0</v>
      </c>
    </row>
    <row r="210" spans="2:35" s="33" customFormat="1" ht="87.6" hidden="1" customHeight="1" x14ac:dyDescent="0.25">
      <c r="B210" s="134"/>
      <c r="C210" s="135"/>
      <c r="D210" s="134"/>
      <c r="E210" s="136" t="str">
        <f>+Tabla1[[#This Row],[CODIGO ACTIVIDAD EN PPP Y LINEAMIENTO]]&amp;Tabla1[[#This Row],[ENTORNO/COMPONENTE]]</f>
        <v/>
      </c>
      <c r="F210" s="137">
        <f>+VLOOKUP(Tabla1[[#This Row],[Columna1]],IG!$D$3:$L$1908,3,FALSE)</f>
        <v>0</v>
      </c>
      <c r="G210" s="137">
        <f>+VLOOKUP(Tabla1[[#This Row],[Columna1]],IG!$D$3:$W$1908,4,FALSE)</f>
        <v>0</v>
      </c>
      <c r="H210" s="137">
        <f>+VLOOKUP(Tabla1[[#This Row],[Columna1]],IG!$D$3:$W$1908,5,FALSE)</f>
        <v>0</v>
      </c>
      <c r="I210" s="137">
        <f>+VLOOKUP(Tabla1[[#This Row],[Columna1]],IG!$D$3:$W$1908,6,FALSE)</f>
        <v>0</v>
      </c>
      <c r="J210" s="137">
        <f>+VLOOKUP(Tabla1[[#This Row],[Columna1]],IG!$D$3:$W$1908,7,FALSE)</f>
        <v>0</v>
      </c>
      <c r="K210" s="138"/>
      <c r="L210" s="134"/>
      <c r="M210" s="136" t="str">
        <f>+Tabla1[[#This Row],[Columna1]]&amp;Tabla1[[#This Row],[LOCALIDAD]]&amp;Tabla1[[#This Row],[MES]]</f>
        <v/>
      </c>
      <c r="N210" s="30"/>
      <c r="O210" s="139">
        <f>+VLOOKUP(Tabla1[[#This Row],[concatenar]],IG!$M$3:$W$1908,2,FALSE)</f>
        <v>0</v>
      </c>
      <c r="P210" s="64">
        <f>+VLOOKUP(Tabla1[[#This Row],[concatenar]],IG!$M$3:$W$1908,3,FALSE)</f>
        <v>0</v>
      </c>
      <c r="Q210" s="116">
        <f>+VLOOKUP(Tabla1[[#This Row],[concatenar]],IG!$M$3:$W$1908,8,FALSE)</f>
        <v>0</v>
      </c>
      <c r="R210" s="109">
        <f>+VLOOKUP(Tabla1[[#This Row],[concatenar]],IG!$M$3:$W$1908,9,FALSE)</f>
        <v>0</v>
      </c>
      <c r="S210" s="140">
        <f>+VLOOKUP(Tabla1[[#This Row],[concatenar]],IG!$M$3:$W$1908,10,FALSE)</f>
        <v>0</v>
      </c>
      <c r="T210" s="141">
        <f>+VLOOKUP(Tabla1[[#This Row],[concatenar]],IG!$M$3:$W$1908,11,FALSE)</f>
        <v>0</v>
      </c>
      <c r="U210" s="138"/>
      <c r="V210" s="142"/>
      <c r="W210" s="138"/>
      <c r="X210" s="30"/>
      <c r="Y210" s="143">
        <f>ROUND(Tabla1[[#This Row],[VALOR UNITARIO SEGUIMIENTO FINANCIERO
2024]]*Tabla1[[#This Row],[MET AFECTADA PORLA GLOSA
RECURSOS 2024]]*Tabla1[[#This Row],[Porcentaje de Glosa]],0)</f>
        <v>0</v>
      </c>
      <c r="Z210" s="65">
        <f>ROUND(Tabla1[[#This Row],[VALOR UNITARIO SEGUIMIENTO FINANCIERO
2025]]*Tabla1[[#This Row],[META AFECTADA PORLA GLOSA
RECURSOS 2025]]*Tabla1[[#This Row],[Porcentaje de Glosa]],0)</f>
        <v>0</v>
      </c>
      <c r="AA210" s="65">
        <f>ROUND(Tabla1[[#This Row],[VALOR DE LA GLOSA 2024]]+Tabla1[[#This Row],[VALOR DE LA GLOSA 2025]],0)</f>
        <v>0</v>
      </c>
      <c r="AB210" s="70"/>
      <c r="AC210" s="138"/>
      <c r="AD210" s="144"/>
      <c r="AE210" s="138"/>
      <c r="AF210" s="144">
        <f>ROUND(Tabla1[[#This Row],[VALOR TOTAL DE LA GLOSA]]-Tabla1[[#This Row],[Valor soportado por la Subred]],0)</f>
        <v>0</v>
      </c>
      <c r="AG210" s="138"/>
      <c r="AH210" s="138"/>
      <c r="AI210" s="144">
        <f>ROUND(Tabla1[[#This Row],[VALOR GLOSA DEFINITIVA]]-Tabla1[[#This Row],[VALOR LEVANTADO EN LIQUIDACION]],0)</f>
        <v>0</v>
      </c>
    </row>
    <row r="211" spans="2:35" s="33" customFormat="1" ht="87.6" hidden="1" customHeight="1" x14ac:dyDescent="0.25">
      <c r="B211" s="134"/>
      <c r="C211" s="135"/>
      <c r="D211" s="134"/>
      <c r="E211" s="136" t="str">
        <f>+Tabla1[[#This Row],[CODIGO ACTIVIDAD EN PPP Y LINEAMIENTO]]&amp;Tabla1[[#This Row],[ENTORNO/COMPONENTE]]</f>
        <v/>
      </c>
      <c r="F211" s="137">
        <f>+VLOOKUP(Tabla1[[#This Row],[Columna1]],IG!$D$3:$L$1908,3,FALSE)</f>
        <v>0</v>
      </c>
      <c r="G211" s="137">
        <f>+VLOOKUP(Tabla1[[#This Row],[Columna1]],IG!$D$3:$W$1908,4,FALSE)</f>
        <v>0</v>
      </c>
      <c r="H211" s="137">
        <f>+VLOOKUP(Tabla1[[#This Row],[Columna1]],IG!$D$3:$W$1908,5,FALSE)</f>
        <v>0</v>
      </c>
      <c r="I211" s="137">
        <f>+VLOOKUP(Tabla1[[#This Row],[Columna1]],IG!$D$3:$W$1908,6,FALSE)</f>
        <v>0</v>
      </c>
      <c r="J211" s="137">
        <f>+VLOOKUP(Tabla1[[#This Row],[Columna1]],IG!$D$3:$W$1908,7,FALSE)</f>
        <v>0</v>
      </c>
      <c r="K211" s="138"/>
      <c r="L211" s="134"/>
      <c r="M211" s="136" t="str">
        <f>+Tabla1[[#This Row],[Columna1]]&amp;Tabla1[[#This Row],[LOCALIDAD]]&amp;Tabla1[[#This Row],[MES]]</f>
        <v/>
      </c>
      <c r="N211" s="30"/>
      <c r="O211" s="139">
        <f>+VLOOKUP(Tabla1[[#This Row],[concatenar]],IG!$M$3:$W$1908,2,FALSE)</f>
        <v>0</v>
      </c>
      <c r="P211" s="64">
        <f>+VLOOKUP(Tabla1[[#This Row],[concatenar]],IG!$M$3:$W$1908,3,FALSE)</f>
        <v>0</v>
      </c>
      <c r="Q211" s="116">
        <f>+VLOOKUP(Tabla1[[#This Row],[concatenar]],IG!$M$3:$W$1908,8,FALSE)</f>
        <v>0</v>
      </c>
      <c r="R211" s="109">
        <f>+VLOOKUP(Tabla1[[#This Row],[concatenar]],IG!$M$3:$W$1908,9,FALSE)</f>
        <v>0</v>
      </c>
      <c r="S211" s="140">
        <f>+VLOOKUP(Tabla1[[#This Row],[concatenar]],IG!$M$3:$W$1908,10,FALSE)</f>
        <v>0</v>
      </c>
      <c r="T211" s="141">
        <f>+VLOOKUP(Tabla1[[#This Row],[concatenar]],IG!$M$3:$W$1908,11,FALSE)</f>
        <v>0</v>
      </c>
      <c r="U211" s="138"/>
      <c r="V211" s="142"/>
      <c r="W211" s="138"/>
      <c r="X211" s="30"/>
      <c r="Y211" s="143">
        <f>ROUND(Tabla1[[#This Row],[VALOR UNITARIO SEGUIMIENTO FINANCIERO
2024]]*Tabla1[[#This Row],[MET AFECTADA PORLA GLOSA
RECURSOS 2024]]*Tabla1[[#This Row],[Porcentaje de Glosa]],0)</f>
        <v>0</v>
      </c>
      <c r="Z211" s="65">
        <f>ROUND(Tabla1[[#This Row],[VALOR UNITARIO SEGUIMIENTO FINANCIERO
2025]]*Tabla1[[#This Row],[META AFECTADA PORLA GLOSA
RECURSOS 2025]]*Tabla1[[#This Row],[Porcentaje de Glosa]],0)</f>
        <v>0</v>
      </c>
      <c r="AA211" s="65">
        <f>ROUND(Tabla1[[#This Row],[VALOR DE LA GLOSA 2024]]+Tabla1[[#This Row],[VALOR DE LA GLOSA 2025]],0)</f>
        <v>0</v>
      </c>
      <c r="AB211" s="70"/>
      <c r="AC211" s="138"/>
      <c r="AD211" s="144"/>
      <c r="AE211" s="138"/>
      <c r="AF211" s="144">
        <f>ROUND(Tabla1[[#This Row],[VALOR TOTAL DE LA GLOSA]]-Tabla1[[#This Row],[Valor soportado por la Subred]],0)</f>
        <v>0</v>
      </c>
      <c r="AG211" s="138"/>
      <c r="AH211" s="138"/>
      <c r="AI211" s="144">
        <f>ROUND(Tabla1[[#This Row],[VALOR GLOSA DEFINITIVA]]-Tabla1[[#This Row],[VALOR LEVANTADO EN LIQUIDACION]],0)</f>
        <v>0</v>
      </c>
    </row>
    <row r="212" spans="2:35" s="33" customFormat="1" ht="87.6" hidden="1" customHeight="1" x14ac:dyDescent="0.25">
      <c r="B212" s="134"/>
      <c r="C212" s="135"/>
      <c r="D212" s="134"/>
      <c r="E212" s="136" t="str">
        <f>+Tabla1[[#This Row],[CODIGO ACTIVIDAD EN PPP Y LINEAMIENTO]]&amp;Tabla1[[#This Row],[ENTORNO/COMPONENTE]]</f>
        <v/>
      </c>
      <c r="F212" s="137">
        <f>+VLOOKUP(Tabla1[[#This Row],[Columna1]],IG!$D$3:$L$1908,3,FALSE)</f>
        <v>0</v>
      </c>
      <c r="G212" s="137">
        <f>+VLOOKUP(Tabla1[[#This Row],[Columna1]],IG!$D$3:$W$1908,4,FALSE)</f>
        <v>0</v>
      </c>
      <c r="H212" s="137">
        <f>+VLOOKUP(Tabla1[[#This Row],[Columna1]],IG!$D$3:$W$1908,5,FALSE)</f>
        <v>0</v>
      </c>
      <c r="I212" s="137">
        <f>+VLOOKUP(Tabla1[[#This Row],[Columna1]],IG!$D$3:$W$1908,6,FALSE)</f>
        <v>0</v>
      </c>
      <c r="J212" s="137">
        <f>+VLOOKUP(Tabla1[[#This Row],[Columna1]],IG!$D$3:$W$1908,7,FALSE)</f>
        <v>0</v>
      </c>
      <c r="K212" s="138"/>
      <c r="L212" s="134"/>
      <c r="M212" s="136" t="str">
        <f>+Tabla1[[#This Row],[Columna1]]&amp;Tabla1[[#This Row],[LOCALIDAD]]&amp;Tabla1[[#This Row],[MES]]</f>
        <v/>
      </c>
      <c r="N212" s="30"/>
      <c r="O212" s="139">
        <f>+VLOOKUP(Tabla1[[#This Row],[concatenar]],IG!$M$3:$W$1908,2,FALSE)</f>
        <v>0</v>
      </c>
      <c r="P212" s="64">
        <f>+VLOOKUP(Tabla1[[#This Row],[concatenar]],IG!$M$3:$W$1908,3,FALSE)</f>
        <v>0</v>
      </c>
      <c r="Q212" s="116">
        <f>+VLOOKUP(Tabla1[[#This Row],[concatenar]],IG!$M$3:$W$1908,8,FALSE)</f>
        <v>0</v>
      </c>
      <c r="R212" s="109">
        <f>+VLOOKUP(Tabla1[[#This Row],[concatenar]],IG!$M$3:$W$1908,9,FALSE)</f>
        <v>0</v>
      </c>
      <c r="S212" s="140">
        <f>+VLOOKUP(Tabla1[[#This Row],[concatenar]],IG!$M$3:$W$1908,10,FALSE)</f>
        <v>0</v>
      </c>
      <c r="T212" s="141">
        <f>+VLOOKUP(Tabla1[[#This Row],[concatenar]],IG!$M$3:$W$1908,11,FALSE)</f>
        <v>0</v>
      </c>
      <c r="U212" s="138"/>
      <c r="V212" s="142"/>
      <c r="W212" s="138"/>
      <c r="X212" s="30"/>
      <c r="Y212" s="143">
        <f>ROUND(Tabla1[[#This Row],[VALOR UNITARIO SEGUIMIENTO FINANCIERO
2024]]*Tabla1[[#This Row],[MET AFECTADA PORLA GLOSA
RECURSOS 2024]]*Tabla1[[#This Row],[Porcentaje de Glosa]],0)</f>
        <v>0</v>
      </c>
      <c r="Z212" s="65">
        <f>ROUND(Tabla1[[#This Row],[VALOR UNITARIO SEGUIMIENTO FINANCIERO
2025]]*Tabla1[[#This Row],[META AFECTADA PORLA GLOSA
RECURSOS 2025]]*Tabla1[[#This Row],[Porcentaje de Glosa]],0)</f>
        <v>0</v>
      </c>
      <c r="AA212" s="65">
        <f>ROUND(Tabla1[[#This Row],[VALOR DE LA GLOSA 2024]]+Tabla1[[#This Row],[VALOR DE LA GLOSA 2025]],0)</f>
        <v>0</v>
      </c>
      <c r="AB212" s="70"/>
      <c r="AC212" s="138"/>
      <c r="AD212" s="144"/>
      <c r="AE212" s="138"/>
      <c r="AF212" s="144">
        <f>ROUND(Tabla1[[#This Row],[VALOR TOTAL DE LA GLOSA]]-Tabla1[[#This Row],[Valor soportado por la Subred]],0)</f>
        <v>0</v>
      </c>
      <c r="AG212" s="138"/>
      <c r="AH212" s="138"/>
      <c r="AI212" s="144">
        <f>ROUND(Tabla1[[#This Row],[VALOR GLOSA DEFINITIVA]]-Tabla1[[#This Row],[VALOR LEVANTADO EN LIQUIDACION]],0)</f>
        <v>0</v>
      </c>
    </row>
    <row r="213" spans="2:35" s="33" customFormat="1" ht="87.6" hidden="1" customHeight="1" x14ac:dyDescent="0.25">
      <c r="B213" s="134"/>
      <c r="C213" s="135"/>
      <c r="D213" s="134"/>
      <c r="E213" s="136" t="str">
        <f>+Tabla1[[#This Row],[CODIGO ACTIVIDAD EN PPP Y LINEAMIENTO]]&amp;Tabla1[[#This Row],[ENTORNO/COMPONENTE]]</f>
        <v/>
      </c>
      <c r="F213" s="137">
        <f>+VLOOKUP(Tabla1[[#This Row],[Columna1]],IG!$D$3:$L$1908,3,FALSE)</f>
        <v>0</v>
      </c>
      <c r="G213" s="137">
        <f>+VLOOKUP(Tabla1[[#This Row],[Columna1]],IG!$D$3:$W$1908,4,FALSE)</f>
        <v>0</v>
      </c>
      <c r="H213" s="137">
        <f>+VLOOKUP(Tabla1[[#This Row],[Columna1]],IG!$D$3:$W$1908,5,FALSE)</f>
        <v>0</v>
      </c>
      <c r="I213" s="137">
        <f>+VLOOKUP(Tabla1[[#This Row],[Columna1]],IG!$D$3:$W$1908,6,FALSE)</f>
        <v>0</v>
      </c>
      <c r="J213" s="137">
        <f>+VLOOKUP(Tabla1[[#This Row],[Columna1]],IG!$D$3:$W$1908,7,FALSE)</f>
        <v>0</v>
      </c>
      <c r="K213" s="138"/>
      <c r="L213" s="134"/>
      <c r="M213" s="136" t="str">
        <f>+Tabla1[[#This Row],[Columna1]]&amp;Tabla1[[#This Row],[LOCALIDAD]]&amp;Tabla1[[#This Row],[MES]]</f>
        <v/>
      </c>
      <c r="N213" s="30"/>
      <c r="O213" s="139">
        <f>+VLOOKUP(Tabla1[[#This Row],[concatenar]],IG!$M$3:$W$1908,2,FALSE)</f>
        <v>0</v>
      </c>
      <c r="P213" s="64">
        <f>+VLOOKUP(Tabla1[[#This Row],[concatenar]],IG!$M$3:$W$1908,3,FALSE)</f>
        <v>0</v>
      </c>
      <c r="Q213" s="116">
        <f>+VLOOKUP(Tabla1[[#This Row],[concatenar]],IG!$M$3:$W$1908,8,FALSE)</f>
        <v>0</v>
      </c>
      <c r="R213" s="109">
        <f>+VLOOKUP(Tabla1[[#This Row],[concatenar]],IG!$M$3:$W$1908,9,FALSE)</f>
        <v>0</v>
      </c>
      <c r="S213" s="140">
        <f>+VLOOKUP(Tabla1[[#This Row],[concatenar]],IG!$M$3:$W$1908,10,FALSE)</f>
        <v>0</v>
      </c>
      <c r="T213" s="141">
        <f>+VLOOKUP(Tabla1[[#This Row],[concatenar]],IG!$M$3:$W$1908,11,FALSE)</f>
        <v>0</v>
      </c>
      <c r="U213" s="138"/>
      <c r="V213" s="142"/>
      <c r="W213" s="138"/>
      <c r="X213" s="30"/>
      <c r="Y213" s="143">
        <f>ROUND(Tabla1[[#This Row],[VALOR UNITARIO SEGUIMIENTO FINANCIERO
2024]]*Tabla1[[#This Row],[MET AFECTADA PORLA GLOSA
RECURSOS 2024]]*Tabla1[[#This Row],[Porcentaje de Glosa]],0)</f>
        <v>0</v>
      </c>
      <c r="Z213" s="65">
        <f>ROUND(Tabla1[[#This Row],[VALOR UNITARIO SEGUIMIENTO FINANCIERO
2025]]*Tabla1[[#This Row],[META AFECTADA PORLA GLOSA
RECURSOS 2025]]*Tabla1[[#This Row],[Porcentaje de Glosa]],0)</f>
        <v>0</v>
      </c>
      <c r="AA213" s="65">
        <f>ROUND(Tabla1[[#This Row],[VALOR DE LA GLOSA 2024]]+Tabla1[[#This Row],[VALOR DE LA GLOSA 2025]],0)</f>
        <v>0</v>
      </c>
      <c r="AB213" s="70"/>
      <c r="AC213" s="138"/>
      <c r="AD213" s="144"/>
      <c r="AE213" s="138"/>
      <c r="AF213" s="144">
        <f>ROUND(Tabla1[[#This Row],[VALOR TOTAL DE LA GLOSA]]-Tabla1[[#This Row],[Valor soportado por la Subred]],0)</f>
        <v>0</v>
      </c>
      <c r="AG213" s="138"/>
      <c r="AH213" s="138"/>
      <c r="AI213" s="144">
        <f>ROUND(Tabla1[[#This Row],[VALOR GLOSA DEFINITIVA]]-Tabla1[[#This Row],[VALOR LEVANTADO EN LIQUIDACION]],0)</f>
        <v>0</v>
      </c>
    </row>
    <row r="214" spans="2:35" s="33" customFormat="1" ht="87.6" hidden="1" customHeight="1" x14ac:dyDescent="0.25">
      <c r="B214" s="134"/>
      <c r="C214" s="135"/>
      <c r="D214" s="134"/>
      <c r="E214" s="136" t="str">
        <f>+Tabla1[[#This Row],[CODIGO ACTIVIDAD EN PPP Y LINEAMIENTO]]&amp;Tabla1[[#This Row],[ENTORNO/COMPONENTE]]</f>
        <v/>
      </c>
      <c r="F214" s="137">
        <f>+VLOOKUP(Tabla1[[#This Row],[Columna1]],IG!$D$3:$L$1908,3,FALSE)</f>
        <v>0</v>
      </c>
      <c r="G214" s="137">
        <f>+VLOOKUP(Tabla1[[#This Row],[Columna1]],IG!$D$3:$W$1908,4,FALSE)</f>
        <v>0</v>
      </c>
      <c r="H214" s="137">
        <f>+VLOOKUP(Tabla1[[#This Row],[Columna1]],IG!$D$3:$W$1908,5,FALSE)</f>
        <v>0</v>
      </c>
      <c r="I214" s="137">
        <f>+VLOOKUP(Tabla1[[#This Row],[Columna1]],IG!$D$3:$W$1908,6,FALSE)</f>
        <v>0</v>
      </c>
      <c r="J214" s="137">
        <f>+VLOOKUP(Tabla1[[#This Row],[Columna1]],IG!$D$3:$W$1908,7,FALSE)</f>
        <v>0</v>
      </c>
      <c r="K214" s="138"/>
      <c r="L214" s="134"/>
      <c r="M214" s="136" t="str">
        <f>+Tabla1[[#This Row],[Columna1]]&amp;Tabla1[[#This Row],[LOCALIDAD]]&amp;Tabla1[[#This Row],[MES]]</f>
        <v/>
      </c>
      <c r="N214" s="30"/>
      <c r="O214" s="139">
        <f>+VLOOKUP(Tabla1[[#This Row],[concatenar]],IG!$M$3:$W$1908,2,FALSE)</f>
        <v>0</v>
      </c>
      <c r="P214" s="64">
        <f>+VLOOKUP(Tabla1[[#This Row],[concatenar]],IG!$M$3:$W$1908,3,FALSE)</f>
        <v>0</v>
      </c>
      <c r="Q214" s="116">
        <f>+VLOOKUP(Tabla1[[#This Row],[concatenar]],IG!$M$3:$W$1908,8,FALSE)</f>
        <v>0</v>
      </c>
      <c r="R214" s="109">
        <f>+VLOOKUP(Tabla1[[#This Row],[concatenar]],IG!$M$3:$W$1908,9,FALSE)</f>
        <v>0</v>
      </c>
      <c r="S214" s="140">
        <f>+VLOOKUP(Tabla1[[#This Row],[concatenar]],IG!$M$3:$W$1908,10,FALSE)</f>
        <v>0</v>
      </c>
      <c r="T214" s="141">
        <f>+VLOOKUP(Tabla1[[#This Row],[concatenar]],IG!$M$3:$W$1908,11,FALSE)</f>
        <v>0</v>
      </c>
      <c r="U214" s="138"/>
      <c r="V214" s="142"/>
      <c r="W214" s="138"/>
      <c r="X214" s="30"/>
      <c r="Y214" s="143">
        <f>ROUND(Tabla1[[#This Row],[VALOR UNITARIO SEGUIMIENTO FINANCIERO
2024]]*Tabla1[[#This Row],[MET AFECTADA PORLA GLOSA
RECURSOS 2024]]*Tabla1[[#This Row],[Porcentaje de Glosa]],0)</f>
        <v>0</v>
      </c>
      <c r="Z214" s="65">
        <f>ROUND(Tabla1[[#This Row],[VALOR UNITARIO SEGUIMIENTO FINANCIERO
2025]]*Tabla1[[#This Row],[META AFECTADA PORLA GLOSA
RECURSOS 2025]]*Tabla1[[#This Row],[Porcentaje de Glosa]],0)</f>
        <v>0</v>
      </c>
      <c r="AA214" s="65">
        <f>ROUND(Tabla1[[#This Row],[VALOR DE LA GLOSA 2024]]+Tabla1[[#This Row],[VALOR DE LA GLOSA 2025]],0)</f>
        <v>0</v>
      </c>
      <c r="AB214" s="70"/>
      <c r="AC214" s="138"/>
      <c r="AD214" s="144"/>
      <c r="AE214" s="138"/>
      <c r="AF214" s="144">
        <f>ROUND(Tabla1[[#This Row],[VALOR TOTAL DE LA GLOSA]]-Tabla1[[#This Row],[Valor soportado por la Subred]],0)</f>
        <v>0</v>
      </c>
      <c r="AG214" s="138"/>
      <c r="AH214" s="138"/>
      <c r="AI214" s="144">
        <f>ROUND(Tabla1[[#This Row],[VALOR GLOSA DEFINITIVA]]-Tabla1[[#This Row],[VALOR LEVANTADO EN LIQUIDACION]],0)</f>
        <v>0</v>
      </c>
    </row>
    <row r="215" spans="2:35" s="33" customFormat="1" ht="87.6" hidden="1" customHeight="1" x14ac:dyDescent="0.25">
      <c r="B215" s="134"/>
      <c r="C215" s="135"/>
      <c r="D215" s="134"/>
      <c r="E215" s="136" t="str">
        <f>+Tabla1[[#This Row],[CODIGO ACTIVIDAD EN PPP Y LINEAMIENTO]]&amp;Tabla1[[#This Row],[ENTORNO/COMPONENTE]]</f>
        <v/>
      </c>
      <c r="F215" s="137">
        <f>+VLOOKUP(Tabla1[[#This Row],[Columna1]],IG!$D$3:$L$1908,3,FALSE)</f>
        <v>0</v>
      </c>
      <c r="G215" s="137">
        <f>+VLOOKUP(Tabla1[[#This Row],[Columna1]],IG!$D$3:$W$1908,4,FALSE)</f>
        <v>0</v>
      </c>
      <c r="H215" s="137">
        <f>+VLOOKUP(Tabla1[[#This Row],[Columna1]],IG!$D$3:$W$1908,5,FALSE)</f>
        <v>0</v>
      </c>
      <c r="I215" s="137">
        <f>+VLOOKUP(Tabla1[[#This Row],[Columna1]],IG!$D$3:$W$1908,6,FALSE)</f>
        <v>0</v>
      </c>
      <c r="J215" s="137">
        <f>+VLOOKUP(Tabla1[[#This Row],[Columna1]],IG!$D$3:$W$1908,7,FALSE)</f>
        <v>0</v>
      </c>
      <c r="K215" s="138"/>
      <c r="L215" s="134"/>
      <c r="M215" s="136" t="str">
        <f>+Tabla1[[#This Row],[Columna1]]&amp;Tabla1[[#This Row],[LOCALIDAD]]&amp;Tabla1[[#This Row],[MES]]</f>
        <v/>
      </c>
      <c r="N215" s="30"/>
      <c r="O215" s="139">
        <f>+VLOOKUP(Tabla1[[#This Row],[concatenar]],IG!$M$3:$W$1908,2,FALSE)</f>
        <v>0</v>
      </c>
      <c r="P215" s="64">
        <f>+VLOOKUP(Tabla1[[#This Row],[concatenar]],IG!$M$3:$W$1908,3,FALSE)</f>
        <v>0</v>
      </c>
      <c r="Q215" s="116">
        <f>+VLOOKUP(Tabla1[[#This Row],[concatenar]],IG!$M$3:$W$1908,8,FALSE)</f>
        <v>0</v>
      </c>
      <c r="R215" s="109">
        <f>+VLOOKUP(Tabla1[[#This Row],[concatenar]],IG!$M$3:$W$1908,9,FALSE)</f>
        <v>0</v>
      </c>
      <c r="S215" s="140">
        <f>+VLOOKUP(Tabla1[[#This Row],[concatenar]],IG!$M$3:$W$1908,10,FALSE)</f>
        <v>0</v>
      </c>
      <c r="T215" s="141">
        <f>+VLOOKUP(Tabla1[[#This Row],[concatenar]],IG!$M$3:$W$1908,11,FALSE)</f>
        <v>0</v>
      </c>
      <c r="U215" s="138"/>
      <c r="V215" s="142"/>
      <c r="W215" s="138"/>
      <c r="X215" s="30"/>
      <c r="Y215" s="143">
        <f>ROUND(Tabla1[[#This Row],[VALOR UNITARIO SEGUIMIENTO FINANCIERO
2024]]*Tabla1[[#This Row],[MET AFECTADA PORLA GLOSA
RECURSOS 2024]]*Tabla1[[#This Row],[Porcentaje de Glosa]],0)</f>
        <v>0</v>
      </c>
      <c r="Z215" s="65">
        <f>ROUND(Tabla1[[#This Row],[VALOR UNITARIO SEGUIMIENTO FINANCIERO
2025]]*Tabla1[[#This Row],[META AFECTADA PORLA GLOSA
RECURSOS 2025]]*Tabla1[[#This Row],[Porcentaje de Glosa]],0)</f>
        <v>0</v>
      </c>
      <c r="AA215" s="65">
        <f>ROUND(Tabla1[[#This Row],[VALOR DE LA GLOSA 2024]]+Tabla1[[#This Row],[VALOR DE LA GLOSA 2025]],0)</f>
        <v>0</v>
      </c>
      <c r="AB215" s="70"/>
      <c r="AC215" s="138"/>
      <c r="AD215" s="144"/>
      <c r="AE215" s="138"/>
      <c r="AF215" s="144">
        <f>ROUND(Tabla1[[#This Row],[VALOR TOTAL DE LA GLOSA]]-Tabla1[[#This Row],[Valor soportado por la Subred]],0)</f>
        <v>0</v>
      </c>
      <c r="AG215" s="138"/>
      <c r="AH215" s="138"/>
      <c r="AI215" s="144">
        <f>ROUND(Tabla1[[#This Row],[VALOR GLOSA DEFINITIVA]]-Tabla1[[#This Row],[VALOR LEVANTADO EN LIQUIDACION]],0)</f>
        <v>0</v>
      </c>
    </row>
    <row r="216" spans="2:35" s="33" customFormat="1" ht="87.6" hidden="1" customHeight="1" x14ac:dyDescent="0.25">
      <c r="B216" s="134"/>
      <c r="C216" s="135"/>
      <c r="D216" s="134"/>
      <c r="E216" s="136" t="str">
        <f>+Tabla1[[#This Row],[CODIGO ACTIVIDAD EN PPP Y LINEAMIENTO]]&amp;Tabla1[[#This Row],[ENTORNO/COMPONENTE]]</f>
        <v/>
      </c>
      <c r="F216" s="137">
        <f>+VLOOKUP(Tabla1[[#This Row],[Columna1]],IG!$D$3:$L$1908,3,FALSE)</f>
        <v>0</v>
      </c>
      <c r="G216" s="137">
        <f>+VLOOKUP(Tabla1[[#This Row],[Columna1]],IG!$D$3:$W$1908,4,FALSE)</f>
        <v>0</v>
      </c>
      <c r="H216" s="137">
        <f>+VLOOKUP(Tabla1[[#This Row],[Columna1]],IG!$D$3:$W$1908,5,FALSE)</f>
        <v>0</v>
      </c>
      <c r="I216" s="137">
        <f>+VLOOKUP(Tabla1[[#This Row],[Columna1]],IG!$D$3:$W$1908,6,FALSE)</f>
        <v>0</v>
      </c>
      <c r="J216" s="137">
        <f>+VLOOKUP(Tabla1[[#This Row],[Columna1]],IG!$D$3:$W$1908,7,FALSE)</f>
        <v>0</v>
      </c>
      <c r="K216" s="138"/>
      <c r="L216" s="134"/>
      <c r="M216" s="136" t="str">
        <f>+Tabla1[[#This Row],[Columna1]]&amp;Tabla1[[#This Row],[LOCALIDAD]]&amp;Tabla1[[#This Row],[MES]]</f>
        <v/>
      </c>
      <c r="N216" s="30"/>
      <c r="O216" s="139">
        <f>+VLOOKUP(Tabla1[[#This Row],[concatenar]],IG!$M$3:$W$1908,2,FALSE)</f>
        <v>0</v>
      </c>
      <c r="P216" s="64">
        <f>+VLOOKUP(Tabla1[[#This Row],[concatenar]],IG!$M$3:$W$1908,3,FALSE)</f>
        <v>0</v>
      </c>
      <c r="Q216" s="116">
        <f>+VLOOKUP(Tabla1[[#This Row],[concatenar]],IG!$M$3:$W$1908,8,FALSE)</f>
        <v>0</v>
      </c>
      <c r="R216" s="109">
        <f>+VLOOKUP(Tabla1[[#This Row],[concatenar]],IG!$M$3:$W$1908,9,FALSE)</f>
        <v>0</v>
      </c>
      <c r="S216" s="140">
        <f>+VLOOKUP(Tabla1[[#This Row],[concatenar]],IG!$M$3:$W$1908,10,FALSE)</f>
        <v>0</v>
      </c>
      <c r="T216" s="141">
        <f>+VLOOKUP(Tabla1[[#This Row],[concatenar]],IG!$M$3:$W$1908,11,FALSE)</f>
        <v>0</v>
      </c>
      <c r="U216" s="138"/>
      <c r="V216" s="142"/>
      <c r="W216" s="138"/>
      <c r="X216" s="30"/>
      <c r="Y216" s="143">
        <f>ROUND(Tabla1[[#This Row],[VALOR UNITARIO SEGUIMIENTO FINANCIERO
2024]]*Tabla1[[#This Row],[MET AFECTADA PORLA GLOSA
RECURSOS 2024]]*Tabla1[[#This Row],[Porcentaje de Glosa]],0)</f>
        <v>0</v>
      </c>
      <c r="Z216" s="65">
        <f>ROUND(Tabla1[[#This Row],[VALOR UNITARIO SEGUIMIENTO FINANCIERO
2025]]*Tabla1[[#This Row],[META AFECTADA PORLA GLOSA
RECURSOS 2025]]*Tabla1[[#This Row],[Porcentaje de Glosa]],0)</f>
        <v>0</v>
      </c>
      <c r="AA216" s="65">
        <f>ROUND(Tabla1[[#This Row],[VALOR DE LA GLOSA 2024]]+Tabla1[[#This Row],[VALOR DE LA GLOSA 2025]],0)</f>
        <v>0</v>
      </c>
      <c r="AB216" s="70"/>
      <c r="AC216" s="138"/>
      <c r="AD216" s="144"/>
      <c r="AE216" s="138"/>
      <c r="AF216" s="144">
        <f>ROUND(Tabla1[[#This Row],[VALOR TOTAL DE LA GLOSA]]-Tabla1[[#This Row],[Valor soportado por la Subred]],0)</f>
        <v>0</v>
      </c>
      <c r="AG216" s="138"/>
      <c r="AH216" s="138"/>
      <c r="AI216" s="144">
        <f>ROUND(Tabla1[[#This Row],[VALOR GLOSA DEFINITIVA]]-Tabla1[[#This Row],[VALOR LEVANTADO EN LIQUIDACION]],0)</f>
        <v>0</v>
      </c>
    </row>
    <row r="217" spans="2:35" s="33" customFormat="1" ht="87.6" hidden="1" customHeight="1" x14ac:dyDescent="0.25">
      <c r="B217" s="134"/>
      <c r="C217" s="135"/>
      <c r="D217" s="134"/>
      <c r="E217" s="136" t="str">
        <f>+Tabla1[[#This Row],[CODIGO ACTIVIDAD EN PPP Y LINEAMIENTO]]&amp;Tabla1[[#This Row],[ENTORNO/COMPONENTE]]</f>
        <v/>
      </c>
      <c r="F217" s="137">
        <f>+VLOOKUP(Tabla1[[#This Row],[Columna1]],IG!$D$3:$L$1908,3,FALSE)</f>
        <v>0</v>
      </c>
      <c r="G217" s="137">
        <f>+VLOOKUP(Tabla1[[#This Row],[Columna1]],IG!$D$3:$W$1908,4,FALSE)</f>
        <v>0</v>
      </c>
      <c r="H217" s="137">
        <f>+VLOOKUP(Tabla1[[#This Row],[Columna1]],IG!$D$3:$W$1908,5,FALSE)</f>
        <v>0</v>
      </c>
      <c r="I217" s="137">
        <f>+VLOOKUP(Tabla1[[#This Row],[Columna1]],IG!$D$3:$W$1908,6,FALSE)</f>
        <v>0</v>
      </c>
      <c r="J217" s="137">
        <f>+VLOOKUP(Tabla1[[#This Row],[Columna1]],IG!$D$3:$W$1908,7,FALSE)</f>
        <v>0</v>
      </c>
      <c r="K217" s="138"/>
      <c r="L217" s="134"/>
      <c r="M217" s="136" t="str">
        <f>+Tabla1[[#This Row],[Columna1]]&amp;Tabla1[[#This Row],[LOCALIDAD]]&amp;Tabla1[[#This Row],[MES]]</f>
        <v/>
      </c>
      <c r="N217" s="30"/>
      <c r="O217" s="139">
        <f>+VLOOKUP(Tabla1[[#This Row],[concatenar]],IG!$M$3:$W$1908,2,FALSE)</f>
        <v>0</v>
      </c>
      <c r="P217" s="64">
        <f>+VLOOKUP(Tabla1[[#This Row],[concatenar]],IG!$M$3:$W$1908,3,FALSE)</f>
        <v>0</v>
      </c>
      <c r="Q217" s="116">
        <f>+VLOOKUP(Tabla1[[#This Row],[concatenar]],IG!$M$3:$W$1908,8,FALSE)</f>
        <v>0</v>
      </c>
      <c r="R217" s="109">
        <f>+VLOOKUP(Tabla1[[#This Row],[concatenar]],IG!$M$3:$W$1908,9,FALSE)</f>
        <v>0</v>
      </c>
      <c r="S217" s="140">
        <f>+VLOOKUP(Tabla1[[#This Row],[concatenar]],IG!$M$3:$W$1908,10,FALSE)</f>
        <v>0</v>
      </c>
      <c r="T217" s="141">
        <f>+VLOOKUP(Tabla1[[#This Row],[concatenar]],IG!$M$3:$W$1908,11,FALSE)</f>
        <v>0</v>
      </c>
      <c r="U217" s="138"/>
      <c r="V217" s="142"/>
      <c r="W217" s="138"/>
      <c r="X217" s="30"/>
      <c r="Y217" s="143">
        <f>ROUND(Tabla1[[#This Row],[VALOR UNITARIO SEGUIMIENTO FINANCIERO
2024]]*Tabla1[[#This Row],[MET AFECTADA PORLA GLOSA
RECURSOS 2024]]*Tabla1[[#This Row],[Porcentaje de Glosa]],0)</f>
        <v>0</v>
      </c>
      <c r="Z217" s="65">
        <f>ROUND(Tabla1[[#This Row],[VALOR UNITARIO SEGUIMIENTO FINANCIERO
2025]]*Tabla1[[#This Row],[META AFECTADA PORLA GLOSA
RECURSOS 2025]]*Tabla1[[#This Row],[Porcentaje de Glosa]],0)</f>
        <v>0</v>
      </c>
      <c r="AA217" s="65">
        <f>ROUND(Tabla1[[#This Row],[VALOR DE LA GLOSA 2024]]+Tabla1[[#This Row],[VALOR DE LA GLOSA 2025]],0)</f>
        <v>0</v>
      </c>
      <c r="AB217" s="70"/>
      <c r="AC217" s="138"/>
      <c r="AD217" s="144"/>
      <c r="AE217" s="138"/>
      <c r="AF217" s="144">
        <f>ROUND(Tabla1[[#This Row],[VALOR TOTAL DE LA GLOSA]]-Tabla1[[#This Row],[Valor soportado por la Subred]],0)</f>
        <v>0</v>
      </c>
      <c r="AG217" s="138"/>
      <c r="AH217" s="138"/>
      <c r="AI217" s="144">
        <f>ROUND(Tabla1[[#This Row],[VALOR GLOSA DEFINITIVA]]-Tabla1[[#This Row],[VALOR LEVANTADO EN LIQUIDACION]],0)</f>
        <v>0</v>
      </c>
    </row>
    <row r="218" spans="2:35" s="33" customFormat="1" ht="87.6" hidden="1" customHeight="1" x14ac:dyDescent="0.25">
      <c r="B218" s="134"/>
      <c r="C218" s="135"/>
      <c r="D218" s="134"/>
      <c r="E218" s="136" t="str">
        <f>+Tabla1[[#This Row],[CODIGO ACTIVIDAD EN PPP Y LINEAMIENTO]]&amp;Tabla1[[#This Row],[ENTORNO/COMPONENTE]]</f>
        <v/>
      </c>
      <c r="F218" s="137">
        <f>+VLOOKUP(Tabla1[[#This Row],[Columna1]],IG!$D$3:$L$1908,3,FALSE)</f>
        <v>0</v>
      </c>
      <c r="G218" s="137">
        <f>+VLOOKUP(Tabla1[[#This Row],[Columna1]],IG!$D$3:$W$1908,4,FALSE)</f>
        <v>0</v>
      </c>
      <c r="H218" s="137">
        <f>+VLOOKUP(Tabla1[[#This Row],[Columna1]],IG!$D$3:$W$1908,5,FALSE)</f>
        <v>0</v>
      </c>
      <c r="I218" s="137">
        <f>+VLOOKUP(Tabla1[[#This Row],[Columna1]],IG!$D$3:$W$1908,6,FALSE)</f>
        <v>0</v>
      </c>
      <c r="J218" s="137">
        <f>+VLOOKUP(Tabla1[[#This Row],[Columna1]],IG!$D$3:$W$1908,7,FALSE)</f>
        <v>0</v>
      </c>
      <c r="K218" s="138"/>
      <c r="L218" s="134"/>
      <c r="M218" s="136" t="str">
        <f>+Tabla1[[#This Row],[Columna1]]&amp;Tabla1[[#This Row],[LOCALIDAD]]&amp;Tabla1[[#This Row],[MES]]</f>
        <v/>
      </c>
      <c r="N218" s="30"/>
      <c r="O218" s="139">
        <f>+VLOOKUP(Tabla1[[#This Row],[concatenar]],IG!$M$3:$W$1908,2,FALSE)</f>
        <v>0</v>
      </c>
      <c r="P218" s="64">
        <f>+VLOOKUP(Tabla1[[#This Row],[concatenar]],IG!$M$3:$W$1908,3,FALSE)</f>
        <v>0</v>
      </c>
      <c r="Q218" s="116">
        <f>+VLOOKUP(Tabla1[[#This Row],[concatenar]],IG!$M$3:$W$1908,8,FALSE)</f>
        <v>0</v>
      </c>
      <c r="R218" s="109">
        <f>+VLOOKUP(Tabla1[[#This Row],[concatenar]],IG!$M$3:$W$1908,9,FALSE)</f>
        <v>0</v>
      </c>
      <c r="S218" s="140">
        <f>+VLOOKUP(Tabla1[[#This Row],[concatenar]],IG!$M$3:$W$1908,10,FALSE)</f>
        <v>0</v>
      </c>
      <c r="T218" s="141">
        <f>+VLOOKUP(Tabla1[[#This Row],[concatenar]],IG!$M$3:$W$1908,11,FALSE)</f>
        <v>0</v>
      </c>
      <c r="U218" s="138"/>
      <c r="V218" s="142"/>
      <c r="W218" s="138"/>
      <c r="X218" s="30"/>
      <c r="Y218" s="143">
        <f>ROUND(Tabla1[[#This Row],[VALOR UNITARIO SEGUIMIENTO FINANCIERO
2024]]*Tabla1[[#This Row],[MET AFECTADA PORLA GLOSA
RECURSOS 2024]]*Tabla1[[#This Row],[Porcentaje de Glosa]],0)</f>
        <v>0</v>
      </c>
      <c r="Z218" s="65">
        <f>ROUND(Tabla1[[#This Row],[VALOR UNITARIO SEGUIMIENTO FINANCIERO
2025]]*Tabla1[[#This Row],[META AFECTADA PORLA GLOSA
RECURSOS 2025]]*Tabla1[[#This Row],[Porcentaje de Glosa]],0)</f>
        <v>0</v>
      </c>
      <c r="AA218" s="65">
        <f>ROUND(Tabla1[[#This Row],[VALOR DE LA GLOSA 2024]]+Tabla1[[#This Row],[VALOR DE LA GLOSA 2025]],0)</f>
        <v>0</v>
      </c>
      <c r="AB218" s="70"/>
      <c r="AC218" s="138"/>
      <c r="AD218" s="144"/>
      <c r="AE218" s="138"/>
      <c r="AF218" s="144">
        <f>ROUND(Tabla1[[#This Row],[VALOR TOTAL DE LA GLOSA]]-Tabla1[[#This Row],[Valor soportado por la Subred]],0)</f>
        <v>0</v>
      </c>
      <c r="AG218" s="138"/>
      <c r="AH218" s="138"/>
      <c r="AI218" s="144">
        <f>ROUND(Tabla1[[#This Row],[VALOR GLOSA DEFINITIVA]]-Tabla1[[#This Row],[VALOR LEVANTADO EN LIQUIDACION]],0)</f>
        <v>0</v>
      </c>
    </row>
    <row r="219" spans="2:35" s="33" customFormat="1" ht="87.6" hidden="1" customHeight="1" x14ac:dyDescent="0.25">
      <c r="B219" s="134"/>
      <c r="C219" s="135"/>
      <c r="D219" s="134"/>
      <c r="E219" s="136" t="str">
        <f>+Tabla1[[#This Row],[CODIGO ACTIVIDAD EN PPP Y LINEAMIENTO]]&amp;Tabla1[[#This Row],[ENTORNO/COMPONENTE]]</f>
        <v/>
      </c>
      <c r="F219" s="137">
        <f>+VLOOKUP(Tabla1[[#This Row],[Columna1]],IG!$D$3:$L$1908,3,FALSE)</f>
        <v>0</v>
      </c>
      <c r="G219" s="137">
        <f>+VLOOKUP(Tabla1[[#This Row],[Columna1]],IG!$D$3:$W$1908,4,FALSE)</f>
        <v>0</v>
      </c>
      <c r="H219" s="137">
        <f>+VLOOKUP(Tabla1[[#This Row],[Columna1]],IG!$D$3:$W$1908,5,FALSE)</f>
        <v>0</v>
      </c>
      <c r="I219" s="137">
        <f>+VLOOKUP(Tabla1[[#This Row],[Columna1]],IG!$D$3:$W$1908,6,FALSE)</f>
        <v>0</v>
      </c>
      <c r="J219" s="137">
        <f>+VLOOKUP(Tabla1[[#This Row],[Columna1]],IG!$D$3:$W$1908,7,FALSE)</f>
        <v>0</v>
      </c>
      <c r="K219" s="138"/>
      <c r="L219" s="134"/>
      <c r="M219" s="136" t="str">
        <f>+Tabla1[[#This Row],[Columna1]]&amp;Tabla1[[#This Row],[LOCALIDAD]]&amp;Tabla1[[#This Row],[MES]]</f>
        <v/>
      </c>
      <c r="N219" s="30"/>
      <c r="O219" s="139">
        <f>+VLOOKUP(Tabla1[[#This Row],[concatenar]],IG!$M$3:$W$1908,2,FALSE)</f>
        <v>0</v>
      </c>
      <c r="P219" s="64">
        <f>+VLOOKUP(Tabla1[[#This Row],[concatenar]],IG!$M$3:$W$1908,3,FALSE)</f>
        <v>0</v>
      </c>
      <c r="Q219" s="116">
        <f>+VLOOKUP(Tabla1[[#This Row],[concatenar]],IG!$M$3:$W$1908,8,FALSE)</f>
        <v>0</v>
      </c>
      <c r="R219" s="109">
        <f>+VLOOKUP(Tabla1[[#This Row],[concatenar]],IG!$M$3:$W$1908,9,FALSE)</f>
        <v>0</v>
      </c>
      <c r="S219" s="140">
        <f>+VLOOKUP(Tabla1[[#This Row],[concatenar]],IG!$M$3:$W$1908,10,FALSE)</f>
        <v>0</v>
      </c>
      <c r="T219" s="141">
        <f>+VLOOKUP(Tabla1[[#This Row],[concatenar]],IG!$M$3:$W$1908,11,FALSE)</f>
        <v>0</v>
      </c>
      <c r="U219" s="138"/>
      <c r="V219" s="142"/>
      <c r="W219" s="138"/>
      <c r="X219" s="30"/>
      <c r="Y219" s="143">
        <f>ROUND(Tabla1[[#This Row],[VALOR UNITARIO SEGUIMIENTO FINANCIERO
2024]]*Tabla1[[#This Row],[MET AFECTADA PORLA GLOSA
RECURSOS 2024]]*Tabla1[[#This Row],[Porcentaje de Glosa]],0)</f>
        <v>0</v>
      </c>
      <c r="Z219" s="65">
        <f>ROUND(Tabla1[[#This Row],[VALOR UNITARIO SEGUIMIENTO FINANCIERO
2025]]*Tabla1[[#This Row],[META AFECTADA PORLA GLOSA
RECURSOS 2025]]*Tabla1[[#This Row],[Porcentaje de Glosa]],0)</f>
        <v>0</v>
      </c>
      <c r="AA219" s="65">
        <f>ROUND(Tabla1[[#This Row],[VALOR DE LA GLOSA 2024]]+Tabla1[[#This Row],[VALOR DE LA GLOSA 2025]],0)</f>
        <v>0</v>
      </c>
      <c r="AB219" s="70"/>
      <c r="AC219" s="138"/>
      <c r="AD219" s="144"/>
      <c r="AE219" s="138"/>
      <c r="AF219" s="144">
        <f>ROUND(Tabla1[[#This Row],[VALOR TOTAL DE LA GLOSA]]-Tabla1[[#This Row],[Valor soportado por la Subred]],0)</f>
        <v>0</v>
      </c>
      <c r="AG219" s="138"/>
      <c r="AH219" s="138"/>
      <c r="AI219" s="144">
        <f>ROUND(Tabla1[[#This Row],[VALOR GLOSA DEFINITIVA]]-Tabla1[[#This Row],[VALOR LEVANTADO EN LIQUIDACION]],0)</f>
        <v>0</v>
      </c>
    </row>
    <row r="220" spans="2:35" s="33" customFormat="1" ht="87.6" hidden="1" customHeight="1" x14ac:dyDescent="0.25">
      <c r="B220" s="134"/>
      <c r="C220" s="135"/>
      <c r="D220" s="134"/>
      <c r="E220" s="136" t="str">
        <f>+Tabla1[[#This Row],[CODIGO ACTIVIDAD EN PPP Y LINEAMIENTO]]&amp;Tabla1[[#This Row],[ENTORNO/COMPONENTE]]</f>
        <v/>
      </c>
      <c r="F220" s="137">
        <f>+VLOOKUP(Tabla1[[#This Row],[Columna1]],IG!$D$3:$L$1908,3,FALSE)</f>
        <v>0</v>
      </c>
      <c r="G220" s="137">
        <f>+VLOOKUP(Tabla1[[#This Row],[Columna1]],IG!$D$3:$W$1908,4,FALSE)</f>
        <v>0</v>
      </c>
      <c r="H220" s="137">
        <f>+VLOOKUP(Tabla1[[#This Row],[Columna1]],IG!$D$3:$W$1908,5,FALSE)</f>
        <v>0</v>
      </c>
      <c r="I220" s="137">
        <f>+VLOOKUP(Tabla1[[#This Row],[Columna1]],IG!$D$3:$W$1908,6,FALSE)</f>
        <v>0</v>
      </c>
      <c r="J220" s="137">
        <f>+VLOOKUP(Tabla1[[#This Row],[Columna1]],IG!$D$3:$W$1908,7,FALSE)</f>
        <v>0</v>
      </c>
      <c r="K220" s="138"/>
      <c r="L220" s="134"/>
      <c r="M220" s="136" t="str">
        <f>+Tabla1[[#This Row],[Columna1]]&amp;Tabla1[[#This Row],[LOCALIDAD]]&amp;Tabla1[[#This Row],[MES]]</f>
        <v/>
      </c>
      <c r="N220" s="30"/>
      <c r="O220" s="139">
        <f>+VLOOKUP(Tabla1[[#This Row],[concatenar]],IG!$M$3:$W$1908,2,FALSE)</f>
        <v>0</v>
      </c>
      <c r="P220" s="64">
        <f>+VLOOKUP(Tabla1[[#This Row],[concatenar]],IG!$M$3:$W$1908,3,FALSE)</f>
        <v>0</v>
      </c>
      <c r="Q220" s="116">
        <f>+VLOOKUP(Tabla1[[#This Row],[concatenar]],IG!$M$3:$W$1908,8,FALSE)</f>
        <v>0</v>
      </c>
      <c r="R220" s="109">
        <f>+VLOOKUP(Tabla1[[#This Row],[concatenar]],IG!$M$3:$W$1908,9,FALSE)</f>
        <v>0</v>
      </c>
      <c r="S220" s="140">
        <f>+VLOOKUP(Tabla1[[#This Row],[concatenar]],IG!$M$3:$W$1908,10,FALSE)</f>
        <v>0</v>
      </c>
      <c r="T220" s="141">
        <f>+VLOOKUP(Tabla1[[#This Row],[concatenar]],IG!$M$3:$W$1908,11,FALSE)</f>
        <v>0</v>
      </c>
      <c r="U220" s="138"/>
      <c r="V220" s="142"/>
      <c r="W220" s="138"/>
      <c r="X220" s="30"/>
      <c r="Y220" s="143">
        <f>ROUND(Tabla1[[#This Row],[VALOR UNITARIO SEGUIMIENTO FINANCIERO
2024]]*Tabla1[[#This Row],[MET AFECTADA PORLA GLOSA
RECURSOS 2024]]*Tabla1[[#This Row],[Porcentaje de Glosa]],0)</f>
        <v>0</v>
      </c>
      <c r="Z220" s="65">
        <f>ROUND(Tabla1[[#This Row],[VALOR UNITARIO SEGUIMIENTO FINANCIERO
2025]]*Tabla1[[#This Row],[META AFECTADA PORLA GLOSA
RECURSOS 2025]]*Tabla1[[#This Row],[Porcentaje de Glosa]],0)</f>
        <v>0</v>
      </c>
      <c r="AA220" s="65">
        <f>ROUND(Tabla1[[#This Row],[VALOR DE LA GLOSA 2024]]+Tabla1[[#This Row],[VALOR DE LA GLOSA 2025]],0)</f>
        <v>0</v>
      </c>
      <c r="AB220" s="70"/>
      <c r="AC220" s="138"/>
      <c r="AD220" s="144"/>
      <c r="AE220" s="138"/>
      <c r="AF220" s="144">
        <f>ROUND(Tabla1[[#This Row],[VALOR TOTAL DE LA GLOSA]]-Tabla1[[#This Row],[Valor soportado por la Subred]],0)</f>
        <v>0</v>
      </c>
      <c r="AG220" s="138"/>
      <c r="AH220" s="138"/>
      <c r="AI220" s="144">
        <f>ROUND(Tabla1[[#This Row],[VALOR GLOSA DEFINITIVA]]-Tabla1[[#This Row],[VALOR LEVANTADO EN LIQUIDACION]],0)</f>
        <v>0</v>
      </c>
    </row>
    <row r="221" spans="2:35" s="33" customFormat="1" ht="87.6" hidden="1" customHeight="1" x14ac:dyDescent="0.25">
      <c r="B221" s="134"/>
      <c r="C221" s="135"/>
      <c r="D221" s="134"/>
      <c r="E221" s="136" t="str">
        <f>+Tabla1[[#This Row],[CODIGO ACTIVIDAD EN PPP Y LINEAMIENTO]]&amp;Tabla1[[#This Row],[ENTORNO/COMPONENTE]]</f>
        <v/>
      </c>
      <c r="F221" s="137">
        <f>+VLOOKUP(Tabla1[[#This Row],[Columna1]],IG!$D$3:$L$1908,3,FALSE)</f>
        <v>0</v>
      </c>
      <c r="G221" s="137">
        <f>+VLOOKUP(Tabla1[[#This Row],[Columna1]],IG!$D$3:$W$1908,4,FALSE)</f>
        <v>0</v>
      </c>
      <c r="H221" s="137">
        <f>+VLOOKUP(Tabla1[[#This Row],[Columna1]],IG!$D$3:$W$1908,5,FALSE)</f>
        <v>0</v>
      </c>
      <c r="I221" s="137">
        <f>+VLOOKUP(Tabla1[[#This Row],[Columna1]],IG!$D$3:$W$1908,6,FALSE)</f>
        <v>0</v>
      </c>
      <c r="J221" s="137">
        <f>+VLOOKUP(Tabla1[[#This Row],[Columna1]],IG!$D$3:$W$1908,7,FALSE)</f>
        <v>0</v>
      </c>
      <c r="K221" s="138"/>
      <c r="L221" s="134"/>
      <c r="M221" s="136" t="str">
        <f>+Tabla1[[#This Row],[Columna1]]&amp;Tabla1[[#This Row],[LOCALIDAD]]&amp;Tabla1[[#This Row],[MES]]</f>
        <v/>
      </c>
      <c r="N221" s="30"/>
      <c r="O221" s="139">
        <f>+VLOOKUP(Tabla1[[#This Row],[concatenar]],IG!$M$3:$W$1908,2,FALSE)</f>
        <v>0</v>
      </c>
      <c r="P221" s="64">
        <f>+VLOOKUP(Tabla1[[#This Row],[concatenar]],IG!$M$3:$W$1908,3,FALSE)</f>
        <v>0</v>
      </c>
      <c r="Q221" s="116">
        <f>+VLOOKUP(Tabla1[[#This Row],[concatenar]],IG!$M$3:$W$1908,8,FALSE)</f>
        <v>0</v>
      </c>
      <c r="R221" s="109">
        <f>+VLOOKUP(Tabla1[[#This Row],[concatenar]],IG!$M$3:$W$1908,9,FALSE)</f>
        <v>0</v>
      </c>
      <c r="S221" s="140">
        <f>+VLOOKUP(Tabla1[[#This Row],[concatenar]],IG!$M$3:$W$1908,10,FALSE)</f>
        <v>0</v>
      </c>
      <c r="T221" s="141">
        <f>+VLOOKUP(Tabla1[[#This Row],[concatenar]],IG!$M$3:$W$1908,11,FALSE)</f>
        <v>0</v>
      </c>
      <c r="U221" s="138"/>
      <c r="V221" s="142"/>
      <c r="W221" s="138"/>
      <c r="X221" s="30"/>
      <c r="Y221" s="143">
        <f>ROUND(Tabla1[[#This Row],[VALOR UNITARIO SEGUIMIENTO FINANCIERO
2024]]*Tabla1[[#This Row],[MET AFECTADA PORLA GLOSA
RECURSOS 2024]]*Tabla1[[#This Row],[Porcentaje de Glosa]],0)</f>
        <v>0</v>
      </c>
      <c r="Z221" s="65">
        <f>ROUND(Tabla1[[#This Row],[VALOR UNITARIO SEGUIMIENTO FINANCIERO
2025]]*Tabla1[[#This Row],[META AFECTADA PORLA GLOSA
RECURSOS 2025]]*Tabla1[[#This Row],[Porcentaje de Glosa]],0)</f>
        <v>0</v>
      </c>
      <c r="AA221" s="65">
        <f>ROUND(Tabla1[[#This Row],[VALOR DE LA GLOSA 2024]]+Tabla1[[#This Row],[VALOR DE LA GLOSA 2025]],0)</f>
        <v>0</v>
      </c>
      <c r="AB221" s="70"/>
      <c r="AC221" s="138"/>
      <c r="AD221" s="144"/>
      <c r="AE221" s="138"/>
      <c r="AF221" s="144">
        <f>ROUND(Tabla1[[#This Row],[VALOR TOTAL DE LA GLOSA]]-Tabla1[[#This Row],[Valor soportado por la Subred]],0)</f>
        <v>0</v>
      </c>
      <c r="AG221" s="138"/>
      <c r="AH221" s="138"/>
      <c r="AI221" s="144">
        <f>ROUND(Tabla1[[#This Row],[VALOR GLOSA DEFINITIVA]]-Tabla1[[#This Row],[VALOR LEVANTADO EN LIQUIDACION]],0)</f>
        <v>0</v>
      </c>
    </row>
    <row r="222" spans="2:35" s="33" customFormat="1" ht="87.6" hidden="1" customHeight="1" x14ac:dyDescent="0.25">
      <c r="B222" s="134"/>
      <c r="C222" s="135"/>
      <c r="D222" s="134"/>
      <c r="E222" s="136" t="str">
        <f>+Tabla1[[#This Row],[CODIGO ACTIVIDAD EN PPP Y LINEAMIENTO]]&amp;Tabla1[[#This Row],[ENTORNO/COMPONENTE]]</f>
        <v/>
      </c>
      <c r="F222" s="137">
        <f>+VLOOKUP(Tabla1[[#This Row],[Columna1]],IG!$D$3:$L$1908,3,FALSE)</f>
        <v>0</v>
      </c>
      <c r="G222" s="137">
        <f>+VLOOKUP(Tabla1[[#This Row],[Columna1]],IG!$D$3:$W$1908,4,FALSE)</f>
        <v>0</v>
      </c>
      <c r="H222" s="137">
        <f>+VLOOKUP(Tabla1[[#This Row],[Columna1]],IG!$D$3:$W$1908,5,FALSE)</f>
        <v>0</v>
      </c>
      <c r="I222" s="137">
        <f>+VLOOKUP(Tabla1[[#This Row],[Columna1]],IG!$D$3:$W$1908,6,FALSE)</f>
        <v>0</v>
      </c>
      <c r="J222" s="137">
        <f>+VLOOKUP(Tabla1[[#This Row],[Columna1]],IG!$D$3:$W$1908,7,FALSE)</f>
        <v>0</v>
      </c>
      <c r="K222" s="138"/>
      <c r="L222" s="134"/>
      <c r="M222" s="136" t="str">
        <f>+Tabla1[[#This Row],[Columna1]]&amp;Tabla1[[#This Row],[LOCALIDAD]]&amp;Tabla1[[#This Row],[MES]]</f>
        <v/>
      </c>
      <c r="N222" s="30"/>
      <c r="O222" s="139">
        <f>+VLOOKUP(Tabla1[[#This Row],[concatenar]],IG!$M$3:$W$1908,2,FALSE)</f>
        <v>0</v>
      </c>
      <c r="P222" s="64">
        <f>+VLOOKUP(Tabla1[[#This Row],[concatenar]],IG!$M$3:$W$1908,3,FALSE)</f>
        <v>0</v>
      </c>
      <c r="Q222" s="116">
        <f>+VLOOKUP(Tabla1[[#This Row],[concatenar]],IG!$M$3:$W$1908,8,FALSE)</f>
        <v>0</v>
      </c>
      <c r="R222" s="109">
        <f>+VLOOKUP(Tabla1[[#This Row],[concatenar]],IG!$M$3:$W$1908,9,FALSE)</f>
        <v>0</v>
      </c>
      <c r="S222" s="140">
        <f>+VLOOKUP(Tabla1[[#This Row],[concatenar]],IG!$M$3:$W$1908,10,FALSE)</f>
        <v>0</v>
      </c>
      <c r="T222" s="141">
        <f>+VLOOKUP(Tabla1[[#This Row],[concatenar]],IG!$M$3:$W$1908,11,FALSE)</f>
        <v>0</v>
      </c>
      <c r="U222" s="138"/>
      <c r="V222" s="142"/>
      <c r="W222" s="138"/>
      <c r="X222" s="30"/>
      <c r="Y222" s="143">
        <f>ROUND(Tabla1[[#This Row],[VALOR UNITARIO SEGUIMIENTO FINANCIERO
2024]]*Tabla1[[#This Row],[MET AFECTADA PORLA GLOSA
RECURSOS 2024]]*Tabla1[[#This Row],[Porcentaje de Glosa]],0)</f>
        <v>0</v>
      </c>
      <c r="Z222" s="65">
        <f>ROUND(Tabla1[[#This Row],[VALOR UNITARIO SEGUIMIENTO FINANCIERO
2025]]*Tabla1[[#This Row],[META AFECTADA PORLA GLOSA
RECURSOS 2025]]*Tabla1[[#This Row],[Porcentaje de Glosa]],0)</f>
        <v>0</v>
      </c>
      <c r="AA222" s="65">
        <f>ROUND(Tabla1[[#This Row],[VALOR DE LA GLOSA 2024]]+Tabla1[[#This Row],[VALOR DE LA GLOSA 2025]],0)</f>
        <v>0</v>
      </c>
      <c r="AB222" s="70"/>
      <c r="AC222" s="138"/>
      <c r="AD222" s="144"/>
      <c r="AE222" s="138"/>
      <c r="AF222" s="144">
        <f>ROUND(Tabla1[[#This Row],[VALOR TOTAL DE LA GLOSA]]-Tabla1[[#This Row],[Valor soportado por la Subred]],0)</f>
        <v>0</v>
      </c>
      <c r="AG222" s="138"/>
      <c r="AH222" s="138"/>
      <c r="AI222" s="144">
        <f>ROUND(Tabla1[[#This Row],[VALOR GLOSA DEFINITIVA]]-Tabla1[[#This Row],[VALOR LEVANTADO EN LIQUIDACION]],0)</f>
        <v>0</v>
      </c>
    </row>
    <row r="223" spans="2:35" s="33" customFormat="1" ht="87.6" hidden="1" customHeight="1" x14ac:dyDescent="0.25">
      <c r="B223" s="134"/>
      <c r="C223" s="135"/>
      <c r="D223" s="134"/>
      <c r="E223" s="136" t="str">
        <f>+Tabla1[[#This Row],[CODIGO ACTIVIDAD EN PPP Y LINEAMIENTO]]&amp;Tabla1[[#This Row],[ENTORNO/COMPONENTE]]</f>
        <v/>
      </c>
      <c r="F223" s="137">
        <f>+VLOOKUP(Tabla1[[#This Row],[Columna1]],IG!$D$3:$L$1908,3,FALSE)</f>
        <v>0</v>
      </c>
      <c r="G223" s="137">
        <f>+VLOOKUP(Tabla1[[#This Row],[Columna1]],IG!$D$3:$W$1908,4,FALSE)</f>
        <v>0</v>
      </c>
      <c r="H223" s="137">
        <f>+VLOOKUP(Tabla1[[#This Row],[Columna1]],IG!$D$3:$W$1908,5,FALSE)</f>
        <v>0</v>
      </c>
      <c r="I223" s="137">
        <f>+VLOOKUP(Tabla1[[#This Row],[Columna1]],IG!$D$3:$W$1908,6,FALSE)</f>
        <v>0</v>
      </c>
      <c r="J223" s="137">
        <f>+VLOOKUP(Tabla1[[#This Row],[Columna1]],IG!$D$3:$W$1908,7,FALSE)</f>
        <v>0</v>
      </c>
      <c r="K223" s="138"/>
      <c r="L223" s="134"/>
      <c r="M223" s="136" t="str">
        <f>+Tabla1[[#This Row],[Columna1]]&amp;Tabla1[[#This Row],[LOCALIDAD]]&amp;Tabla1[[#This Row],[MES]]</f>
        <v/>
      </c>
      <c r="N223" s="30"/>
      <c r="O223" s="139">
        <f>+VLOOKUP(Tabla1[[#This Row],[concatenar]],IG!$M$3:$W$1908,2,FALSE)</f>
        <v>0</v>
      </c>
      <c r="P223" s="64">
        <f>+VLOOKUP(Tabla1[[#This Row],[concatenar]],IG!$M$3:$W$1908,3,FALSE)</f>
        <v>0</v>
      </c>
      <c r="Q223" s="116">
        <f>+VLOOKUP(Tabla1[[#This Row],[concatenar]],IG!$M$3:$W$1908,8,FALSE)</f>
        <v>0</v>
      </c>
      <c r="R223" s="109">
        <f>+VLOOKUP(Tabla1[[#This Row],[concatenar]],IG!$M$3:$W$1908,9,FALSE)</f>
        <v>0</v>
      </c>
      <c r="S223" s="140">
        <f>+VLOOKUP(Tabla1[[#This Row],[concatenar]],IG!$M$3:$W$1908,10,FALSE)</f>
        <v>0</v>
      </c>
      <c r="T223" s="141">
        <f>+VLOOKUP(Tabla1[[#This Row],[concatenar]],IG!$M$3:$W$1908,11,FALSE)</f>
        <v>0</v>
      </c>
      <c r="U223" s="138"/>
      <c r="V223" s="142"/>
      <c r="W223" s="138"/>
      <c r="X223" s="30"/>
      <c r="Y223" s="143">
        <f>ROUND(Tabla1[[#This Row],[VALOR UNITARIO SEGUIMIENTO FINANCIERO
2024]]*Tabla1[[#This Row],[MET AFECTADA PORLA GLOSA
RECURSOS 2024]]*Tabla1[[#This Row],[Porcentaje de Glosa]],0)</f>
        <v>0</v>
      </c>
      <c r="Z223" s="65">
        <f>ROUND(Tabla1[[#This Row],[VALOR UNITARIO SEGUIMIENTO FINANCIERO
2025]]*Tabla1[[#This Row],[META AFECTADA PORLA GLOSA
RECURSOS 2025]]*Tabla1[[#This Row],[Porcentaje de Glosa]],0)</f>
        <v>0</v>
      </c>
      <c r="AA223" s="65">
        <f>ROUND(Tabla1[[#This Row],[VALOR DE LA GLOSA 2024]]+Tabla1[[#This Row],[VALOR DE LA GLOSA 2025]],0)</f>
        <v>0</v>
      </c>
      <c r="AB223" s="70"/>
      <c r="AC223" s="138"/>
      <c r="AD223" s="144"/>
      <c r="AE223" s="138"/>
      <c r="AF223" s="144">
        <f>ROUND(Tabla1[[#This Row],[VALOR TOTAL DE LA GLOSA]]-Tabla1[[#This Row],[Valor soportado por la Subred]],0)</f>
        <v>0</v>
      </c>
      <c r="AG223" s="138"/>
      <c r="AH223" s="138"/>
      <c r="AI223" s="144">
        <f>ROUND(Tabla1[[#This Row],[VALOR GLOSA DEFINITIVA]]-Tabla1[[#This Row],[VALOR LEVANTADO EN LIQUIDACION]],0)</f>
        <v>0</v>
      </c>
    </row>
    <row r="224" spans="2:35" s="33" customFormat="1" ht="87.6" hidden="1" customHeight="1" x14ac:dyDescent="0.25">
      <c r="B224" s="134"/>
      <c r="C224" s="135"/>
      <c r="D224" s="134"/>
      <c r="E224" s="136" t="str">
        <f>+Tabla1[[#This Row],[CODIGO ACTIVIDAD EN PPP Y LINEAMIENTO]]&amp;Tabla1[[#This Row],[ENTORNO/COMPONENTE]]</f>
        <v/>
      </c>
      <c r="F224" s="137">
        <f>+VLOOKUP(Tabla1[[#This Row],[Columna1]],IG!$D$3:$L$1908,3,FALSE)</f>
        <v>0</v>
      </c>
      <c r="G224" s="137">
        <f>+VLOOKUP(Tabla1[[#This Row],[Columna1]],IG!$D$3:$W$1908,4,FALSE)</f>
        <v>0</v>
      </c>
      <c r="H224" s="137">
        <f>+VLOOKUP(Tabla1[[#This Row],[Columna1]],IG!$D$3:$W$1908,5,FALSE)</f>
        <v>0</v>
      </c>
      <c r="I224" s="137">
        <f>+VLOOKUP(Tabla1[[#This Row],[Columna1]],IG!$D$3:$W$1908,6,FALSE)</f>
        <v>0</v>
      </c>
      <c r="J224" s="137">
        <f>+VLOOKUP(Tabla1[[#This Row],[Columna1]],IG!$D$3:$W$1908,7,FALSE)</f>
        <v>0</v>
      </c>
      <c r="K224" s="138"/>
      <c r="L224" s="134"/>
      <c r="M224" s="136" t="str">
        <f>+Tabla1[[#This Row],[Columna1]]&amp;Tabla1[[#This Row],[LOCALIDAD]]&amp;Tabla1[[#This Row],[MES]]</f>
        <v/>
      </c>
      <c r="N224" s="30"/>
      <c r="O224" s="139">
        <f>+VLOOKUP(Tabla1[[#This Row],[concatenar]],IG!$M$3:$W$1908,2,FALSE)</f>
        <v>0</v>
      </c>
      <c r="P224" s="64">
        <f>+VLOOKUP(Tabla1[[#This Row],[concatenar]],IG!$M$3:$W$1908,3,FALSE)</f>
        <v>0</v>
      </c>
      <c r="Q224" s="116">
        <f>+VLOOKUP(Tabla1[[#This Row],[concatenar]],IG!$M$3:$W$1908,8,FALSE)</f>
        <v>0</v>
      </c>
      <c r="R224" s="109">
        <f>+VLOOKUP(Tabla1[[#This Row],[concatenar]],IG!$M$3:$W$1908,9,FALSE)</f>
        <v>0</v>
      </c>
      <c r="S224" s="140">
        <f>+VLOOKUP(Tabla1[[#This Row],[concatenar]],IG!$M$3:$W$1908,10,FALSE)</f>
        <v>0</v>
      </c>
      <c r="T224" s="141">
        <f>+VLOOKUP(Tabla1[[#This Row],[concatenar]],IG!$M$3:$W$1908,11,FALSE)</f>
        <v>0</v>
      </c>
      <c r="U224" s="138"/>
      <c r="V224" s="142"/>
      <c r="W224" s="138"/>
      <c r="X224" s="30"/>
      <c r="Y224" s="143">
        <f>ROUND(Tabla1[[#This Row],[VALOR UNITARIO SEGUIMIENTO FINANCIERO
2024]]*Tabla1[[#This Row],[MET AFECTADA PORLA GLOSA
RECURSOS 2024]]*Tabla1[[#This Row],[Porcentaje de Glosa]],0)</f>
        <v>0</v>
      </c>
      <c r="Z224" s="65">
        <f>ROUND(Tabla1[[#This Row],[VALOR UNITARIO SEGUIMIENTO FINANCIERO
2025]]*Tabla1[[#This Row],[META AFECTADA PORLA GLOSA
RECURSOS 2025]]*Tabla1[[#This Row],[Porcentaje de Glosa]],0)</f>
        <v>0</v>
      </c>
      <c r="AA224" s="65">
        <f>ROUND(Tabla1[[#This Row],[VALOR DE LA GLOSA 2024]]+Tabla1[[#This Row],[VALOR DE LA GLOSA 2025]],0)</f>
        <v>0</v>
      </c>
      <c r="AB224" s="70"/>
      <c r="AC224" s="138"/>
      <c r="AD224" s="144"/>
      <c r="AE224" s="138"/>
      <c r="AF224" s="144">
        <f>ROUND(Tabla1[[#This Row],[VALOR TOTAL DE LA GLOSA]]-Tabla1[[#This Row],[Valor soportado por la Subred]],0)</f>
        <v>0</v>
      </c>
      <c r="AG224" s="138"/>
      <c r="AH224" s="138"/>
      <c r="AI224" s="144">
        <f>ROUND(Tabla1[[#This Row],[VALOR GLOSA DEFINITIVA]]-Tabla1[[#This Row],[VALOR LEVANTADO EN LIQUIDACION]],0)</f>
        <v>0</v>
      </c>
    </row>
    <row r="225" spans="2:35" s="33" customFormat="1" ht="87.6" hidden="1" customHeight="1" x14ac:dyDescent="0.25">
      <c r="B225" s="134"/>
      <c r="C225" s="135"/>
      <c r="D225" s="134"/>
      <c r="E225" s="136" t="str">
        <f>+Tabla1[[#This Row],[CODIGO ACTIVIDAD EN PPP Y LINEAMIENTO]]&amp;Tabla1[[#This Row],[ENTORNO/COMPONENTE]]</f>
        <v/>
      </c>
      <c r="F225" s="137">
        <f>+VLOOKUP(Tabla1[[#This Row],[Columna1]],IG!$D$3:$L$1908,3,FALSE)</f>
        <v>0</v>
      </c>
      <c r="G225" s="137">
        <f>+VLOOKUP(Tabla1[[#This Row],[Columna1]],IG!$D$3:$W$1908,4,FALSE)</f>
        <v>0</v>
      </c>
      <c r="H225" s="137">
        <f>+VLOOKUP(Tabla1[[#This Row],[Columna1]],IG!$D$3:$W$1908,5,FALSE)</f>
        <v>0</v>
      </c>
      <c r="I225" s="137">
        <f>+VLOOKUP(Tabla1[[#This Row],[Columna1]],IG!$D$3:$W$1908,6,FALSE)</f>
        <v>0</v>
      </c>
      <c r="J225" s="137">
        <f>+VLOOKUP(Tabla1[[#This Row],[Columna1]],IG!$D$3:$W$1908,7,FALSE)</f>
        <v>0</v>
      </c>
      <c r="K225" s="138"/>
      <c r="L225" s="134"/>
      <c r="M225" s="136" t="str">
        <f>+Tabla1[[#This Row],[Columna1]]&amp;Tabla1[[#This Row],[LOCALIDAD]]&amp;Tabla1[[#This Row],[MES]]</f>
        <v/>
      </c>
      <c r="N225" s="30"/>
      <c r="O225" s="139">
        <f>+VLOOKUP(Tabla1[[#This Row],[concatenar]],IG!$M$3:$W$1908,2,FALSE)</f>
        <v>0</v>
      </c>
      <c r="P225" s="64">
        <f>+VLOOKUP(Tabla1[[#This Row],[concatenar]],IG!$M$3:$W$1908,3,FALSE)</f>
        <v>0</v>
      </c>
      <c r="Q225" s="116">
        <f>+VLOOKUP(Tabla1[[#This Row],[concatenar]],IG!$M$3:$W$1908,8,FALSE)</f>
        <v>0</v>
      </c>
      <c r="R225" s="109">
        <f>+VLOOKUP(Tabla1[[#This Row],[concatenar]],IG!$M$3:$W$1908,9,FALSE)</f>
        <v>0</v>
      </c>
      <c r="S225" s="140">
        <f>+VLOOKUP(Tabla1[[#This Row],[concatenar]],IG!$M$3:$W$1908,10,FALSE)</f>
        <v>0</v>
      </c>
      <c r="T225" s="141">
        <f>+VLOOKUP(Tabla1[[#This Row],[concatenar]],IG!$M$3:$W$1908,11,FALSE)</f>
        <v>0</v>
      </c>
      <c r="U225" s="138"/>
      <c r="V225" s="142"/>
      <c r="W225" s="138"/>
      <c r="X225" s="30"/>
      <c r="Y225" s="143">
        <f>ROUND(Tabla1[[#This Row],[VALOR UNITARIO SEGUIMIENTO FINANCIERO
2024]]*Tabla1[[#This Row],[MET AFECTADA PORLA GLOSA
RECURSOS 2024]]*Tabla1[[#This Row],[Porcentaje de Glosa]],0)</f>
        <v>0</v>
      </c>
      <c r="Z225" s="65">
        <f>ROUND(Tabla1[[#This Row],[VALOR UNITARIO SEGUIMIENTO FINANCIERO
2025]]*Tabla1[[#This Row],[META AFECTADA PORLA GLOSA
RECURSOS 2025]]*Tabla1[[#This Row],[Porcentaje de Glosa]],0)</f>
        <v>0</v>
      </c>
      <c r="AA225" s="65">
        <f>ROUND(Tabla1[[#This Row],[VALOR DE LA GLOSA 2024]]+Tabla1[[#This Row],[VALOR DE LA GLOSA 2025]],0)</f>
        <v>0</v>
      </c>
      <c r="AB225" s="70"/>
      <c r="AC225" s="138"/>
      <c r="AD225" s="144"/>
      <c r="AE225" s="138"/>
      <c r="AF225" s="144">
        <f>ROUND(Tabla1[[#This Row],[VALOR TOTAL DE LA GLOSA]]-Tabla1[[#This Row],[Valor soportado por la Subred]],0)</f>
        <v>0</v>
      </c>
      <c r="AG225" s="138"/>
      <c r="AH225" s="138"/>
      <c r="AI225" s="144">
        <f>ROUND(Tabla1[[#This Row],[VALOR GLOSA DEFINITIVA]]-Tabla1[[#This Row],[VALOR LEVANTADO EN LIQUIDACION]],0)</f>
        <v>0</v>
      </c>
    </row>
    <row r="226" spans="2:35" s="33" customFormat="1" ht="87.6" hidden="1" customHeight="1" x14ac:dyDescent="0.25">
      <c r="B226" s="134"/>
      <c r="C226" s="135"/>
      <c r="D226" s="134"/>
      <c r="E226" s="136" t="str">
        <f>+Tabla1[[#This Row],[CODIGO ACTIVIDAD EN PPP Y LINEAMIENTO]]&amp;Tabla1[[#This Row],[ENTORNO/COMPONENTE]]</f>
        <v/>
      </c>
      <c r="F226" s="137">
        <f>+VLOOKUP(Tabla1[[#This Row],[Columna1]],IG!$D$3:$L$1908,3,FALSE)</f>
        <v>0</v>
      </c>
      <c r="G226" s="137">
        <f>+VLOOKUP(Tabla1[[#This Row],[Columna1]],IG!$D$3:$W$1908,4,FALSE)</f>
        <v>0</v>
      </c>
      <c r="H226" s="137">
        <f>+VLOOKUP(Tabla1[[#This Row],[Columna1]],IG!$D$3:$W$1908,5,FALSE)</f>
        <v>0</v>
      </c>
      <c r="I226" s="137">
        <f>+VLOOKUP(Tabla1[[#This Row],[Columna1]],IG!$D$3:$W$1908,6,FALSE)</f>
        <v>0</v>
      </c>
      <c r="J226" s="137">
        <f>+VLOOKUP(Tabla1[[#This Row],[Columna1]],IG!$D$3:$W$1908,7,FALSE)</f>
        <v>0</v>
      </c>
      <c r="K226" s="138"/>
      <c r="L226" s="134"/>
      <c r="M226" s="136" t="str">
        <f>+Tabla1[[#This Row],[Columna1]]&amp;Tabla1[[#This Row],[LOCALIDAD]]&amp;Tabla1[[#This Row],[MES]]</f>
        <v/>
      </c>
      <c r="N226" s="30"/>
      <c r="O226" s="139">
        <f>+VLOOKUP(Tabla1[[#This Row],[concatenar]],IG!$M$3:$W$1908,2,FALSE)</f>
        <v>0</v>
      </c>
      <c r="P226" s="64">
        <f>+VLOOKUP(Tabla1[[#This Row],[concatenar]],IG!$M$3:$W$1908,3,FALSE)</f>
        <v>0</v>
      </c>
      <c r="Q226" s="116">
        <f>+VLOOKUP(Tabla1[[#This Row],[concatenar]],IG!$M$3:$W$1908,8,FALSE)</f>
        <v>0</v>
      </c>
      <c r="R226" s="109">
        <f>+VLOOKUP(Tabla1[[#This Row],[concatenar]],IG!$M$3:$W$1908,9,FALSE)</f>
        <v>0</v>
      </c>
      <c r="S226" s="140">
        <f>+VLOOKUP(Tabla1[[#This Row],[concatenar]],IG!$M$3:$W$1908,10,FALSE)</f>
        <v>0</v>
      </c>
      <c r="T226" s="141">
        <f>+VLOOKUP(Tabla1[[#This Row],[concatenar]],IG!$M$3:$W$1908,11,FALSE)</f>
        <v>0</v>
      </c>
      <c r="U226" s="138"/>
      <c r="V226" s="142"/>
      <c r="W226" s="138"/>
      <c r="X226" s="30"/>
      <c r="Y226" s="143">
        <f>ROUND(Tabla1[[#This Row],[VALOR UNITARIO SEGUIMIENTO FINANCIERO
2024]]*Tabla1[[#This Row],[MET AFECTADA PORLA GLOSA
RECURSOS 2024]]*Tabla1[[#This Row],[Porcentaje de Glosa]],0)</f>
        <v>0</v>
      </c>
      <c r="Z226" s="65">
        <f>ROUND(Tabla1[[#This Row],[VALOR UNITARIO SEGUIMIENTO FINANCIERO
2025]]*Tabla1[[#This Row],[META AFECTADA PORLA GLOSA
RECURSOS 2025]]*Tabla1[[#This Row],[Porcentaje de Glosa]],0)</f>
        <v>0</v>
      </c>
      <c r="AA226" s="65">
        <f>ROUND(Tabla1[[#This Row],[VALOR DE LA GLOSA 2024]]+Tabla1[[#This Row],[VALOR DE LA GLOSA 2025]],0)</f>
        <v>0</v>
      </c>
      <c r="AB226" s="70"/>
      <c r="AC226" s="138"/>
      <c r="AD226" s="144"/>
      <c r="AE226" s="138"/>
      <c r="AF226" s="144">
        <f>ROUND(Tabla1[[#This Row],[VALOR TOTAL DE LA GLOSA]]-Tabla1[[#This Row],[Valor soportado por la Subred]],0)</f>
        <v>0</v>
      </c>
      <c r="AG226" s="138"/>
      <c r="AH226" s="138"/>
      <c r="AI226" s="144">
        <f>ROUND(Tabla1[[#This Row],[VALOR GLOSA DEFINITIVA]]-Tabla1[[#This Row],[VALOR LEVANTADO EN LIQUIDACION]],0)</f>
        <v>0</v>
      </c>
    </row>
    <row r="227" spans="2:35" s="33" customFormat="1" ht="87.6" hidden="1" customHeight="1" x14ac:dyDescent="0.25">
      <c r="B227" s="134"/>
      <c r="C227" s="135"/>
      <c r="D227" s="134"/>
      <c r="E227" s="136" t="str">
        <f>+Tabla1[[#This Row],[CODIGO ACTIVIDAD EN PPP Y LINEAMIENTO]]&amp;Tabla1[[#This Row],[ENTORNO/COMPONENTE]]</f>
        <v/>
      </c>
      <c r="F227" s="137">
        <f>+VLOOKUP(Tabla1[[#This Row],[Columna1]],IG!$D$3:$L$1908,3,FALSE)</f>
        <v>0</v>
      </c>
      <c r="G227" s="137">
        <f>+VLOOKUP(Tabla1[[#This Row],[Columna1]],IG!$D$3:$W$1908,4,FALSE)</f>
        <v>0</v>
      </c>
      <c r="H227" s="137">
        <f>+VLOOKUP(Tabla1[[#This Row],[Columna1]],IG!$D$3:$W$1908,5,FALSE)</f>
        <v>0</v>
      </c>
      <c r="I227" s="137">
        <f>+VLOOKUP(Tabla1[[#This Row],[Columna1]],IG!$D$3:$W$1908,6,FALSE)</f>
        <v>0</v>
      </c>
      <c r="J227" s="137">
        <f>+VLOOKUP(Tabla1[[#This Row],[Columna1]],IG!$D$3:$W$1908,7,FALSE)</f>
        <v>0</v>
      </c>
      <c r="K227" s="138"/>
      <c r="L227" s="134"/>
      <c r="M227" s="136" t="str">
        <f>+Tabla1[[#This Row],[Columna1]]&amp;Tabla1[[#This Row],[LOCALIDAD]]&amp;Tabla1[[#This Row],[MES]]</f>
        <v/>
      </c>
      <c r="N227" s="30"/>
      <c r="O227" s="139">
        <f>+VLOOKUP(Tabla1[[#This Row],[concatenar]],IG!$M$3:$W$1908,2,FALSE)</f>
        <v>0</v>
      </c>
      <c r="P227" s="64">
        <f>+VLOOKUP(Tabla1[[#This Row],[concatenar]],IG!$M$3:$W$1908,3,FALSE)</f>
        <v>0</v>
      </c>
      <c r="Q227" s="116">
        <f>+VLOOKUP(Tabla1[[#This Row],[concatenar]],IG!$M$3:$W$1908,8,FALSE)</f>
        <v>0</v>
      </c>
      <c r="R227" s="109">
        <f>+VLOOKUP(Tabla1[[#This Row],[concatenar]],IG!$M$3:$W$1908,9,FALSE)</f>
        <v>0</v>
      </c>
      <c r="S227" s="140">
        <f>+VLOOKUP(Tabla1[[#This Row],[concatenar]],IG!$M$3:$W$1908,10,FALSE)</f>
        <v>0</v>
      </c>
      <c r="T227" s="141">
        <f>+VLOOKUP(Tabla1[[#This Row],[concatenar]],IG!$M$3:$W$1908,11,FALSE)</f>
        <v>0</v>
      </c>
      <c r="U227" s="138"/>
      <c r="V227" s="142"/>
      <c r="W227" s="138"/>
      <c r="X227" s="30"/>
      <c r="Y227" s="143">
        <f>ROUND(Tabla1[[#This Row],[VALOR UNITARIO SEGUIMIENTO FINANCIERO
2024]]*Tabla1[[#This Row],[MET AFECTADA PORLA GLOSA
RECURSOS 2024]]*Tabla1[[#This Row],[Porcentaje de Glosa]],0)</f>
        <v>0</v>
      </c>
      <c r="Z227" s="65">
        <f>ROUND(Tabla1[[#This Row],[VALOR UNITARIO SEGUIMIENTO FINANCIERO
2025]]*Tabla1[[#This Row],[META AFECTADA PORLA GLOSA
RECURSOS 2025]]*Tabla1[[#This Row],[Porcentaje de Glosa]],0)</f>
        <v>0</v>
      </c>
      <c r="AA227" s="65">
        <f>ROUND(Tabla1[[#This Row],[VALOR DE LA GLOSA 2024]]+Tabla1[[#This Row],[VALOR DE LA GLOSA 2025]],0)</f>
        <v>0</v>
      </c>
      <c r="AB227" s="70"/>
      <c r="AC227" s="138"/>
      <c r="AD227" s="144"/>
      <c r="AE227" s="138"/>
      <c r="AF227" s="144">
        <f>ROUND(Tabla1[[#This Row],[VALOR TOTAL DE LA GLOSA]]-Tabla1[[#This Row],[Valor soportado por la Subred]],0)</f>
        <v>0</v>
      </c>
      <c r="AG227" s="138"/>
      <c r="AH227" s="138"/>
      <c r="AI227" s="144">
        <f>ROUND(Tabla1[[#This Row],[VALOR GLOSA DEFINITIVA]]-Tabla1[[#This Row],[VALOR LEVANTADO EN LIQUIDACION]],0)</f>
        <v>0</v>
      </c>
    </row>
    <row r="228" spans="2:35" s="33" customFormat="1" ht="87.6" hidden="1" customHeight="1" x14ac:dyDescent="0.25">
      <c r="B228" s="134"/>
      <c r="C228" s="135"/>
      <c r="D228" s="134"/>
      <c r="E228" s="136" t="str">
        <f>+Tabla1[[#This Row],[CODIGO ACTIVIDAD EN PPP Y LINEAMIENTO]]&amp;Tabla1[[#This Row],[ENTORNO/COMPONENTE]]</f>
        <v/>
      </c>
      <c r="F228" s="137">
        <f>+VLOOKUP(Tabla1[[#This Row],[Columna1]],IG!$D$3:$L$1908,3,FALSE)</f>
        <v>0</v>
      </c>
      <c r="G228" s="137">
        <f>+VLOOKUP(Tabla1[[#This Row],[Columna1]],IG!$D$3:$W$1908,4,FALSE)</f>
        <v>0</v>
      </c>
      <c r="H228" s="137">
        <f>+VLOOKUP(Tabla1[[#This Row],[Columna1]],IG!$D$3:$W$1908,5,FALSE)</f>
        <v>0</v>
      </c>
      <c r="I228" s="137">
        <f>+VLOOKUP(Tabla1[[#This Row],[Columna1]],IG!$D$3:$W$1908,6,FALSE)</f>
        <v>0</v>
      </c>
      <c r="J228" s="137">
        <f>+VLOOKUP(Tabla1[[#This Row],[Columna1]],IG!$D$3:$W$1908,7,FALSE)</f>
        <v>0</v>
      </c>
      <c r="K228" s="138"/>
      <c r="L228" s="134"/>
      <c r="M228" s="136" t="str">
        <f>+Tabla1[[#This Row],[Columna1]]&amp;Tabla1[[#This Row],[LOCALIDAD]]&amp;Tabla1[[#This Row],[MES]]</f>
        <v/>
      </c>
      <c r="N228" s="30"/>
      <c r="O228" s="139">
        <f>+VLOOKUP(Tabla1[[#This Row],[concatenar]],IG!$M$3:$W$1908,2,FALSE)</f>
        <v>0</v>
      </c>
      <c r="P228" s="64">
        <f>+VLOOKUP(Tabla1[[#This Row],[concatenar]],IG!$M$3:$W$1908,3,FALSE)</f>
        <v>0</v>
      </c>
      <c r="Q228" s="116">
        <f>+VLOOKUP(Tabla1[[#This Row],[concatenar]],IG!$M$3:$W$1908,8,FALSE)</f>
        <v>0</v>
      </c>
      <c r="R228" s="109">
        <f>+VLOOKUP(Tabla1[[#This Row],[concatenar]],IG!$M$3:$W$1908,9,FALSE)</f>
        <v>0</v>
      </c>
      <c r="S228" s="140">
        <f>+VLOOKUP(Tabla1[[#This Row],[concatenar]],IG!$M$3:$W$1908,10,FALSE)</f>
        <v>0</v>
      </c>
      <c r="T228" s="141">
        <f>+VLOOKUP(Tabla1[[#This Row],[concatenar]],IG!$M$3:$W$1908,11,FALSE)</f>
        <v>0</v>
      </c>
      <c r="U228" s="138"/>
      <c r="V228" s="142"/>
      <c r="W228" s="138"/>
      <c r="X228" s="30"/>
      <c r="Y228" s="143">
        <f>ROUND(Tabla1[[#This Row],[VALOR UNITARIO SEGUIMIENTO FINANCIERO
2024]]*Tabla1[[#This Row],[MET AFECTADA PORLA GLOSA
RECURSOS 2024]]*Tabla1[[#This Row],[Porcentaje de Glosa]],0)</f>
        <v>0</v>
      </c>
      <c r="Z228" s="65">
        <f>ROUND(Tabla1[[#This Row],[VALOR UNITARIO SEGUIMIENTO FINANCIERO
2025]]*Tabla1[[#This Row],[META AFECTADA PORLA GLOSA
RECURSOS 2025]]*Tabla1[[#This Row],[Porcentaje de Glosa]],0)</f>
        <v>0</v>
      </c>
      <c r="AA228" s="65">
        <f>ROUND(Tabla1[[#This Row],[VALOR DE LA GLOSA 2024]]+Tabla1[[#This Row],[VALOR DE LA GLOSA 2025]],0)</f>
        <v>0</v>
      </c>
      <c r="AB228" s="70"/>
      <c r="AC228" s="138"/>
      <c r="AD228" s="144"/>
      <c r="AE228" s="138"/>
      <c r="AF228" s="144">
        <f>ROUND(Tabla1[[#This Row],[VALOR TOTAL DE LA GLOSA]]-Tabla1[[#This Row],[Valor soportado por la Subred]],0)</f>
        <v>0</v>
      </c>
      <c r="AG228" s="138"/>
      <c r="AH228" s="138"/>
      <c r="AI228" s="144">
        <f>ROUND(Tabla1[[#This Row],[VALOR GLOSA DEFINITIVA]]-Tabla1[[#This Row],[VALOR LEVANTADO EN LIQUIDACION]],0)</f>
        <v>0</v>
      </c>
    </row>
    <row r="229" spans="2:35" s="33" customFormat="1" ht="87.6" hidden="1" customHeight="1" x14ac:dyDescent="0.25">
      <c r="B229" s="134"/>
      <c r="C229" s="135"/>
      <c r="D229" s="134"/>
      <c r="E229" s="136" t="str">
        <f>+Tabla1[[#This Row],[CODIGO ACTIVIDAD EN PPP Y LINEAMIENTO]]&amp;Tabla1[[#This Row],[ENTORNO/COMPONENTE]]</f>
        <v/>
      </c>
      <c r="F229" s="137">
        <f>+VLOOKUP(Tabla1[[#This Row],[Columna1]],IG!$D$3:$L$1908,3,FALSE)</f>
        <v>0</v>
      </c>
      <c r="G229" s="137">
        <f>+VLOOKUP(Tabla1[[#This Row],[Columna1]],IG!$D$3:$W$1908,4,FALSE)</f>
        <v>0</v>
      </c>
      <c r="H229" s="137">
        <f>+VLOOKUP(Tabla1[[#This Row],[Columna1]],IG!$D$3:$W$1908,5,FALSE)</f>
        <v>0</v>
      </c>
      <c r="I229" s="137">
        <f>+VLOOKUP(Tabla1[[#This Row],[Columna1]],IG!$D$3:$W$1908,6,FALSE)</f>
        <v>0</v>
      </c>
      <c r="J229" s="137">
        <f>+VLOOKUP(Tabla1[[#This Row],[Columna1]],IG!$D$3:$W$1908,7,FALSE)</f>
        <v>0</v>
      </c>
      <c r="K229" s="138"/>
      <c r="L229" s="134"/>
      <c r="M229" s="136" t="str">
        <f>+Tabla1[[#This Row],[Columna1]]&amp;Tabla1[[#This Row],[LOCALIDAD]]&amp;Tabla1[[#This Row],[MES]]</f>
        <v/>
      </c>
      <c r="N229" s="30"/>
      <c r="O229" s="139">
        <f>+VLOOKUP(Tabla1[[#This Row],[concatenar]],IG!$M$3:$W$1908,2,FALSE)</f>
        <v>0</v>
      </c>
      <c r="P229" s="64">
        <f>+VLOOKUP(Tabla1[[#This Row],[concatenar]],IG!$M$3:$W$1908,3,FALSE)</f>
        <v>0</v>
      </c>
      <c r="Q229" s="116">
        <f>+VLOOKUP(Tabla1[[#This Row],[concatenar]],IG!$M$3:$W$1908,8,FALSE)</f>
        <v>0</v>
      </c>
      <c r="R229" s="109">
        <f>+VLOOKUP(Tabla1[[#This Row],[concatenar]],IG!$M$3:$W$1908,9,FALSE)</f>
        <v>0</v>
      </c>
      <c r="S229" s="140">
        <f>+VLOOKUP(Tabla1[[#This Row],[concatenar]],IG!$M$3:$W$1908,10,FALSE)</f>
        <v>0</v>
      </c>
      <c r="T229" s="141">
        <f>+VLOOKUP(Tabla1[[#This Row],[concatenar]],IG!$M$3:$W$1908,11,FALSE)</f>
        <v>0</v>
      </c>
      <c r="U229" s="138"/>
      <c r="V229" s="142"/>
      <c r="W229" s="138"/>
      <c r="X229" s="30"/>
      <c r="Y229" s="143">
        <f>ROUND(Tabla1[[#This Row],[VALOR UNITARIO SEGUIMIENTO FINANCIERO
2024]]*Tabla1[[#This Row],[MET AFECTADA PORLA GLOSA
RECURSOS 2024]]*Tabla1[[#This Row],[Porcentaje de Glosa]],0)</f>
        <v>0</v>
      </c>
      <c r="Z229" s="65">
        <f>ROUND(Tabla1[[#This Row],[VALOR UNITARIO SEGUIMIENTO FINANCIERO
2025]]*Tabla1[[#This Row],[META AFECTADA PORLA GLOSA
RECURSOS 2025]]*Tabla1[[#This Row],[Porcentaje de Glosa]],0)</f>
        <v>0</v>
      </c>
      <c r="AA229" s="65">
        <f>ROUND(Tabla1[[#This Row],[VALOR DE LA GLOSA 2024]]+Tabla1[[#This Row],[VALOR DE LA GLOSA 2025]],0)</f>
        <v>0</v>
      </c>
      <c r="AB229" s="70"/>
      <c r="AC229" s="138"/>
      <c r="AD229" s="144"/>
      <c r="AE229" s="138"/>
      <c r="AF229" s="144">
        <f>ROUND(Tabla1[[#This Row],[VALOR TOTAL DE LA GLOSA]]-Tabla1[[#This Row],[Valor soportado por la Subred]],0)</f>
        <v>0</v>
      </c>
      <c r="AG229" s="138"/>
      <c r="AH229" s="138"/>
      <c r="AI229" s="144">
        <f>ROUND(Tabla1[[#This Row],[VALOR GLOSA DEFINITIVA]]-Tabla1[[#This Row],[VALOR LEVANTADO EN LIQUIDACION]],0)</f>
        <v>0</v>
      </c>
    </row>
    <row r="230" spans="2:35" s="33" customFormat="1" ht="87.6" hidden="1" customHeight="1" x14ac:dyDescent="0.25">
      <c r="B230" s="134"/>
      <c r="C230" s="135"/>
      <c r="D230" s="134"/>
      <c r="E230" s="136" t="str">
        <f>+Tabla1[[#This Row],[CODIGO ACTIVIDAD EN PPP Y LINEAMIENTO]]&amp;Tabla1[[#This Row],[ENTORNO/COMPONENTE]]</f>
        <v/>
      </c>
      <c r="F230" s="137">
        <f>+VLOOKUP(Tabla1[[#This Row],[Columna1]],IG!$D$3:$L$1908,3,FALSE)</f>
        <v>0</v>
      </c>
      <c r="G230" s="137">
        <f>+VLOOKUP(Tabla1[[#This Row],[Columna1]],IG!$D$3:$W$1908,4,FALSE)</f>
        <v>0</v>
      </c>
      <c r="H230" s="137">
        <f>+VLOOKUP(Tabla1[[#This Row],[Columna1]],IG!$D$3:$W$1908,5,FALSE)</f>
        <v>0</v>
      </c>
      <c r="I230" s="137">
        <f>+VLOOKUP(Tabla1[[#This Row],[Columna1]],IG!$D$3:$W$1908,6,FALSE)</f>
        <v>0</v>
      </c>
      <c r="J230" s="137">
        <f>+VLOOKUP(Tabla1[[#This Row],[Columna1]],IG!$D$3:$W$1908,7,FALSE)</f>
        <v>0</v>
      </c>
      <c r="K230" s="138"/>
      <c r="L230" s="134"/>
      <c r="M230" s="136" t="str">
        <f>+Tabla1[[#This Row],[Columna1]]&amp;Tabla1[[#This Row],[LOCALIDAD]]&amp;Tabla1[[#This Row],[MES]]</f>
        <v/>
      </c>
      <c r="N230" s="30"/>
      <c r="O230" s="139">
        <f>+VLOOKUP(Tabla1[[#This Row],[concatenar]],IG!$M$3:$W$1908,2,FALSE)</f>
        <v>0</v>
      </c>
      <c r="P230" s="64">
        <f>+VLOOKUP(Tabla1[[#This Row],[concatenar]],IG!$M$3:$W$1908,3,FALSE)</f>
        <v>0</v>
      </c>
      <c r="Q230" s="116">
        <f>+VLOOKUP(Tabla1[[#This Row],[concatenar]],IG!$M$3:$W$1908,8,FALSE)</f>
        <v>0</v>
      </c>
      <c r="R230" s="109">
        <f>+VLOOKUP(Tabla1[[#This Row],[concatenar]],IG!$M$3:$W$1908,9,FALSE)</f>
        <v>0</v>
      </c>
      <c r="S230" s="140">
        <f>+VLOOKUP(Tabla1[[#This Row],[concatenar]],IG!$M$3:$W$1908,10,FALSE)</f>
        <v>0</v>
      </c>
      <c r="T230" s="141">
        <f>+VLOOKUP(Tabla1[[#This Row],[concatenar]],IG!$M$3:$W$1908,11,FALSE)</f>
        <v>0</v>
      </c>
      <c r="U230" s="138"/>
      <c r="V230" s="142"/>
      <c r="W230" s="138"/>
      <c r="X230" s="30"/>
      <c r="Y230" s="143">
        <f>ROUND(Tabla1[[#This Row],[VALOR UNITARIO SEGUIMIENTO FINANCIERO
2024]]*Tabla1[[#This Row],[MET AFECTADA PORLA GLOSA
RECURSOS 2024]]*Tabla1[[#This Row],[Porcentaje de Glosa]],0)</f>
        <v>0</v>
      </c>
      <c r="Z230" s="65">
        <f>ROUND(Tabla1[[#This Row],[VALOR UNITARIO SEGUIMIENTO FINANCIERO
2025]]*Tabla1[[#This Row],[META AFECTADA PORLA GLOSA
RECURSOS 2025]]*Tabla1[[#This Row],[Porcentaje de Glosa]],0)</f>
        <v>0</v>
      </c>
      <c r="AA230" s="65">
        <f>ROUND(Tabla1[[#This Row],[VALOR DE LA GLOSA 2024]]+Tabla1[[#This Row],[VALOR DE LA GLOSA 2025]],0)</f>
        <v>0</v>
      </c>
      <c r="AB230" s="70"/>
      <c r="AC230" s="138"/>
      <c r="AD230" s="144"/>
      <c r="AE230" s="138"/>
      <c r="AF230" s="144">
        <f>ROUND(Tabla1[[#This Row],[VALOR TOTAL DE LA GLOSA]]-Tabla1[[#This Row],[Valor soportado por la Subred]],0)</f>
        <v>0</v>
      </c>
      <c r="AG230" s="138"/>
      <c r="AH230" s="138"/>
      <c r="AI230" s="144">
        <f>ROUND(Tabla1[[#This Row],[VALOR GLOSA DEFINITIVA]]-Tabla1[[#This Row],[VALOR LEVANTADO EN LIQUIDACION]],0)</f>
        <v>0</v>
      </c>
    </row>
    <row r="231" spans="2:35" s="33" customFormat="1" ht="87.6" hidden="1" customHeight="1" x14ac:dyDescent="0.25">
      <c r="B231" s="134"/>
      <c r="C231" s="135"/>
      <c r="D231" s="134"/>
      <c r="E231" s="136" t="str">
        <f>+Tabla1[[#This Row],[CODIGO ACTIVIDAD EN PPP Y LINEAMIENTO]]&amp;Tabla1[[#This Row],[ENTORNO/COMPONENTE]]</f>
        <v/>
      </c>
      <c r="F231" s="137">
        <f>+VLOOKUP(Tabla1[[#This Row],[Columna1]],IG!$D$3:$L$1908,3,FALSE)</f>
        <v>0</v>
      </c>
      <c r="G231" s="137">
        <f>+VLOOKUP(Tabla1[[#This Row],[Columna1]],IG!$D$3:$W$1908,4,FALSE)</f>
        <v>0</v>
      </c>
      <c r="H231" s="137">
        <f>+VLOOKUP(Tabla1[[#This Row],[Columna1]],IG!$D$3:$W$1908,5,FALSE)</f>
        <v>0</v>
      </c>
      <c r="I231" s="137">
        <f>+VLOOKUP(Tabla1[[#This Row],[Columna1]],IG!$D$3:$W$1908,6,FALSE)</f>
        <v>0</v>
      </c>
      <c r="J231" s="137">
        <f>+VLOOKUP(Tabla1[[#This Row],[Columna1]],IG!$D$3:$W$1908,7,FALSE)</f>
        <v>0</v>
      </c>
      <c r="K231" s="138"/>
      <c r="L231" s="134"/>
      <c r="M231" s="136" t="str">
        <f>+Tabla1[[#This Row],[Columna1]]&amp;Tabla1[[#This Row],[LOCALIDAD]]&amp;Tabla1[[#This Row],[MES]]</f>
        <v/>
      </c>
      <c r="N231" s="30"/>
      <c r="O231" s="139">
        <f>+VLOOKUP(Tabla1[[#This Row],[concatenar]],IG!$M$3:$W$1908,2,FALSE)</f>
        <v>0</v>
      </c>
      <c r="P231" s="64">
        <f>+VLOOKUP(Tabla1[[#This Row],[concatenar]],IG!$M$3:$W$1908,3,FALSE)</f>
        <v>0</v>
      </c>
      <c r="Q231" s="116">
        <f>+VLOOKUP(Tabla1[[#This Row],[concatenar]],IG!$M$3:$W$1908,8,FALSE)</f>
        <v>0</v>
      </c>
      <c r="R231" s="109">
        <f>+VLOOKUP(Tabla1[[#This Row],[concatenar]],IG!$M$3:$W$1908,9,FALSE)</f>
        <v>0</v>
      </c>
      <c r="S231" s="140">
        <f>+VLOOKUP(Tabla1[[#This Row],[concatenar]],IG!$M$3:$W$1908,10,FALSE)</f>
        <v>0</v>
      </c>
      <c r="T231" s="141">
        <f>+VLOOKUP(Tabla1[[#This Row],[concatenar]],IG!$M$3:$W$1908,11,FALSE)</f>
        <v>0</v>
      </c>
      <c r="U231" s="138"/>
      <c r="V231" s="142"/>
      <c r="W231" s="138"/>
      <c r="X231" s="30"/>
      <c r="Y231" s="143">
        <f>ROUND(Tabla1[[#This Row],[VALOR UNITARIO SEGUIMIENTO FINANCIERO
2024]]*Tabla1[[#This Row],[MET AFECTADA PORLA GLOSA
RECURSOS 2024]]*Tabla1[[#This Row],[Porcentaje de Glosa]],0)</f>
        <v>0</v>
      </c>
      <c r="Z231" s="65">
        <f>ROUND(Tabla1[[#This Row],[VALOR UNITARIO SEGUIMIENTO FINANCIERO
2025]]*Tabla1[[#This Row],[META AFECTADA PORLA GLOSA
RECURSOS 2025]]*Tabla1[[#This Row],[Porcentaje de Glosa]],0)</f>
        <v>0</v>
      </c>
      <c r="AA231" s="65">
        <f>ROUND(Tabla1[[#This Row],[VALOR DE LA GLOSA 2024]]+Tabla1[[#This Row],[VALOR DE LA GLOSA 2025]],0)</f>
        <v>0</v>
      </c>
      <c r="AB231" s="70"/>
      <c r="AC231" s="138"/>
      <c r="AD231" s="144"/>
      <c r="AE231" s="138"/>
      <c r="AF231" s="144">
        <f>ROUND(Tabla1[[#This Row],[VALOR TOTAL DE LA GLOSA]]-Tabla1[[#This Row],[Valor soportado por la Subred]],0)</f>
        <v>0</v>
      </c>
      <c r="AG231" s="138"/>
      <c r="AH231" s="138"/>
      <c r="AI231" s="144">
        <f>ROUND(Tabla1[[#This Row],[VALOR GLOSA DEFINITIVA]]-Tabla1[[#This Row],[VALOR LEVANTADO EN LIQUIDACION]],0)</f>
        <v>0</v>
      </c>
    </row>
    <row r="232" spans="2:35" s="33" customFormat="1" ht="87.6" hidden="1" customHeight="1" x14ac:dyDescent="0.25">
      <c r="B232" s="134"/>
      <c r="C232" s="135"/>
      <c r="D232" s="134"/>
      <c r="E232" s="136" t="str">
        <f>+Tabla1[[#This Row],[CODIGO ACTIVIDAD EN PPP Y LINEAMIENTO]]&amp;Tabla1[[#This Row],[ENTORNO/COMPONENTE]]</f>
        <v/>
      </c>
      <c r="F232" s="137">
        <f>+VLOOKUP(Tabla1[[#This Row],[Columna1]],IG!$D$3:$L$1908,3,FALSE)</f>
        <v>0</v>
      </c>
      <c r="G232" s="137">
        <f>+VLOOKUP(Tabla1[[#This Row],[Columna1]],IG!$D$3:$W$1908,4,FALSE)</f>
        <v>0</v>
      </c>
      <c r="H232" s="137">
        <f>+VLOOKUP(Tabla1[[#This Row],[Columna1]],IG!$D$3:$W$1908,5,FALSE)</f>
        <v>0</v>
      </c>
      <c r="I232" s="137">
        <f>+VLOOKUP(Tabla1[[#This Row],[Columna1]],IG!$D$3:$W$1908,6,FALSE)</f>
        <v>0</v>
      </c>
      <c r="J232" s="137">
        <f>+VLOOKUP(Tabla1[[#This Row],[Columna1]],IG!$D$3:$W$1908,7,FALSE)</f>
        <v>0</v>
      </c>
      <c r="K232" s="138"/>
      <c r="L232" s="134"/>
      <c r="M232" s="136" t="str">
        <f>+Tabla1[[#This Row],[Columna1]]&amp;Tabla1[[#This Row],[LOCALIDAD]]&amp;Tabla1[[#This Row],[MES]]</f>
        <v/>
      </c>
      <c r="N232" s="30"/>
      <c r="O232" s="139">
        <f>+VLOOKUP(Tabla1[[#This Row],[concatenar]],IG!$M$3:$W$1908,2,FALSE)</f>
        <v>0</v>
      </c>
      <c r="P232" s="64">
        <f>+VLOOKUP(Tabla1[[#This Row],[concatenar]],IG!$M$3:$W$1908,3,FALSE)</f>
        <v>0</v>
      </c>
      <c r="Q232" s="116">
        <f>+VLOOKUP(Tabla1[[#This Row],[concatenar]],IG!$M$3:$W$1908,8,FALSE)</f>
        <v>0</v>
      </c>
      <c r="R232" s="109">
        <f>+VLOOKUP(Tabla1[[#This Row],[concatenar]],IG!$M$3:$W$1908,9,FALSE)</f>
        <v>0</v>
      </c>
      <c r="S232" s="140">
        <f>+VLOOKUP(Tabla1[[#This Row],[concatenar]],IG!$M$3:$W$1908,10,FALSE)</f>
        <v>0</v>
      </c>
      <c r="T232" s="141">
        <f>+VLOOKUP(Tabla1[[#This Row],[concatenar]],IG!$M$3:$W$1908,11,FALSE)</f>
        <v>0</v>
      </c>
      <c r="U232" s="138"/>
      <c r="V232" s="142"/>
      <c r="W232" s="138"/>
      <c r="X232" s="30"/>
      <c r="Y232" s="143">
        <f>ROUND(Tabla1[[#This Row],[VALOR UNITARIO SEGUIMIENTO FINANCIERO
2024]]*Tabla1[[#This Row],[MET AFECTADA PORLA GLOSA
RECURSOS 2024]]*Tabla1[[#This Row],[Porcentaje de Glosa]],0)</f>
        <v>0</v>
      </c>
      <c r="Z232" s="65">
        <f>ROUND(Tabla1[[#This Row],[VALOR UNITARIO SEGUIMIENTO FINANCIERO
2025]]*Tabla1[[#This Row],[META AFECTADA PORLA GLOSA
RECURSOS 2025]]*Tabla1[[#This Row],[Porcentaje de Glosa]],0)</f>
        <v>0</v>
      </c>
      <c r="AA232" s="65">
        <f>ROUND(Tabla1[[#This Row],[VALOR DE LA GLOSA 2024]]+Tabla1[[#This Row],[VALOR DE LA GLOSA 2025]],0)</f>
        <v>0</v>
      </c>
      <c r="AB232" s="70"/>
      <c r="AC232" s="138"/>
      <c r="AD232" s="144"/>
      <c r="AE232" s="138"/>
      <c r="AF232" s="144">
        <f>ROUND(Tabla1[[#This Row],[VALOR TOTAL DE LA GLOSA]]-Tabla1[[#This Row],[Valor soportado por la Subred]],0)</f>
        <v>0</v>
      </c>
      <c r="AG232" s="138"/>
      <c r="AH232" s="138"/>
      <c r="AI232" s="144">
        <f>ROUND(Tabla1[[#This Row],[VALOR GLOSA DEFINITIVA]]-Tabla1[[#This Row],[VALOR LEVANTADO EN LIQUIDACION]],0)</f>
        <v>0</v>
      </c>
    </row>
    <row r="233" spans="2:35" s="33" customFormat="1" ht="87.6" hidden="1" customHeight="1" x14ac:dyDescent="0.25">
      <c r="B233" s="134"/>
      <c r="C233" s="135"/>
      <c r="D233" s="134"/>
      <c r="E233" s="136" t="str">
        <f>+Tabla1[[#This Row],[CODIGO ACTIVIDAD EN PPP Y LINEAMIENTO]]&amp;Tabla1[[#This Row],[ENTORNO/COMPONENTE]]</f>
        <v/>
      </c>
      <c r="F233" s="137">
        <f>+VLOOKUP(Tabla1[[#This Row],[Columna1]],IG!$D$3:$L$1908,3,FALSE)</f>
        <v>0</v>
      </c>
      <c r="G233" s="137">
        <f>+VLOOKUP(Tabla1[[#This Row],[Columna1]],IG!$D$3:$W$1908,4,FALSE)</f>
        <v>0</v>
      </c>
      <c r="H233" s="137">
        <f>+VLOOKUP(Tabla1[[#This Row],[Columna1]],IG!$D$3:$W$1908,5,FALSE)</f>
        <v>0</v>
      </c>
      <c r="I233" s="137">
        <f>+VLOOKUP(Tabla1[[#This Row],[Columna1]],IG!$D$3:$W$1908,6,FALSE)</f>
        <v>0</v>
      </c>
      <c r="J233" s="137">
        <f>+VLOOKUP(Tabla1[[#This Row],[Columna1]],IG!$D$3:$W$1908,7,FALSE)</f>
        <v>0</v>
      </c>
      <c r="K233" s="138"/>
      <c r="L233" s="134"/>
      <c r="M233" s="136" t="str">
        <f>+Tabla1[[#This Row],[Columna1]]&amp;Tabla1[[#This Row],[LOCALIDAD]]&amp;Tabla1[[#This Row],[MES]]</f>
        <v/>
      </c>
      <c r="N233" s="30"/>
      <c r="O233" s="139">
        <f>+VLOOKUP(Tabla1[[#This Row],[concatenar]],IG!$M$3:$W$1908,2,FALSE)</f>
        <v>0</v>
      </c>
      <c r="P233" s="64">
        <f>+VLOOKUP(Tabla1[[#This Row],[concatenar]],IG!$M$3:$W$1908,3,FALSE)</f>
        <v>0</v>
      </c>
      <c r="Q233" s="116">
        <f>+VLOOKUP(Tabla1[[#This Row],[concatenar]],IG!$M$3:$W$1908,8,FALSE)</f>
        <v>0</v>
      </c>
      <c r="R233" s="109">
        <f>+VLOOKUP(Tabla1[[#This Row],[concatenar]],IG!$M$3:$W$1908,9,FALSE)</f>
        <v>0</v>
      </c>
      <c r="S233" s="140">
        <f>+VLOOKUP(Tabla1[[#This Row],[concatenar]],IG!$M$3:$W$1908,10,FALSE)</f>
        <v>0</v>
      </c>
      <c r="T233" s="141">
        <f>+VLOOKUP(Tabla1[[#This Row],[concatenar]],IG!$M$3:$W$1908,11,FALSE)</f>
        <v>0</v>
      </c>
      <c r="U233" s="138"/>
      <c r="V233" s="142"/>
      <c r="W233" s="138"/>
      <c r="X233" s="30"/>
      <c r="Y233" s="143">
        <f>ROUND(Tabla1[[#This Row],[VALOR UNITARIO SEGUIMIENTO FINANCIERO
2024]]*Tabla1[[#This Row],[MET AFECTADA PORLA GLOSA
RECURSOS 2024]]*Tabla1[[#This Row],[Porcentaje de Glosa]],0)</f>
        <v>0</v>
      </c>
      <c r="Z233" s="65">
        <f>ROUND(Tabla1[[#This Row],[VALOR UNITARIO SEGUIMIENTO FINANCIERO
2025]]*Tabla1[[#This Row],[META AFECTADA PORLA GLOSA
RECURSOS 2025]]*Tabla1[[#This Row],[Porcentaje de Glosa]],0)</f>
        <v>0</v>
      </c>
      <c r="AA233" s="65">
        <f>ROUND(Tabla1[[#This Row],[VALOR DE LA GLOSA 2024]]+Tabla1[[#This Row],[VALOR DE LA GLOSA 2025]],0)</f>
        <v>0</v>
      </c>
      <c r="AB233" s="70"/>
      <c r="AC233" s="138"/>
      <c r="AD233" s="144"/>
      <c r="AE233" s="138"/>
      <c r="AF233" s="144">
        <f>ROUND(Tabla1[[#This Row],[VALOR TOTAL DE LA GLOSA]]-Tabla1[[#This Row],[Valor soportado por la Subred]],0)</f>
        <v>0</v>
      </c>
      <c r="AG233" s="138"/>
      <c r="AH233" s="138"/>
      <c r="AI233" s="144">
        <f>ROUND(Tabla1[[#This Row],[VALOR GLOSA DEFINITIVA]]-Tabla1[[#This Row],[VALOR LEVANTADO EN LIQUIDACION]],0)</f>
        <v>0</v>
      </c>
    </row>
    <row r="234" spans="2:35" s="33" customFormat="1" ht="87.6" hidden="1" customHeight="1" x14ac:dyDescent="0.25">
      <c r="B234" s="134"/>
      <c r="C234" s="135"/>
      <c r="D234" s="134"/>
      <c r="E234" s="136" t="str">
        <f>+Tabla1[[#This Row],[CODIGO ACTIVIDAD EN PPP Y LINEAMIENTO]]&amp;Tabla1[[#This Row],[ENTORNO/COMPONENTE]]</f>
        <v/>
      </c>
      <c r="F234" s="137">
        <f>+VLOOKUP(Tabla1[[#This Row],[Columna1]],IG!$D$3:$L$1908,3,FALSE)</f>
        <v>0</v>
      </c>
      <c r="G234" s="137">
        <f>+VLOOKUP(Tabla1[[#This Row],[Columna1]],IG!$D$3:$W$1908,4,FALSE)</f>
        <v>0</v>
      </c>
      <c r="H234" s="137">
        <f>+VLOOKUP(Tabla1[[#This Row],[Columna1]],IG!$D$3:$W$1908,5,FALSE)</f>
        <v>0</v>
      </c>
      <c r="I234" s="137">
        <f>+VLOOKUP(Tabla1[[#This Row],[Columna1]],IG!$D$3:$W$1908,6,FALSE)</f>
        <v>0</v>
      </c>
      <c r="J234" s="137">
        <f>+VLOOKUP(Tabla1[[#This Row],[Columna1]],IG!$D$3:$W$1908,7,FALSE)</f>
        <v>0</v>
      </c>
      <c r="K234" s="138"/>
      <c r="L234" s="134"/>
      <c r="M234" s="136" t="str">
        <f>+Tabla1[[#This Row],[Columna1]]&amp;Tabla1[[#This Row],[LOCALIDAD]]&amp;Tabla1[[#This Row],[MES]]</f>
        <v/>
      </c>
      <c r="N234" s="30"/>
      <c r="O234" s="139">
        <f>+VLOOKUP(Tabla1[[#This Row],[concatenar]],IG!$M$3:$W$1908,2,FALSE)</f>
        <v>0</v>
      </c>
      <c r="P234" s="64">
        <f>+VLOOKUP(Tabla1[[#This Row],[concatenar]],IG!$M$3:$W$1908,3,FALSE)</f>
        <v>0</v>
      </c>
      <c r="Q234" s="116">
        <f>+VLOOKUP(Tabla1[[#This Row],[concatenar]],IG!$M$3:$W$1908,8,FALSE)</f>
        <v>0</v>
      </c>
      <c r="R234" s="109">
        <f>+VLOOKUP(Tabla1[[#This Row],[concatenar]],IG!$M$3:$W$1908,9,FALSE)</f>
        <v>0</v>
      </c>
      <c r="S234" s="140">
        <f>+VLOOKUP(Tabla1[[#This Row],[concatenar]],IG!$M$3:$W$1908,10,FALSE)</f>
        <v>0</v>
      </c>
      <c r="T234" s="141">
        <f>+VLOOKUP(Tabla1[[#This Row],[concatenar]],IG!$M$3:$W$1908,11,FALSE)</f>
        <v>0</v>
      </c>
      <c r="U234" s="138"/>
      <c r="V234" s="142"/>
      <c r="W234" s="138"/>
      <c r="X234" s="30"/>
      <c r="Y234" s="143">
        <f>ROUND(Tabla1[[#This Row],[VALOR UNITARIO SEGUIMIENTO FINANCIERO
2024]]*Tabla1[[#This Row],[MET AFECTADA PORLA GLOSA
RECURSOS 2024]]*Tabla1[[#This Row],[Porcentaje de Glosa]],0)</f>
        <v>0</v>
      </c>
      <c r="Z234" s="65">
        <f>ROUND(Tabla1[[#This Row],[VALOR UNITARIO SEGUIMIENTO FINANCIERO
2025]]*Tabla1[[#This Row],[META AFECTADA PORLA GLOSA
RECURSOS 2025]]*Tabla1[[#This Row],[Porcentaje de Glosa]],0)</f>
        <v>0</v>
      </c>
      <c r="AA234" s="65">
        <f>ROUND(Tabla1[[#This Row],[VALOR DE LA GLOSA 2024]]+Tabla1[[#This Row],[VALOR DE LA GLOSA 2025]],0)</f>
        <v>0</v>
      </c>
      <c r="AB234" s="70"/>
      <c r="AC234" s="138"/>
      <c r="AD234" s="144"/>
      <c r="AE234" s="138"/>
      <c r="AF234" s="144">
        <f>ROUND(Tabla1[[#This Row],[VALOR TOTAL DE LA GLOSA]]-Tabla1[[#This Row],[Valor soportado por la Subred]],0)</f>
        <v>0</v>
      </c>
      <c r="AG234" s="138"/>
      <c r="AH234" s="138"/>
      <c r="AI234" s="144">
        <f>ROUND(Tabla1[[#This Row],[VALOR GLOSA DEFINITIVA]]-Tabla1[[#This Row],[VALOR LEVANTADO EN LIQUIDACION]],0)</f>
        <v>0</v>
      </c>
    </row>
    <row r="235" spans="2:35" s="33" customFormat="1" ht="87.6" hidden="1" customHeight="1" x14ac:dyDescent="0.25">
      <c r="B235" s="134"/>
      <c r="C235" s="135"/>
      <c r="D235" s="134"/>
      <c r="E235" s="136" t="str">
        <f>+Tabla1[[#This Row],[CODIGO ACTIVIDAD EN PPP Y LINEAMIENTO]]&amp;Tabla1[[#This Row],[ENTORNO/COMPONENTE]]</f>
        <v/>
      </c>
      <c r="F235" s="137">
        <f>+VLOOKUP(Tabla1[[#This Row],[Columna1]],IG!$D$3:$L$1908,3,FALSE)</f>
        <v>0</v>
      </c>
      <c r="G235" s="137">
        <f>+VLOOKUP(Tabla1[[#This Row],[Columna1]],IG!$D$3:$W$1908,4,FALSE)</f>
        <v>0</v>
      </c>
      <c r="H235" s="137">
        <f>+VLOOKUP(Tabla1[[#This Row],[Columna1]],IG!$D$3:$W$1908,5,FALSE)</f>
        <v>0</v>
      </c>
      <c r="I235" s="137">
        <f>+VLOOKUP(Tabla1[[#This Row],[Columna1]],IG!$D$3:$W$1908,6,FALSE)</f>
        <v>0</v>
      </c>
      <c r="J235" s="137">
        <f>+VLOOKUP(Tabla1[[#This Row],[Columna1]],IG!$D$3:$W$1908,7,FALSE)</f>
        <v>0</v>
      </c>
      <c r="K235" s="138"/>
      <c r="L235" s="134"/>
      <c r="M235" s="136" t="str">
        <f>+Tabla1[[#This Row],[Columna1]]&amp;Tabla1[[#This Row],[LOCALIDAD]]&amp;Tabla1[[#This Row],[MES]]</f>
        <v/>
      </c>
      <c r="N235" s="30"/>
      <c r="O235" s="139">
        <f>+VLOOKUP(Tabla1[[#This Row],[concatenar]],IG!$M$3:$W$1908,2,FALSE)</f>
        <v>0</v>
      </c>
      <c r="P235" s="64">
        <f>+VLOOKUP(Tabla1[[#This Row],[concatenar]],IG!$M$3:$W$1908,3,FALSE)</f>
        <v>0</v>
      </c>
      <c r="Q235" s="116">
        <f>+VLOOKUP(Tabla1[[#This Row],[concatenar]],IG!$M$3:$W$1908,8,FALSE)</f>
        <v>0</v>
      </c>
      <c r="R235" s="109">
        <f>+VLOOKUP(Tabla1[[#This Row],[concatenar]],IG!$M$3:$W$1908,9,FALSE)</f>
        <v>0</v>
      </c>
      <c r="S235" s="140">
        <f>+VLOOKUP(Tabla1[[#This Row],[concatenar]],IG!$M$3:$W$1908,10,FALSE)</f>
        <v>0</v>
      </c>
      <c r="T235" s="141">
        <f>+VLOOKUP(Tabla1[[#This Row],[concatenar]],IG!$M$3:$W$1908,11,FALSE)</f>
        <v>0</v>
      </c>
      <c r="U235" s="138"/>
      <c r="V235" s="142"/>
      <c r="W235" s="138"/>
      <c r="X235" s="30"/>
      <c r="Y235" s="143">
        <f>ROUND(Tabla1[[#This Row],[VALOR UNITARIO SEGUIMIENTO FINANCIERO
2024]]*Tabla1[[#This Row],[MET AFECTADA PORLA GLOSA
RECURSOS 2024]]*Tabla1[[#This Row],[Porcentaje de Glosa]],0)</f>
        <v>0</v>
      </c>
      <c r="Z235" s="65">
        <f>ROUND(Tabla1[[#This Row],[VALOR UNITARIO SEGUIMIENTO FINANCIERO
2025]]*Tabla1[[#This Row],[META AFECTADA PORLA GLOSA
RECURSOS 2025]]*Tabla1[[#This Row],[Porcentaje de Glosa]],0)</f>
        <v>0</v>
      </c>
      <c r="AA235" s="65">
        <f>ROUND(Tabla1[[#This Row],[VALOR DE LA GLOSA 2024]]+Tabla1[[#This Row],[VALOR DE LA GLOSA 2025]],0)</f>
        <v>0</v>
      </c>
      <c r="AB235" s="70"/>
      <c r="AC235" s="138"/>
      <c r="AD235" s="144"/>
      <c r="AE235" s="138"/>
      <c r="AF235" s="144">
        <f>ROUND(Tabla1[[#This Row],[VALOR TOTAL DE LA GLOSA]]-Tabla1[[#This Row],[Valor soportado por la Subred]],0)</f>
        <v>0</v>
      </c>
      <c r="AG235" s="138"/>
      <c r="AH235" s="138"/>
      <c r="AI235" s="144">
        <f>ROUND(Tabla1[[#This Row],[VALOR GLOSA DEFINITIVA]]-Tabla1[[#This Row],[VALOR LEVANTADO EN LIQUIDACION]],0)</f>
        <v>0</v>
      </c>
    </row>
    <row r="236" spans="2:35" s="33" customFormat="1" ht="87.6" hidden="1" customHeight="1" x14ac:dyDescent="0.25">
      <c r="B236" s="134"/>
      <c r="C236" s="135"/>
      <c r="D236" s="134"/>
      <c r="E236" s="136" t="str">
        <f>+Tabla1[[#This Row],[CODIGO ACTIVIDAD EN PPP Y LINEAMIENTO]]&amp;Tabla1[[#This Row],[ENTORNO/COMPONENTE]]</f>
        <v/>
      </c>
      <c r="F236" s="137">
        <f>+VLOOKUP(Tabla1[[#This Row],[Columna1]],IG!$D$3:$L$1908,3,FALSE)</f>
        <v>0</v>
      </c>
      <c r="G236" s="137">
        <f>+VLOOKUP(Tabla1[[#This Row],[Columna1]],IG!$D$3:$W$1908,4,FALSE)</f>
        <v>0</v>
      </c>
      <c r="H236" s="137">
        <f>+VLOOKUP(Tabla1[[#This Row],[Columna1]],IG!$D$3:$W$1908,5,FALSE)</f>
        <v>0</v>
      </c>
      <c r="I236" s="137">
        <f>+VLOOKUP(Tabla1[[#This Row],[Columna1]],IG!$D$3:$W$1908,6,FALSE)</f>
        <v>0</v>
      </c>
      <c r="J236" s="137">
        <f>+VLOOKUP(Tabla1[[#This Row],[Columna1]],IG!$D$3:$W$1908,7,FALSE)</f>
        <v>0</v>
      </c>
      <c r="K236" s="138"/>
      <c r="L236" s="134"/>
      <c r="M236" s="136" t="str">
        <f>+Tabla1[[#This Row],[Columna1]]&amp;Tabla1[[#This Row],[LOCALIDAD]]&amp;Tabla1[[#This Row],[MES]]</f>
        <v/>
      </c>
      <c r="N236" s="30"/>
      <c r="O236" s="139">
        <f>+VLOOKUP(Tabla1[[#This Row],[concatenar]],IG!$M$3:$W$1908,2,FALSE)</f>
        <v>0</v>
      </c>
      <c r="P236" s="64">
        <f>+VLOOKUP(Tabla1[[#This Row],[concatenar]],IG!$M$3:$W$1908,3,FALSE)</f>
        <v>0</v>
      </c>
      <c r="Q236" s="116">
        <f>+VLOOKUP(Tabla1[[#This Row],[concatenar]],IG!$M$3:$W$1908,8,FALSE)</f>
        <v>0</v>
      </c>
      <c r="R236" s="109">
        <f>+VLOOKUP(Tabla1[[#This Row],[concatenar]],IG!$M$3:$W$1908,9,FALSE)</f>
        <v>0</v>
      </c>
      <c r="S236" s="140">
        <f>+VLOOKUP(Tabla1[[#This Row],[concatenar]],IG!$M$3:$W$1908,10,FALSE)</f>
        <v>0</v>
      </c>
      <c r="T236" s="141">
        <f>+VLOOKUP(Tabla1[[#This Row],[concatenar]],IG!$M$3:$W$1908,11,FALSE)</f>
        <v>0</v>
      </c>
      <c r="U236" s="138"/>
      <c r="V236" s="142"/>
      <c r="W236" s="138"/>
      <c r="X236" s="30"/>
      <c r="Y236" s="143">
        <f>ROUND(Tabla1[[#This Row],[VALOR UNITARIO SEGUIMIENTO FINANCIERO
2024]]*Tabla1[[#This Row],[MET AFECTADA PORLA GLOSA
RECURSOS 2024]]*Tabla1[[#This Row],[Porcentaje de Glosa]],0)</f>
        <v>0</v>
      </c>
      <c r="Z236" s="65">
        <f>ROUND(Tabla1[[#This Row],[VALOR UNITARIO SEGUIMIENTO FINANCIERO
2025]]*Tabla1[[#This Row],[META AFECTADA PORLA GLOSA
RECURSOS 2025]]*Tabla1[[#This Row],[Porcentaje de Glosa]],0)</f>
        <v>0</v>
      </c>
      <c r="AA236" s="65">
        <f>ROUND(Tabla1[[#This Row],[VALOR DE LA GLOSA 2024]]+Tabla1[[#This Row],[VALOR DE LA GLOSA 2025]],0)</f>
        <v>0</v>
      </c>
      <c r="AB236" s="70"/>
      <c r="AC236" s="138"/>
      <c r="AD236" s="144"/>
      <c r="AE236" s="138"/>
      <c r="AF236" s="144">
        <f>ROUND(Tabla1[[#This Row],[VALOR TOTAL DE LA GLOSA]]-Tabla1[[#This Row],[Valor soportado por la Subred]],0)</f>
        <v>0</v>
      </c>
      <c r="AG236" s="138"/>
      <c r="AH236" s="138"/>
      <c r="AI236" s="144">
        <f>ROUND(Tabla1[[#This Row],[VALOR GLOSA DEFINITIVA]]-Tabla1[[#This Row],[VALOR LEVANTADO EN LIQUIDACION]],0)</f>
        <v>0</v>
      </c>
    </row>
    <row r="237" spans="2:35" s="33" customFormat="1" ht="87.6" hidden="1" customHeight="1" x14ac:dyDescent="0.25">
      <c r="B237" s="134"/>
      <c r="C237" s="135"/>
      <c r="D237" s="134"/>
      <c r="E237" s="136" t="str">
        <f>+Tabla1[[#This Row],[CODIGO ACTIVIDAD EN PPP Y LINEAMIENTO]]&amp;Tabla1[[#This Row],[ENTORNO/COMPONENTE]]</f>
        <v/>
      </c>
      <c r="F237" s="137">
        <f>+VLOOKUP(Tabla1[[#This Row],[Columna1]],IG!$D$3:$L$1908,3,FALSE)</f>
        <v>0</v>
      </c>
      <c r="G237" s="137">
        <f>+VLOOKUP(Tabla1[[#This Row],[Columna1]],IG!$D$3:$W$1908,4,FALSE)</f>
        <v>0</v>
      </c>
      <c r="H237" s="137">
        <f>+VLOOKUP(Tabla1[[#This Row],[Columna1]],IG!$D$3:$W$1908,5,FALSE)</f>
        <v>0</v>
      </c>
      <c r="I237" s="137">
        <f>+VLOOKUP(Tabla1[[#This Row],[Columna1]],IG!$D$3:$W$1908,6,FALSE)</f>
        <v>0</v>
      </c>
      <c r="J237" s="137">
        <f>+VLOOKUP(Tabla1[[#This Row],[Columna1]],IG!$D$3:$W$1908,7,FALSE)</f>
        <v>0</v>
      </c>
      <c r="K237" s="138"/>
      <c r="L237" s="134"/>
      <c r="M237" s="136" t="str">
        <f>+Tabla1[[#This Row],[Columna1]]&amp;Tabla1[[#This Row],[LOCALIDAD]]&amp;Tabla1[[#This Row],[MES]]</f>
        <v/>
      </c>
      <c r="N237" s="30"/>
      <c r="O237" s="139">
        <f>+VLOOKUP(Tabla1[[#This Row],[concatenar]],IG!$M$3:$W$1908,2,FALSE)</f>
        <v>0</v>
      </c>
      <c r="P237" s="64">
        <f>+VLOOKUP(Tabla1[[#This Row],[concatenar]],IG!$M$3:$W$1908,3,FALSE)</f>
        <v>0</v>
      </c>
      <c r="Q237" s="116">
        <f>+VLOOKUP(Tabla1[[#This Row],[concatenar]],IG!$M$3:$W$1908,8,FALSE)</f>
        <v>0</v>
      </c>
      <c r="R237" s="109">
        <f>+VLOOKUP(Tabla1[[#This Row],[concatenar]],IG!$M$3:$W$1908,9,FALSE)</f>
        <v>0</v>
      </c>
      <c r="S237" s="140">
        <f>+VLOOKUP(Tabla1[[#This Row],[concatenar]],IG!$M$3:$W$1908,10,FALSE)</f>
        <v>0</v>
      </c>
      <c r="T237" s="141">
        <f>+VLOOKUP(Tabla1[[#This Row],[concatenar]],IG!$M$3:$W$1908,11,FALSE)</f>
        <v>0</v>
      </c>
      <c r="U237" s="138"/>
      <c r="V237" s="142"/>
      <c r="W237" s="138"/>
      <c r="X237" s="30"/>
      <c r="Y237" s="143">
        <f>ROUND(Tabla1[[#This Row],[VALOR UNITARIO SEGUIMIENTO FINANCIERO
2024]]*Tabla1[[#This Row],[MET AFECTADA PORLA GLOSA
RECURSOS 2024]]*Tabla1[[#This Row],[Porcentaje de Glosa]],0)</f>
        <v>0</v>
      </c>
      <c r="Z237" s="65">
        <f>ROUND(Tabla1[[#This Row],[VALOR UNITARIO SEGUIMIENTO FINANCIERO
2025]]*Tabla1[[#This Row],[META AFECTADA PORLA GLOSA
RECURSOS 2025]]*Tabla1[[#This Row],[Porcentaje de Glosa]],0)</f>
        <v>0</v>
      </c>
      <c r="AA237" s="65">
        <f>ROUND(Tabla1[[#This Row],[VALOR DE LA GLOSA 2024]]+Tabla1[[#This Row],[VALOR DE LA GLOSA 2025]],0)</f>
        <v>0</v>
      </c>
      <c r="AB237" s="70"/>
      <c r="AC237" s="138"/>
      <c r="AD237" s="144"/>
      <c r="AE237" s="138"/>
      <c r="AF237" s="144">
        <f>ROUND(Tabla1[[#This Row],[VALOR TOTAL DE LA GLOSA]]-Tabla1[[#This Row],[Valor soportado por la Subred]],0)</f>
        <v>0</v>
      </c>
      <c r="AG237" s="138"/>
      <c r="AH237" s="138"/>
      <c r="AI237" s="144">
        <f>ROUND(Tabla1[[#This Row],[VALOR GLOSA DEFINITIVA]]-Tabla1[[#This Row],[VALOR LEVANTADO EN LIQUIDACION]],0)</f>
        <v>0</v>
      </c>
    </row>
    <row r="238" spans="2:35" s="33" customFormat="1" ht="87.6" hidden="1" customHeight="1" x14ac:dyDescent="0.25">
      <c r="B238" s="134"/>
      <c r="C238" s="135"/>
      <c r="D238" s="134"/>
      <c r="E238" s="136" t="str">
        <f>+Tabla1[[#This Row],[CODIGO ACTIVIDAD EN PPP Y LINEAMIENTO]]&amp;Tabla1[[#This Row],[ENTORNO/COMPONENTE]]</f>
        <v/>
      </c>
      <c r="F238" s="137">
        <f>+VLOOKUP(Tabla1[[#This Row],[Columna1]],IG!$D$3:$L$1908,3,FALSE)</f>
        <v>0</v>
      </c>
      <c r="G238" s="137">
        <f>+VLOOKUP(Tabla1[[#This Row],[Columna1]],IG!$D$3:$W$1908,4,FALSE)</f>
        <v>0</v>
      </c>
      <c r="H238" s="137">
        <f>+VLOOKUP(Tabla1[[#This Row],[Columna1]],IG!$D$3:$W$1908,5,FALSE)</f>
        <v>0</v>
      </c>
      <c r="I238" s="137">
        <f>+VLOOKUP(Tabla1[[#This Row],[Columna1]],IG!$D$3:$W$1908,6,FALSE)</f>
        <v>0</v>
      </c>
      <c r="J238" s="137">
        <f>+VLOOKUP(Tabla1[[#This Row],[Columna1]],IG!$D$3:$W$1908,7,FALSE)</f>
        <v>0</v>
      </c>
      <c r="K238" s="138"/>
      <c r="L238" s="134"/>
      <c r="M238" s="136" t="str">
        <f>+Tabla1[[#This Row],[Columna1]]&amp;Tabla1[[#This Row],[LOCALIDAD]]&amp;Tabla1[[#This Row],[MES]]</f>
        <v/>
      </c>
      <c r="N238" s="30"/>
      <c r="O238" s="139">
        <f>+VLOOKUP(Tabla1[[#This Row],[concatenar]],IG!$M$3:$W$1908,2,FALSE)</f>
        <v>0</v>
      </c>
      <c r="P238" s="64">
        <f>+VLOOKUP(Tabla1[[#This Row],[concatenar]],IG!$M$3:$W$1908,3,FALSE)</f>
        <v>0</v>
      </c>
      <c r="Q238" s="116">
        <f>+VLOOKUP(Tabla1[[#This Row],[concatenar]],IG!$M$3:$W$1908,8,FALSE)</f>
        <v>0</v>
      </c>
      <c r="R238" s="109">
        <f>+VLOOKUP(Tabla1[[#This Row],[concatenar]],IG!$M$3:$W$1908,9,FALSE)</f>
        <v>0</v>
      </c>
      <c r="S238" s="140">
        <f>+VLOOKUP(Tabla1[[#This Row],[concatenar]],IG!$M$3:$W$1908,10,FALSE)</f>
        <v>0</v>
      </c>
      <c r="T238" s="141">
        <f>+VLOOKUP(Tabla1[[#This Row],[concatenar]],IG!$M$3:$W$1908,11,FALSE)</f>
        <v>0</v>
      </c>
      <c r="U238" s="138"/>
      <c r="V238" s="142"/>
      <c r="W238" s="138"/>
      <c r="X238" s="30"/>
      <c r="Y238" s="143">
        <f>ROUND(Tabla1[[#This Row],[VALOR UNITARIO SEGUIMIENTO FINANCIERO
2024]]*Tabla1[[#This Row],[MET AFECTADA PORLA GLOSA
RECURSOS 2024]]*Tabla1[[#This Row],[Porcentaje de Glosa]],0)</f>
        <v>0</v>
      </c>
      <c r="Z238" s="65">
        <f>ROUND(Tabla1[[#This Row],[VALOR UNITARIO SEGUIMIENTO FINANCIERO
2025]]*Tabla1[[#This Row],[META AFECTADA PORLA GLOSA
RECURSOS 2025]]*Tabla1[[#This Row],[Porcentaje de Glosa]],0)</f>
        <v>0</v>
      </c>
      <c r="AA238" s="65">
        <f>ROUND(Tabla1[[#This Row],[VALOR DE LA GLOSA 2024]]+Tabla1[[#This Row],[VALOR DE LA GLOSA 2025]],0)</f>
        <v>0</v>
      </c>
      <c r="AB238" s="70"/>
      <c r="AC238" s="138"/>
      <c r="AD238" s="144"/>
      <c r="AE238" s="138"/>
      <c r="AF238" s="144">
        <f>ROUND(Tabla1[[#This Row],[VALOR TOTAL DE LA GLOSA]]-Tabla1[[#This Row],[Valor soportado por la Subred]],0)</f>
        <v>0</v>
      </c>
      <c r="AG238" s="138"/>
      <c r="AH238" s="138"/>
      <c r="AI238" s="144">
        <f>ROUND(Tabla1[[#This Row],[VALOR GLOSA DEFINITIVA]]-Tabla1[[#This Row],[VALOR LEVANTADO EN LIQUIDACION]],0)</f>
        <v>0</v>
      </c>
    </row>
    <row r="239" spans="2:35" s="33" customFormat="1" ht="87.6" hidden="1" customHeight="1" x14ac:dyDescent="0.25">
      <c r="B239" s="134"/>
      <c r="C239" s="135"/>
      <c r="D239" s="134"/>
      <c r="E239" s="136" t="str">
        <f>+Tabla1[[#This Row],[CODIGO ACTIVIDAD EN PPP Y LINEAMIENTO]]&amp;Tabla1[[#This Row],[ENTORNO/COMPONENTE]]</f>
        <v/>
      </c>
      <c r="F239" s="137">
        <f>+VLOOKUP(Tabla1[[#This Row],[Columna1]],IG!$D$3:$L$1908,3,FALSE)</f>
        <v>0</v>
      </c>
      <c r="G239" s="137">
        <f>+VLOOKUP(Tabla1[[#This Row],[Columna1]],IG!$D$3:$W$1908,4,FALSE)</f>
        <v>0</v>
      </c>
      <c r="H239" s="137">
        <f>+VLOOKUP(Tabla1[[#This Row],[Columna1]],IG!$D$3:$W$1908,5,FALSE)</f>
        <v>0</v>
      </c>
      <c r="I239" s="137">
        <f>+VLOOKUP(Tabla1[[#This Row],[Columna1]],IG!$D$3:$W$1908,6,FALSE)</f>
        <v>0</v>
      </c>
      <c r="J239" s="137">
        <f>+VLOOKUP(Tabla1[[#This Row],[Columna1]],IG!$D$3:$W$1908,7,FALSE)</f>
        <v>0</v>
      </c>
      <c r="K239" s="138"/>
      <c r="L239" s="134"/>
      <c r="M239" s="136" t="str">
        <f>+Tabla1[[#This Row],[Columna1]]&amp;Tabla1[[#This Row],[LOCALIDAD]]&amp;Tabla1[[#This Row],[MES]]</f>
        <v/>
      </c>
      <c r="N239" s="30"/>
      <c r="O239" s="139">
        <f>+VLOOKUP(Tabla1[[#This Row],[concatenar]],IG!$M$3:$W$1908,2,FALSE)</f>
        <v>0</v>
      </c>
      <c r="P239" s="64">
        <f>+VLOOKUP(Tabla1[[#This Row],[concatenar]],IG!$M$3:$W$1908,3,FALSE)</f>
        <v>0</v>
      </c>
      <c r="Q239" s="116">
        <f>+VLOOKUP(Tabla1[[#This Row],[concatenar]],IG!$M$3:$W$1908,8,FALSE)</f>
        <v>0</v>
      </c>
      <c r="R239" s="109">
        <f>+VLOOKUP(Tabla1[[#This Row],[concatenar]],IG!$M$3:$W$1908,9,FALSE)</f>
        <v>0</v>
      </c>
      <c r="S239" s="140">
        <f>+VLOOKUP(Tabla1[[#This Row],[concatenar]],IG!$M$3:$W$1908,10,FALSE)</f>
        <v>0</v>
      </c>
      <c r="T239" s="141">
        <f>+VLOOKUP(Tabla1[[#This Row],[concatenar]],IG!$M$3:$W$1908,11,FALSE)</f>
        <v>0</v>
      </c>
      <c r="U239" s="138"/>
      <c r="V239" s="142"/>
      <c r="W239" s="138"/>
      <c r="X239" s="30"/>
      <c r="Y239" s="143">
        <f>ROUND(Tabla1[[#This Row],[VALOR UNITARIO SEGUIMIENTO FINANCIERO
2024]]*Tabla1[[#This Row],[MET AFECTADA PORLA GLOSA
RECURSOS 2024]]*Tabla1[[#This Row],[Porcentaje de Glosa]],0)</f>
        <v>0</v>
      </c>
      <c r="Z239" s="65">
        <f>ROUND(Tabla1[[#This Row],[VALOR UNITARIO SEGUIMIENTO FINANCIERO
2025]]*Tabla1[[#This Row],[META AFECTADA PORLA GLOSA
RECURSOS 2025]]*Tabla1[[#This Row],[Porcentaje de Glosa]],0)</f>
        <v>0</v>
      </c>
      <c r="AA239" s="65">
        <f>ROUND(Tabla1[[#This Row],[VALOR DE LA GLOSA 2024]]+Tabla1[[#This Row],[VALOR DE LA GLOSA 2025]],0)</f>
        <v>0</v>
      </c>
      <c r="AB239" s="70"/>
      <c r="AC239" s="138"/>
      <c r="AD239" s="144"/>
      <c r="AE239" s="138"/>
      <c r="AF239" s="144">
        <f>ROUND(Tabla1[[#This Row],[VALOR TOTAL DE LA GLOSA]]-Tabla1[[#This Row],[Valor soportado por la Subred]],0)</f>
        <v>0</v>
      </c>
      <c r="AG239" s="138"/>
      <c r="AH239" s="138"/>
      <c r="AI239" s="144">
        <f>ROUND(Tabla1[[#This Row],[VALOR GLOSA DEFINITIVA]]-Tabla1[[#This Row],[VALOR LEVANTADO EN LIQUIDACION]],0)</f>
        <v>0</v>
      </c>
    </row>
    <row r="240" spans="2:35" s="33" customFormat="1" ht="87.6" hidden="1" customHeight="1" x14ac:dyDescent="0.25">
      <c r="B240" s="134"/>
      <c r="C240" s="135"/>
      <c r="D240" s="134"/>
      <c r="E240" s="136" t="str">
        <f>+Tabla1[[#This Row],[CODIGO ACTIVIDAD EN PPP Y LINEAMIENTO]]&amp;Tabla1[[#This Row],[ENTORNO/COMPONENTE]]</f>
        <v/>
      </c>
      <c r="F240" s="137">
        <f>+VLOOKUP(Tabla1[[#This Row],[Columna1]],IG!$D$3:$L$1908,3,FALSE)</f>
        <v>0</v>
      </c>
      <c r="G240" s="137">
        <f>+VLOOKUP(Tabla1[[#This Row],[Columna1]],IG!$D$3:$W$1908,4,FALSE)</f>
        <v>0</v>
      </c>
      <c r="H240" s="137">
        <f>+VLOOKUP(Tabla1[[#This Row],[Columna1]],IG!$D$3:$W$1908,5,FALSE)</f>
        <v>0</v>
      </c>
      <c r="I240" s="137">
        <f>+VLOOKUP(Tabla1[[#This Row],[Columna1]],IG!$D$3:$W$1908,6,FALSE)</f>
        <v>0</v>
      </c>
      <c r="J240" s="137">
        <f>+VLOOKUP(Tabla1[[#This Row],[Columna1]],IG!$D$3:$W$1908,7,FALSE)</f>
        <v>0</v>
      </c>
      <c r="K240" s="138"/>
      <c r="L240" s="134"/>
      <c r="M240" s="136" t="str">
        <f>+Tabla1[[#This Row],[Columna1]]&amp;Tabla1[[#This Row],[LOCALIDAD]]&amp;Tabla1[[#This Row],[MES]]</f>
        <v/>
      </c>
      <c r="N240" s="30"/>
      <c r="O240" s="139">
        <f>+VLOOKUP(Tabla1[[#This Row],[concatenar]],IG!$M$3:$W$1908,2,FALSE)</f>
        <v>0</v>
      </c>
      <c r="P240" s="64">
        <f>+VLOOKUP(Tabla1[[#This Row],[concatenar]],IG!$M$3:$W$1908,3,FALSE)</f>
        <v>0</v>
      </c>
      <c r="Q240" s="116">
        <f>+VLOOKUP(Tabla1[[#This Row],[concatenar]],IG!$M$3:$W$1908,8,FALSE)</f>
        <v>0</v>
      </c>
      <c r="R240" s="109">
        <f>+VLOOKUP(Tabla1[[#This Row],[concatenar]],IG!$M$3:$W$1908,9,FALSE)</f>
        <v>0</v>
      </c>
      <c r="S240" s="140">
        <f>+VLOOKUP(Tabla1[[#This Row],[concatenar]],IG!$M$3:$W$1908,10,FALSE)</f>
        <v>0</v>
      </c>
      <c r="T240" s="141">
        <f>+VLOOKUP(Tabla1[[#This Row],[concatenar]],IG!$M$3:$W$1908,11,FALSE)</f>
        <v>0</v>
      </c>
      <c r="U240" s="138"/>
      <c r="V240" s="142"/>
      <c r="W240" s="138"/>
      <c r="X240" s="30"/>
      <c r="Y240" s="143">
        <f>ROUND(Tabla1[[#This Row],[VALOR UNITARIO SEGUIMIENTO FINANCIERO
2024]]*Tabla1[[#This Row],[MET AFECTADA PORLA GLOSA
RECURSOS 2024]]*Tabla1[[#This Row],[Porcentaje de Glosa]],0)</f>
        <v>0</v>
      </c>
      <c r="Z240" s="65">
        <f>ROUND(Tabla1[[#This Row],[VALOR UNITARIO SEGUIMIENTO FINANCIERO
2025]]*Tabla1[[#This Row],[META AFECTADA PORLA GLOSA
RECURSOS 2025]]*Tabla1[[#This Row],[Porcentaje de Glosa]],0)</f>
        <v>0</v>
      </c>
      <c r="AA240" s="65">
        <f>ROUND(Tabla1[[#This Row],[VALOR DE LA GLOSA 2024]]+Tabla1[[#This Row],[VALOR DE LA GLOSA 2025]],0)</f>
        <v>0</v>
      </c>
      <c r="AB240" s="70"/>
      <c r="AC240" s="138"/>
      <c r="AD240" s="144"/>
      <c r="AE240" s="138"/>
      <c r="AF240" s="144">
        <f>ROUND(Tabla1[[#This Row],[VALOR TOTAL DE LA GLOSA]]-Tabla1[[#This Row],[Valor soportado por la Subred]],0)</f>
        <v>0</v>
      </c>
      <c r="AG240" s="138"/>
      <c r="AH240" s="138"/>
      <c r="AI240" s="144">
        <f>ROUND(Tabla1[[#This Row],[VALOR GLOSA DEFINITIVA]]-Tabla1[[#This Row],[VALOR LEVANTADO EN LIQUIDACION]],0)</f>
        <v>0</v>
      </c>
    </row>
    <row r="241" spans="2:35" s="33" customFormat="1" ht="87.6" hidden="1" customHeight="1" x14ac:dyDescent="0.25">
      <c r="B241" s="134"/>
      <c r="C241" s="135"/>
      <c r="D241" s="134"/>
      <c r="E241" s="136" t="str">
        <f>+Tabla1[[#This Row],[CODIGO ACTIVIDAD EN PPP Y LINEAMIENTO]]&amp;Tabla1[[#This Row],[ENTORNO/COMPONENTE]]</f>
        <v/>
      </c>
      <c r="F241" s="137">
        <f>+VLOOKUP(Tabla1[[#This Row],[Columna1]],IG!$D$3:$L$1908,3,FALSE)</f>
        <v>0</v>
      </c>
      <c r="G241" s="137">
        <f>+VLOOKUP(Tabla1[[#This Row],[Columna1]],IG!$D$3:$W$1908,4,FALSE)</f>
        <v>0</v>
      </c>
      <c r="H241" s="137">
        <f>+VLOOKUP(Tabla1[[#This Row],[Columna1]],IG!$D$3:$W$1908,5,FALSE)</f>
        <v>0</v>
      </c>
      <c r="I241" s="137">
        <f>+VLOOKUP(Tabla1[[#This Row],[Columna1]],IG!$D$3:$W$1908,6,FALSE)</f>
        <v>0</v>
      </c>
      <c r="J241" s="137">
        <f>+VLOOKUP(Tabla1[[#This Row],[Columna1]],IG!$D$3:$W$1908,7,FALSE)</f>
        <v>0</v>
      </c>
      <c r="K241" s="138"/>
      <c r="L241" s="134"/>
      <c r="M241" s="136" t="str">
        <f>+Tabla1[[#This Row],[Columna1]]&amp;Tabla1[[#This Row],[LOCALIDAD]]&amp;Tabla1[[#This Row],[MES]]</f>
        <v/>
      </c>
      <c r="N241" s="30"/>
      <c r="O241" s="139">
        <f>+VLOOKUP(Tabla1[[#This Row],[concatenar]],IG!$M$3:$W$1908,2,FALSE)</f>
        <v>0</v>
      </c>
      <c r="P241" s="64">
        <f>+VLOOKUP(Tabla1[[#This Row],[concatenar]],IG!$M$3:$W$1908,3,FALSE)</f>
        <v>0</v>
      </c>
      <c r="Q241" s="116">
        <f>+VLOOKUP(Tabla1[[#This Row],[concatenar]],IG!$M$3:$W$1908,8,FALSE)</f>
        <v>0</v>
      </c>
      <c r="R241" s="109">
        <f>+VLOOKUP(Tabla1[[#This Row],[concatenar]],IG!$M$3:$W$1908,9,FALSE)</f>
        <v>0</v>
      </c>
      <c r="S241" s="140">
        <f>+VLOOKUP(Tabla1[[#This Row],[concatenar]],IG!$M$3:$W$1908,10,FALSE)</f>
        <v>0</v>
      </c>
      <c r="T241" s="141">
        <f>+VLOOKUP(Tabla1[[#This Row],[concatenar]],IG!$M$3:$W$1908,11,FALSE)</f>
        <v>0</v>
      </c>
      <c r="U241" s="138"/>
      <c r="V241" s="142"/>
      <c r="W241" s="138"/>
      <c r="X241" s="30"/>
      <c r="Y241" s="143">
        <f>ROUND(Tabla1[[#This Row],[VALOR UNITARIO SEGUIMIENTO FINANCIERO
2024]]*Tabla1[[#This Row],[MET AFECTADA PORLA GLOSA
RECURSOS 2024]]*Tabla1[[#This Row],[Porcentaje de Glosa]],0)</f>
        <v>0</v>
      </c>
      <c r="Z241" s="65">
        <f>ROUND(Tabla1[[#This Row],[VALOR UNITARIO SEGUIMIENTO FINANCIERO
2025]]*Tabla1[[#This Row],[META AFECTADA PORLA GLOSA
RECURSOS 2025]]*Tabla1[[#This Row],[Porcentaje de Glosa]],0)</f>
        <v>0</v>
      </c>
      <c r="AA241" s="65">
        <f>ROUND(Tabla1[[#This Row],[VALOR DE LA GLOSA 2024]]+Tabla1[[#This Row],[VALOR DE LA GLOSA 2025]],0)</f>
        <v>0</v>
      </c>
      <c r="AB241" s="70"/>
      <c r="AC241" s="138"/>
      <c r="AD241" s="144"/>
      <c r="AE241" s="138"/>
      <c r="AF241" s="144">
        <f>ROUND(Tabla1[[#This Row],[VALOR TOTAL DE LA GLOSA]]-Tabla1[[#This Row],[Valor soportado por la Subred]],0)</f>
        <v>0</v>
      </c>
      <c r="AG241" s="138"/>
      <c r="AH241" s="138"/>
      <c r="AI241" s="144">
        <f>ROUND(Tabla1[[#This Row],[VALOR GLOSA DEFINITIVA]]-Tabla1[[#This Row],[VALOR LEVANTADO EN LIQUIDACION]],0)</f>
        <v>0</v>
      </c>
    </row>
    <row r="242" spans="2:35" s="33" customFormat="1" ht="87.6" hidden="1" customHeight="1" x14ac:dyDescent="0.25">
      <c r="B242" s="134"/>
      <c r="C242" s="135"/>
      <c r="D242" s="134"/>
      <c r="E242" s="136" t="str">
        <f>+Tabla1[[#This Row],[CODIGO ACTIVIDAD EN PPP Y LINEAMIENTO]]&amp;Tabla1[[#This Row],[ENTORNO/COMPONENTE]]</f>
        <v/>
      </c>
      <c r="F242" s="137">
        <f>+VLOOKUP(Tabla1[[#This Row],[Columna1]],IG!$D$3:$L$1908,3,FALSE)</f>
        <v>0</v>
      </c>
      <c r="G242" s="137">
        <f>+VLOOKUP(Tabla1[[#This Row],[Columna1]],IG!$D$3:$W$1908,4,FALSE)</f>
        <v>0</v>
      </c>
      <c r="H242" s="137">
        <f>+VLOOKUP(Tabla1[[#This Row],[Columna1]],IG!$D$3:$W$1908,5,FALSE)</f>
        <v>0</v>
      </c>
      <c r="I242" s="137">
        <f>+VLOOKUP(Tabla1[[#This Row],[Columna1]],IG!$D$3:$W$1908,6,FALSE)</f>
        <v>0</v>
      </c>
      <c r="J242" s="137">
        <f>+VLOOKUP(Tabla1[[#This Row],[Columna1]],IG!$D$3:$W$1908,7,FALSE)</f>
        <v>0</v>
      </c>
      <c r="K242" s="138"/>
      <c r="L242" s="134"/>
      <c r="M242" s="136" t="str">
        <f>+Tabla1[[#This Row],[Columna1]]&amp;Tabla1[[#This Row],[LOCALIDAD]]&amp;Tabla1[[#This Row],[MES]]</f>
        <v/>
      </c>
      <c r="N242" s="30"/>
      <c r="O242" s="139">
        <f>+VLOOKUP(Tabla1[[#This Row],[concatenar]],IG!$M$3:$W$1908,2,FALSE)</f>
        <v>0</v>
      </c>
      <c r="P242" s="64">
        <f>+VLOOKUP(Tabla1[[#This Row],[concatenar]],IG!$M$3:$W$1908,3,FALSE)</f>
        <v>0</v>
      </c>
      <c r="Q242" s="116">
        <f>+VLOOKUP(Tabla1[[#This Row],[concatenar]],IG!$M$3:$W$1908,8,FALSE)</f>
        <v>0</v>
      </c>
      <c r="R242" s="109">
        <f>+VLOOKUP(Tabla1[[#This Row],[concatenar]],IG!$M$3:$W$1908,9,FALSE)</f>
        <v>0</v>
      </c>
      <c r="S242" s="140">
        <f>+VLOOKUP(Tabla1[[#This Row],[concatenar]],IG!$M$3:$W$1908,10,FALSE)</f>
        <v>0</v>
      </c>
      <c r="T242" s="141">
        <f>+VLOOKUP(Tabla1[[#This Row],[concatenar]],IG!$M$3:$W$1908,11,FALSE)</f>
        <v>0</v>
      </c>
      <c r="U242" s="138"/>
      <c r="V242" s="142"/>
      <c r="W242" s="138"/>
      <c r="X242" s="30"/>
      <c r="Y242" s="143">
        <f>ROUND(Tabla1[[#This Row],[VALOR UNITARIO SEGUIMIENTO FINANCIERO
2024]]*Tabla1[[#This Row],[MET AFECTADA PORLA GLOSA
RECURSOS 2024]]*Tabla1[[#This Row],[Porcentaje de Glosa]],0)</f>
        <v>0</v>
      </c>
      <c r="Z242" s="65">
        <f>ROUND(Tabla1[[#This Row],[VALOR UNITARIO SEGUIMIENTO FINANCIERO
2025]]*Tabla1[[#This Row],[META AFECTADA PORLA GLOSA
RECURSOS 2025]]*Tabla1[[#This Row],[Porcentaje de Glosa]],0)</f>
        <v>0</v>
      </c>
      <c r="AA242" s="65">
        <f>ROUND(Tabla1[[#This Row],[VALOR DE LA GLOSA 2024]]+Tabla1[[#This Row],[VALOR DE LA GLOSA 2025]],0)</f>
        <v>0</v>
      </c>
      <c r="AB242" s="70"/>
      <c r="AC242" s="138"/>
      <c r="AD242" s="144"/>
      <c r="AE242" s="138"/>
      <c r="AF242" s="144">
        <f>ROUND(Tabla1[[#This Row],[VALOR TOTAL DE LA GLOSA]]-Tabla1[[#This Row],[Valor soportado por la Subred]],0)</f>
        <v>0</v>
      </c>
      <c r="AG242" s="138"/>
      <c r="AH242" s="138"/>
      <c r="AI242" s="144">
        <f>ROUND(Tabla1[[#This Row],[VALOR GLOSA DEFINITIVA]]-Tabla1[[#This Row],[VALOR LEVANTADO EN LIQUIDACION]],0)</f>
        <v>0</v>
      </c>
    </row>
    <row r="243" spans="2:35" s="33" customFormat="1" ht="87.6" hidden="1" customHeight="1" x14ac:dyDescent="0.25">
      <c r="B243" s="134"/>
      <c r="C243" s="135"/>
      <c r="D243" s="134"/>
      <c r="E243" s="136" t="str">
        <f>+Tabla1[[#This Row],[CODIGO ACTIVIDAD EN PPP Y LINEAMIENTO]]&amp;Tabla1[[#This Row],[ENTORNO/COMPONENTE]]</f>
        <v/>
      </c>
      <c r="F243" s="137">
        <f>+VLOOKUP(Tabla1[[#This Row],[Columna1]],IG!$D$3:$L$1908,3,FALSE)</f>
        <v>0</v>
      </c>
      <c r="G243" s="137">
        <f>+VLOOKUP(Tabla1[[#This Row],[Columna1]],IG!$D$3:$W$1908,4,FALSE)</f>
        <v>0</v>
      </c>
      <c r="H243" s="137">
        <f>+VLOOKUP(Tabla1[[#This Row],[Columna1]],IG!$D$3:$W$1908,5,FALSE)</f>
        <v>0</v>
      </c>
      <c r="I243" s="137">
        <f>+VLOOKUP(Tabla1[[#This Row],[Columna1]],IG!$D$3:$W$1908,6,FALSE)</f>
        <v>0</v>
      </c>
      <c r="J243" s="137">
        <f>+VLOOKUP(Tabla1[[#This Row],[Columna1]],IG!$D$3:$W$1908,7,FALSE)</f>
        <v>0</v>
      </c>
      <c r="K243" s="138"/>
      <c r="L243" s="134"/>
      <c r="M243" s="136" t="str">
        <f>+Tabla1[[#This Row],[Columna1]]&amp;Tabla1[[#This Row],[LOCALIDAD]]&amp;Tabla1[[#This Row],[MES]]</f>
        <v/>
      </c>
      <c r="N243" s="30"/>
      <c r="O243" s="139">
        <f>+VLOOKUP(Tabla1[[#This Row],[concatenar]],IG!$M$3:$W$1908,2,FALSE)</f>
        <v>0</v>
      </c>
      <c r="P243" s="64">
        <f>+VLOOKUP(Tabla1[[#This Row],[concatenar]],IG!$M$3:$W$1908,3,FALSE)</f>
        <v>0</v>
      </c>
      <c r="Q243" s="116">
        <f>+VLOOKUP(Tabla1[[#This Row],[concatenar]],IG!$M$3:$W$1908,8,FALSE)</f>
        <v>0</v>
      </c>
      <c r="R243" s="109">
        <f>+VLOOKUP(Tabla1[[#This Row],[concatenar]],IG!$M$3:$W$1908,9,FALSE)</f>
        <v>0</v>
      </c>
      <c r="S243" s="140">
        <f>+VLOOKUP(Tabla1[[#This Row],[concatenar]],IG!$M$3:$W$1908,10,FALSE)</f>
        <v>0</v>
      </c>
      <c r="T243" s="141">
        <f>+VLOOKUP(Tabla1[[#This Row],[concatenar]],IG!$M$3:$W$1908,11,FALSE)</f>
        <v>0</v>
      </c>
      <c r="U243" s="138"/>
      <c r="V243" s="142"/>
      <c r="W243" s="138"/>
      <c r="X243" s="30"/>
      <c r="Y243" s="143">
        <f>ROUND(Tabla1[[#This Row],[VALOR UNITARIO SEGUIMIENTO FINANCIERO
2024]]*Tabla1[[#This Row],[MET AFECTADA PORLA GLOSA
RECURSOS 2024]]*Tabla1[[#This Row],[Porcentaje de Glosa]],0)</f>
        <v>0</v>
      </c>
      <c r="Z243" s="65">
        <f>ROUND(Tabla1[[#This Row],[VALOR UNITARIO SEGUIMIENTO FINANCIERO
2025]]*Tabla1[[#This Row],[META AFECTADA PORLA GLOSA
RECURSOS 2025]]*Tabla1[[#This Row],[Porcentaje de Glosa]],0)</f>
        <v>0</v>
      </c>
      <c r="AA243" s="65">
        <f>ROUND(Tabla1[[#This Row],[VALOR DE LA GLOSA 2024]]+Tabla1[[#This Row],[VALOR DE LA GLOSA 2025]],0)</f>
        <v>0</v>
      </c>
      <c r="AB243" s="70"/>
      <c r="AC243" s="138"/>
      <c r="AD243" s="144"/>
      <c r="AE243" s="138"/>
      <c r="AF243" s="144">
        <f>ROUND(Tabla1[[#This Row],[VALOR TOTAL DE LA GLOSA]]-Tabla1[[#This Row],[Valor soportado por la Subred]],0)</f>
        <v>0</v>
      </c>
      <c r="AG243" s="138"/>
      <c r="AH243" s="138"/>
      <c r="AI243" s="144">
        <f>ROUND(Tabla1[[#This Row],[VALOR GLOSA DEFINITIVA]]-Tabla1[[#This Row],[VALOR LEVANTADO EN LIQUIDACION]],0)</f>
        <v>0</v>
      </c>
    </row>
    <row r="244" spans="2:35" s="33" customFormat="1" ht="87.6" hidden="1" customHeight="1" x14ac:dyDescent="0.25">
      <c r="B244" s="134"/>
      <c r="C244" s="135"/>
      <c r="D244" s="134"/>
      <c r="E244" s="136" t="str">
        <f>+Tabla1[[#This Row],[CODIGO ACTIVIDAD EN PPP Y LINEAMIENTO]]&amp;Tabla1[[#This Row],[ENTORNO/COMPONENTE]]</f>
        <v/>
      </c>
      <c r="F244" s="137">
        <f>+VLOOKUP(Tabla1[[#This Row],[Columna1]],IG!$D$3:$L$1908,3,FALSE)</f>
        <v>0</v>
      </c>
      <c r="G244" s="137">
        <f>+VLOOKUP(Tabla1[[#This Row],[Columna1]],IG!$D$3:$W$1908,4,FALSE)</f>
        <v>0</v>
      </c>
      <c r="H244" s="137">
        <f>+VLOOKUP(Tabla1[[#This Row],[Columna1]],IG!$D$3:$W$1908,5,FALSE)</f>
        <v>0</v>
      </c>
      <c r="I244" s="137">
        <f>+VLOOKUP(Tabla1[[#This Row],[Columna1]],IG!$D$3:$W$1908,6,FALSE)</f>
        <v>0</v>
      </c>
      <c r="J244" s="137">
        <f>+VLOOKUP(Tabla1[[#This Row],[Columna1]],IG!$D$3:$W$1908,7,FALSE)</f>
        <v>0</v>
      </c>
      <c r="K244" s="138"/>
      <c r="L244" s="134"/>
      <c r="M244" s="136" t="str">
        <f>+Tabla1[[#This Row],[Columna1]]&amp;Tabla1[[#This Row],[LOCALIDAD]]&amp;Tabla1[[#This Row],[MES]]</f>
        <v/>
      </c>
      <c r="N244" s="30"/>
      <c r="O244" s="139">
        <f>+VLOOKUP(Tabla1[[#This Row],[concatenar]],IG!$M$3:$W$1908,2,FALSE)</f>
        <v>0</v>
      </c>
      <c r="P244" s="64">
        <f>+VLOOKUP(Tabla1[[#This Row],[concatenar]],IG!$M$3:$W$1908,3,FALSE)</f>
        <v>0</v>
      </c>
      <c r="Q244" s="116">
        <f>+VLOOKUP(Tabla1[[#This Row],[concatenar]],IG!$M$3:$W$1908,8,FALSE)</f>
        <v>0</v>
      </c>
      <c r="R244" s="109">
        <f>+VLOOKUP(Tabla1[[#This Row],[concatenar]],IG!$M$3:$W$1908,9,FALSE)</f>
        <v>0</v>
      </c>
      <c r="S244" s="140">
        <f>+VLOOKUP(Tabla1[[#This Row],[concatenar]],IG!$M$3:$W$1908,10,FALSE)</f>
        <v>0</v>
      </c>
      <c r="T244" s="141">
        <f>+VLOOKUP(Tabla1[[#This Row],[concatenar]],IG!$M$3:$W$1908,11,FALSE)</f>
        <v>0</v>
      </c>
      <c r="U244" s="138"/>
      <c r="V244" s="142"/>
      <c r="W244" s="138"/>
      <c r="X244" s="30"/>
      <c r="Y244" s="143">
        <f>ROUND(Tabla1[[#This Row],[VALOR UNITARIO SEGUIMIENTO FINANCIERO
2024]]*Tabla1[[#This Row],[MET AFECTADA PORLA GLOSA
RECURSOS 2024]]*Tabla1[[#This Row],[Porcentaje de Glosa]],0)</f>
        <v>0</v>
      </c>
      <c r="Z244" s="65">
        <f>ROUND(Tabla1[[#This Row],[VALOR UNITARIO SEGUIMIENTO FINANCIERO
2025]]*Tabla1[[#This Row],[META AFECTADA PORLA GLOSA
RECURSOS 2025]]*Tabla1[[#This Row],[Porcentaje de Glosa]],0)</f>
        <v>0</v>
      </c>
      <c r="AA244" s="65">
        <f>ROUND(Tabla1[[#This Row],[VALOR DE LA GLOSA 2024]]+Tabla1[[#This Row],[VALOR DE LA GLOSA 2025]],0)</f>
        <v>0</v>
      </c>
      <c r="AB244" s="70"/>
      <c r="AC244" s="138"/>
      <c r="AD244" s="144"/>
      <c r="AE244" s="138"/>
      <c r="AF244" s="144">
        <f>ROUND(Tabla1[[#This Row],[VALOR TOTAL DE LA GLOSA]]-Tabla1[[#This Row],[Valor soportado por la Subred]],0)</f>
        <v>0</v>
      </c>
      <c r="AG244" s="138"/>
      <c r="AH244" s="138"/>
      <c r="AI244" s="144">
        <f>ROUND(Tabla1[[#This Row],[VALOR GLOSA DEFINITIVA]]-Tabla1[[#This Row],[VALOR LEVANTADO EN LIQUIDACION]],0)</f>
        <v>0</v>
      </c>
    </row>
    <row r="245" spans="2:35" s="33" customFormat="1" ht="87.6" hidden="1" customHeight="1" x14ac:dyDescent="0.25">
      <c r="B245" s="134"/>
      <c r="C245" s="135"/>
      <c r="D245" s="134"/>
      <c r="E245" s="136" t="str">
        <f>+Tabla1[[#This Row],[CODIGO ACTIVIDAD EN PPP Y LINEAMIENTO]]&amp;Tabla1[[#This Row],[ENTORNO/COMPONENTE]]</f>
        <v/>
      </c>
      <c r="F245" s="137">
        <f>+VLOOKUP(Tabla1[[#This Row],[Columna1]],IG!$D$3:$L$1908,3,FALSE)</f>
        <v>0</v>
      </c>
      <c r="G245" s="137">
        <f>+VLOOKUP(Tabla1[[#This Row],[Columna1]],IG!$D$3:$W$1908,4,FALSE)</f>
        <v>0</v>
      </c>
      <c r="H245" s="137">
        <f>+VLOOKUP(Tabla1[[#This Row],[Columna1]],IG!$D$3:$W$1908,5,FALSE)</f>
        <v>0</v>
      </c>
      <c r="I245" s="137">
        <f>+VLOOKUP(Tabla1[[#This Row],[Columna1]],IG!$D$3:$W$1908,6,FALSE)</f>
        <v>0</v>
      </c>
      <c r="J245" s="137">
        <f>+VLOOKUP(Tabla1[[#This Row],[Columna1]],IG!$D$3:$W$1908,7,FALSE)</f>
        <v>0</v>
      </c>
      <c r="K245" s="138"/>
      <c r="L245" s="134"/>
      <c r="M245" s="136" t="str">
        <f>+Tabla1[[#This Row],[Columna1]]&amp;Tabla1[[#This Row],[LOCALIDAD]]&amp;Tabla1[[#This Row],[MES]]</f>
        <v/>
      </c>
      <c r="N245" s="30"/>
      <c r="O245" s="139">
        <f>+VLOOKUP(Tabla1[[#This Row],[concatenar]],IG!$M$3:$W$1908,2,FALSE)</f>
        <v>0</v>
      </c>
      <c r="P245" s="64">
        <f>+VLOOKUP(Tabla1[[#This Row],[concatenar]],IG!$M$3:$W$1908,3,FALSE)</f>
        <v>0</v>
      </c>
      <c r="Q245" s="116">
        <f>+VLOOKUP(Tabla1[[#This Row],[concatenar]],IG!$M$3:$W$1908,8,FALSE)</f>
        <v>0</v>
      </c>
      <c r="R245" s="109">
        <f>+VLOOKUP(Tabla1[[#This Row],[concatenar]],IG!$M$3:$W$1908,9,FALSE)</f>
        <v>0</v>
      </c>
      <c r="S245" s="140">
        <f>+VLOOKUP(Tabla1[[#This Row],[concatenar]],IG!$M$3:$W$1908,10,FALSE)</f>
        <v>0</v>
      </c>
      <c r="T245" s="141">
        <f>+VLOOKUP(Tabla1[[#This Row],[concatenar]],IG!$M$3:$W$1908,11,FALSE)</f>
        <v>0</v>
      </c>
      <c r="U245" s="138"/>
      <c r="V245" s="142"/>
      <c r="W245" s="138"/>
      <c r="X245" s="30"/>
      <c r="Y245" s="143">
        <f>ROUND(Tabla1[[#This Row],[VALOR UNITARIO SEGUIMIENTO FINANCIERO
2024]]*Tabla1[[#This Row],[MET AFECTADA PORLA GLOSA
RECURSOS 2024]]*Tabla1[[#This Row],[Porcentaje de Glosa]],0)</f>
        <v>0</v>
      </c>
      <c r="Z245" s="65">
        <f>ROUND(Tabla1[[#This Row],[VALOR UNITARIO SEGUIMIENTO FINANCIERO
2025]]*Tabla1[[#This Row],[META AFECTADA PORLA GLOSA
RECURSOS 2025]]*Tabla1[[#This Row],[Porcentaje de Glosa]],0)</f>
        <v>0</v>
      </c>
      <c r="AA245" s="65">
        <f>ROUND(Tabla1[[#This Row],[VALOR DE LA GLOSA 2024]]+Tabla1[[#This Row],[VALOR DE LA GLOSA 2025]],0)</f>
        <v>0</v>
      </c>
      <c r="AB245" s="70"/>
      <c r="AC245" s="138"/>
      <c r="AD245" s="144"/>
      <c r="AE245" s="138"/>
      <c r="AF245" s="144">
        <f>ROUND(Tabla1[[#This Row],[VALOR TOTAL DE LA GLOSA]]-Tabla1[[#This Row],[Valor soportado por la Subred]],0)</f>
        <v>0</v>
      </c>
      <c r="AG245" s="138"/>
      <c r="AH245" s="138"/>
      <c r="AI245" s="144">
        <f>ROUND(Tabla1[[#This Row],[VALOR GLOSA DEFINITIVA]]-Tabla1[[#This Row],[VALOR LEVANTADO EN LIQUIDACION]],0)</f>
        <v>0</v>
      </c>
    </row>
    <row r="246" spans="2:35" s="33" customFormat="1" ht="87.6" hidden="1" customHeight="1" x14ac:dyDescent="0.25">
      <c r="B246" s="134"/>
      <c r="C246" s="135"/>
      <c r="D246" s="134"/>
      <c r="E246" s="136" t="str">
        <f>+Tabla1[[#This Row],[CODIGO ACTIVIDAD EN PPP Y LINEAMIENTO]]&amp;Tabla1[[#This Row],[ENTORNO/COMPONENTE]]</f>
        <v/>
      </c>
      <c r="F246" s="137">
        <f>+VLOOKUP(Tabla1[[#This Row],[Columna1]],IG!$D$3:$L$1908,3,FALSE)</f>
        <v>0</v>
      </c>
      <c r="G246" s="137">
        <f>+VLOOKUP(Tabla1[[#This Row],[Columna1]],IG!$D$3:$W$1908,4,FALSE)</f>
        <v>0</v>
      </c>
      <c r="H246" s="137">
        <f>+VLOOKUP(Tabla1[[#This Row],[Columna1]],IG!$D$3:$W$1908,5,FALSE)</f>
        <v>0</v>
      </c>
      <c r="I246" s="137">
        <f>+VLOOKUP(Tabla1[[#This Row],[Columna1]],IG!$D$3:$W$1908,6,FALSE)</f>
        <v>0</v>
      </c>
      <c r="J246" s="137">
        <f>+VLOOKUP(Tabla1[[#This Row],[Columna1]],IG!$D$3:$W$1908,7,FALSE)</f>
        <v>0</v>
      </c>
      <c r="K246" s="138"/>
      <c r="L246" s="134"/>
      <c r="M246" s="136" t="str">
        <f>+Tabla1[[#This Row],[Columna1]]&amp;Tabla1[[#This Row],[LOCALIDAD]]&amp;Tabla1[[#This Row],[MES]]</f>
        <v/>
      </c>
      <c r="N246" s="30"/>
      <c r="O246" s="139">
        <f>+VLOOKUP(Tabla1[[#This Row],[concatenar]],IG!$M$3:$W$1908,2,FALSE)</f>
        <v>0</v>
      </c>
      <c r="P246" s="64">
        <f>+VLOOKUP(Tabla1[[#This Row],[concatenar]],IG!$M$3:$W$1908,3,FALSE)</f>
        <v>0</v>
      </c>
      <c r="Q246" s="116">
        <f>+VLOOKUP(Tabla1[[#This Row],[concatenar]],IG!$M$3:$W$1908,8,FALSE)</f>
        <v>0</v>
      </c>
      <c r="R246" s="109">
        <f>+VLOOKUP(Tabla1[[#This Row],[concatenar]],IG!$M$3:$W$1908,9,FALSE)</f>
        <v>0</v>
      </c>
      <c r="S246" s="140">
        <f>+VLOOKUP(Tabla1[[#This Row],[concatenar]],IG!$M$3:$W$1908,10,FALSE)</f>
        <v>0</v>
      </c>
      <c r="T246" s="141">
        <f>+VLOOKUP(Tabla1[[#This Row],[concatenar]],IG!$M$3:$W$1908,11,FALSE)</f>
        <v>0</v>
      </c>
      <c r="U246" s="138"/>
      <c r="V246" s="142"/>
      <c r="W246" s="138"/>
      <c r="X246" s="30"/>
      <c r="Y246" s="143">
        <f>ROUND(Tabla1[[#This Row],[VALOR UNITARIO SEGUIMIENTO FINANCIERO
2024]]*Tabla1[[#This Row],[MET AFECTADA PORLA GLOSA
RECURSOS 2024]]*Tabla1[[#This Row],[Porcentaje de Glosa]],0)</f>
        <v>0</v>
      </c>
      <c r="Z246" s="65">
        <f>ROUND(Tabla1[[#This Row],[VALOR UNITARIO SEGUIMIENTO FINANCIERO
2025]]*Tabla1[[#This Row],[META AFECTADA PORLA GLOSA
RECURSOS 2025]]*Tabla1[[#This Row],[Porcentaje de Glosa]],0)</f>
        <v>0</v>
      </c>
      <c r="AA246" s="65">
        <f>ROUND(Tabla1[[#This Row],[VALOR DE LA GLOSA 2024]]+Tabla1[[#This Row],[VALOR DE LA GLOSA 2025]],0)</f>
        <v>0</v>
      </c>
      <c r="AB246" s="70"/>
      <c r="AC246" s="138"/>
      <c r="AD246" s="144"/>
      <c r="AE246" s="138"/>
      <c r="AF246" s="144">
        <f>ROUND(Tabla1[[#This Row],[VALOR TOTAL DE LA GLOSA]]-Tabla1[[#This Row],[Valor soportado por la Subred]],0)</f>
        <v>0</v>
      </c>
      <c r="AG246" s="138"/>
      <c r="AH246" s="138"/>
      <c r="AI246" s="144">
        <f>ROUND(Tabla1[[#This Row],[VALOR GLOSA DEFINITIVA]]-Tabla1[[#This Row],[VALOR LEVANTADO EN LIQUIDACION]],0)</f>
        <v>0</v>
      </c>
    </row>
    <row r="247" spans="2:35" s="33" customFormat="1" ht="87.6" hidden="1" customHeight="1" x14ac:dyDescent="0.25">
      <c r="B247" s="134"/>
      <c r="C247" s="135"/>
      <c r="D247" s="134"/>
      <c r="E247" s="136" t="str">
        <f>+Tabla1[[#This Row],[CODIGO ACTIVIDAD EN PPP Y LINEAMIENTO]]&amp;Tabla1[[#This Row],[ENTORNO/COMPONENTE]]</f>
        <v/>
      </c>
      <c r="F247" s="137">
        <f>+VLOOKUP(Tabla1[[#This Row],[Columna1]],IG!$D$3:$L$1908,3,FALSE)</f>
        <v>0</v>
      </c>
      <c r="G247" s="137">
        <f>+VLOOKUP(Tabla1[[#This Row],[Columna1]],IG!$D$3:$W$1908,4,FALSE)</f>
        <v>0</v>
      </c>
      <c r="H247" s="137">
        <f>+VLOOKUP(Tabla1[[#This Row],[Columna1]],IG!$D$3:$W$1908,5,FALSE)</f>
        <v>0</v>
      </c>
      <c r="I247" s="137">
        <f>+VLOOKUP(Tabla1[[#This Row],[Columna1]],IG!$D$3:$W$1908,6,FALSE)</f>
        <v>0</v>
      </c>
      <c r="J247" s="137">
        <f>+VLOOKUP(Tabla1[[#This Row],[Columna1]],IG!$D$3:$W$1908,7,FALSE)</f>
        <v>0</v>
      </c>
      <c r="K247" s="138"/>
      <c r="L247" s="134"/>
      <c r="M247" s="136" t="str">
        <f>+Tabla1[[#This Row],[Columna1]]&amp;Tabla1[[#This Row],[LOCALIDAD]]&amp;Tabla1[[#This Row],[MES]]</f>
        <v/>
      </c>
      <c r="N247" s="30"/>
      <c r="O247" s="139">
        <f>+VLOOKUP(Tabla1[[#This Row],[concatenar]],IG!$M$3:$W$1908,2,FALSE)</f>
        <v>0</v>
      </c>
      <c r="P247" s="64">
        <f>+VLOOKUP(Tabla1[[#This Row],[concatenar]],IG!$M$3:$W$1908,3,FALSE)</f>
        <v>0</v>
      </c>
      <c r="Q247" s="116">
        <f>+VLOOKUP(Tabla1[[#This Row],[concatenar]],IG!$M$3:$W$1908,8,FALSE)</f>
        <v>0</v>
      </c>
      <c r="R247" s="109">
        <f>+VLOOKUP(Tabla1[[#This Row],[concatenar]],IG!$M$3:$W$1908,9,FALSE)</f>
        <v>0</v>
      </c>
      <c r="S247" s="140">
        <f>+VLOOKUP(Tabla1[[#This Row],[concatenar]],IG!$M$3:$W$1908,10,FALSE)</f>
        <v>0</v>
      </c>
      <c r="T247" s="141">
        <f>+VLOOKUP(Tabla1[[#This Row],[concatenar]],IG!$M$3:$W$1908,11,FALSE)</f>
        <v>0</v>
      </c>
      <c r="U247" s="138"/>
      <c r="V247" s="142"/>
      <c r="W247" s="138"/>
      <c r="X247" s="30"/>
      <c r="Y247" s="143">
        <f>ROUND(Tabla1[[#This Row],[VALOR UNITARIO SEGUIMIENTO FINANCIERO
2024]]*Tabla1[[#This Row],[MET AFECTADA PORLA GLOSA
RECURSOS 2024]]*Tabla1[[#This Row],[Porcentaje de Glosa]],0)</f>
        <v>0</v>
      </c>
      <c r="Z247" s="65">
        <f>ROUND(Tabla1[[#This Row],[VALOR UNITARIO SEGUIMIENTO FINANCIERO
2025]]*Tabla1[[#This Row],[META AFECTADA PORLA GLOSA
RECURSOS 2025]]*Tabla1[[#This Row],[Porcentaje de Glosa]],0)</f>
        <v>0</v>
      </c>
      <c r="AA247" s="65">
        <f>ROUND(Tabla1[[#This Row],[VALOR DE LA GLOSA 2024]]+Tabla1[[#This Row],[VALOR DE LA GLOSA 2025]],0)</f>
        <v>0</v>
      </c>
      <c r="AB247" s="70"/>
      <c r="AC247" s="138"/>
      <c r="AD247" s="144"/>
      <c r="AE247" s="138"/>
      <c r="AF247" s="144">
        <f>ROUND(Tabla1[[#This Row],[VALOR TOTAL DE LA GLOSA]]-Tabla1[[#This Row],[Valor soportado por la Subred]],0)</f>
        <v>0</v>
      </c>
      <c r="AG247" s="138"/>
      <c r="AH247" s="138"/>
      <c r="AI247" s="144">
        <f>ROUND(Tabla1[[#This Row],[VALOR GLOSA DEFINITIVA]]-Tabla1[[#This Row],[VALOR LEVANTADO EN LIQUIDACION]],0)</f>
        <v>0</v>
      </c>
    </row>
    <row r="248" spans="2:35" s="33" customFormat="1" ht="87.6" hidden="1" customHeight="1" x14ac:dyDescent="0.25">
      <c r="B248" s="134"/>
      <c r="C248" s="135"/>
      <c r="D248" s="134"/>
      <c r="E248" s="136" t="str">
        <f>+Tabla1[[#This Row],[CODIGO ACTIVIDAD EN PPP Y LINEAMIENTO]]&amp;Tabla1[[#This Row],[ENTORNO/COMPONENTE]]</f>
        <v/>
      </c>
      <c r="F248" s="137">
        <f>+VLOOKUP(Tabla1[[#This Row],[Columna1]],IG!$D$3:$L$1908,3,FALSE)</f>
        <v>0</v>
      </c>
      <c r="G248" s="137">
        <f>+VLOOKUP(Tabla1[[#This Row],[Columna1]],IG!$D$3:$W$1908,4,FALSE)</f>
        <v>0</v>
      </c>
      <c r="H248" s="137">
        <f>+VLOOKUP(Tabla1[[#This Row],[Columna1]],IG!$D$3:$W$1908,5,FALSE)</f>
        <v>0</v>
      </c>
      <c r="I248" s="137">
        <f>+VLOOKUP(Tabla1[[#This Row],[Columna1]],IG!$D$3:$W$1908,6,FALSE)</f>
        <v>0</v>
      </c>
      <c r="J248" s="137">
        <f>+VLOOKUP(Tabla1[[#This Row],[Columna1]],IG!$D$3:$W$1908,7,FALSE)</f>
        <v>0</v>
      </c>
      <c r="K248" s="138"/>
      <c r="L248" s="134"/>
      <c r="M248" s="136" t="str">
        <f>+Tabla1[[#This Row],[Columna1]]&amp;Tabla1[[#This Row],[LOCALIDAD]]&amp;Tabla1[[#This Row],[MES]]</f>
        <v/>
      </c>
      <c r="N248" s="30"/>
      <c r="O248" s="139">
        <f>+VLOOKUP(Tabla1[[#This Row],[concatenar]],IG!$M$3:$W$1908,2,FALSE)</f>
        <v>0</v>
      </c>
      <c r="P248" s="64">
        <f>+VLOOKUP(Tabla1[[#This Row],[concatenar]],IG!$M$3:$W$1908,3,FALSE)</f>
        <v>0</v>
      </c>
      <c r="Q248" s="116">
        <f>+VLOOKUP(Tabla1[[#This Row],[concatenar]],IG!$M$3:$W$1908,8,FALSE)</f>
        <v>0</v>
      </c>
      <c r="R248" s="109">
        <f>+VLOOKUP(Tabla1[[#This Row],[concatenar]],IG!$M$3:$W$1908,9,FALSE)</f>
        <v>0</v>
      </c>
      <c r="S248" s="140">
        <f>+VLOOKUP(Tabla1[[#This Row],[concatenar]],IG!$M$3:$W$1908,10,FALSE)</f>
        <v>0</v>
      </c>
      <c r="T248" s="141">
        <f>+VLOOKUP(Tabla1[[#This Row],[concatenar]],IG!$M$3:$W$1908,11,FALSE)</f>
        <v>0</v>
      </c>
      <c r="U248" s="138"/>
      <c r="V248" s="142"/>
      <c r="W248" s="138"/>
      <c r="X248" s="30"/>
      <c r="Y248" s="143">
        <f>ROUND(Tabla1[[#This Row],[VALOR UNITARIO SEGUIMIENTO FINANCIERO
2024]]*Tabla1[[#This Row],[MET AFECTADA PORLA GLOSA
RECURSOS 2024]]*Tabla1[[#This Row],[Porcentaje de Glosa]],0)</f>
        <v>0</v>
      </c>
      <c r="Z248" s="65">
        <f>ROUND(Tabla1[[#This Row],[VALOR UNITARIO SEGUIMIENTO FINANCIERO
2025]]*Tabla1[[#This Row],[META AFECTADA PORLA GLOSA
RECURSOS 2025]]*Tabla1[[#This Row],[Porcentaje de Glosa]],0)</f>
        <v>0</v>
      </c>
      <c r="AA248" s="65">
        <f>ROUND(Tabla1[[#This Row],[VALOR DE LA GLOSA 2024]]+Tabla1[[#This Row],[VALOR DE LA GLOSA 2025]],0)</f>
        <v>0</v>
      </c>
      <c r="AB248" s="70"/>
      <c r="AC248" s="138"/>
      <c r="AD248" s="144"/>
      <c r="AE248" s="138"/>
      <c r="AF248" s="144">
        <f>ROUND(Tabla1[[#This Row],[VALOR TOTAL DE LA GLOSA]]-Tabla1[[#This Row],[Valor soportado por la Subred]],0)</f>
        <v>0</v>
      </c>
      <c r="AG248" s="138"/>
      <c r="AH248" s="138"/>
      <c r="AI248" s="144">
        <f>ROUND(Tabla1[[#This Row],[VALOR GLOSA DEFINITIVA]]-Tabla1[[#This Row],[VALOR LEVANTADO EN LIQUIDACION]],0)</f>
        <v>0</v>
      </c>
    </row>
    <row r="249" spans="2:35" s="33" customFormat="1" ht="87.6" hidden="1" customHeight="1" x14ac:dyDescent="0.25">
      <c r="B249" s="134"/>
      <c r="C249" s="135"/>
      <c r="D249" s="134"/>
      <c r="E249" s="136" t="str">
        <f>+Tabla1[[#This Row],[CODIGO ACTIVIDAD EN PPP Y LINEAMIENTO]]&amp;Tabla1[[#This Row],[ENTORNO/COMPONENTE]]</f>
        <v/>
      </c>
      <c r="F249" s="137">
        <f>+VLOOKUP(Tabla1[[#This Row],[Columna1]],IG!$D$3:$L$1908,3,FALSE)</f>
        <v>0</v>
      </c>
      <c r="G249" s="137">
        <f>+VLOOKUP(Tabla1[[#This Row],[Columna1]],IG!$D$3:$W$1908,4,FALSE)</f>
        <v>0</v>
      </c>
      <c r="H249" s="137">
        <f>+VLOOKUP(Tabla1[[#This Row],[Columna1]],IG!$D$3:$W$1908,5,FALSE)</f>
        <v>0</v>
      </c>
      <c r="I249" s="137">
        <f>+VLOOKUP(Tabla1[[#This Row],[Columna1]],IG!$D$3:$W$1908,6,FALSE)</f>
        <v>0</v>
      </c>
      <c r="J249" s="137">
        <f>+VLOOKUP(Tabla1[[#This Row],[Columna1]],IG!$D$3:$W$1908,7,FALSE)</f>
        <v>0</v>
      </c>
      <c r="K249" s="138"/>
      <c r="L249" s="134"/>
      <c r="M249" s="136" t="str">
        <f>+Tabla1[[#This Row],[Columna1]]&amp;Tabla1[[#This Row],[LOCALIDAD]]&amp;Tabla1[[#This Row],[MES]]</f>
        <v/>
      </c>
      <c r="N249" s="30"/>
      <c r="O249" s="139">
        <f>+VLOOKUP(Tabla1[[#This Row],[concatenar]],IG!$M$3:$W$1908,2,FALSE)</f>
        <v>0</v>
      </c>
      <c r="P249" s="64">
        <f>+VLOOKUP(Tabla1[[#This Row],[concatenar]],IG!$M$3:$W$1908,3,FALSE)</f>
        <v>0</v>
      </c>
      <c r="Q249" s="116">
        <f>+VLOOKUP(Tabla1[[#This Row],[concatenar]],IG!$M$3:$W$1908,8,FALSE)</f>
        <v>0</v>
      </c>
      <c r="R249" s="109">
        <f>+VLOOKUP(Tabla1[[#This Row],[concatenar]],IG!$M$3:$W$1908,9,FALSE)</f>
        <v>0</v>
      </c>
      <c r="S249" s="140">
        <f>+VLOOKUP(Tabla1[[#This Row],[concatenar]],IG!$M$3:$W$1908,10,FALSE)</f>
        <v>0</v>
      </c>
      <c r="T249" s="141">
        <f>+VLOOKUP(Tabla1[[#This Row],[concatenar]],IG!$M$3:$W$1908,11,FALSE)</f>
        <v>0</v>
      </c>
      <c r="U249" s="138"/>
      <c r="V249" s="142"/>
      <c r="W249" s="138"/>
      <c r="X249" s="30"/>
      <c r="Y249" s="143">
        <f>ROUND(Tabla1[[#This Row],[VALOR UNITARIO SEGUIMIENTO FINANCIERO
2024]]*Tabla1[[#This Row],[MET AFECTADA PORLA GLOSA
RECURSOS 2024]]*Tabla1[[#This Row],[Porcentaje de Glosa]],0)</f>
        <v>0</v>
      </c>
      <c r="Z249" s="65">
        <f>ROUND(Tabla1[[#This Row],[VALOR UNITARIO SEGUIMIENTO FINANCIERO
2025]]*Tabla1[[#This Row],[META AFECTADA PORLA GLOSA
RECURSOS 2025]]*Tabla1[[#This Row],[Porcentaje de Glosa]],0)</f>
        <v>0</v>
      </c>
      <c r="AA249" s="65">
        <f>ROUND(Tabla1[[#This Row],[VALOR DE LA GLOSA 2024]]+Tabla1[[#This Row],[VALOR DE LA GLOSA 2025]],0)</f>
        <v>0</v>
      </c>
      <c r="AB249" s="70"/>
      <c r="AC249" s="138"/>
      <c r="AD249" s="144"/>
      <c r="AE249" s="138"/>
      <c r="AF249" s="144">
        <f>ROUND(Tabla1[[#This Row],[VALOR TOTAL DE LA GLOSA]]-Tabla1[[#This Row],[Valor soportado por la Subred]],0)</f>
        <v>0</v>
      </c>
      <c r="AG249" s="138"/>
      <c r="AH249" s="138"/>
      <c r="AI249" s="144">
        <f>ROUND(Tabla1[[#This Row],[VALOR GLOSA DEFINITIVA]]-Tabla1[[#This Row],[VALOR LEVANTADO EN LIQUIDACION]],0)</f>
        <v>0</v>
      </c>
    </row>
    <row r="250" spans="2:35" s="33" customFormat="1" ht="87.6" hidden="1" customHeight="1" x14ac:dyDescent="0.25">
      <c r="B250" s="134"/>
      <c r="C250" s="135"/>
      <c r="D250" s="134"/>
      <c r="E250" s="136" t="str">
        <f>+Tabla1[[#This Row],[CODIGO ACTIVIDAD EN PPP Y LINEAMIENTO]]&amp;Tabla1[[#This Row],[ENTORNO/COMPONENTE]]</f>
        <v/>
      </c>
      <c r="F250" s="137">
        <f>+VLOOKUP(Tabla1[[#This Row],[Columna1]],IG!$D$3:$L$1908,3,FALSE)</f>
        <v>0</v>
      </c>
      <c r="G250" s="137">
        <f>+VLOOKUP(Tabla1[[#This Row],[Columna1]],IG!$D$3:$W$1908,4,FALSE)</f>
        <v>0</v>
      </c>
      <c r="H250" s="137">
        <f>+VLOOKUP(Tabla1[[#This Row],[Columna1]],IG!$D$3:$W$1908,5,FALSE)</f>
        <v>0</v>
      </c>
      <c r="I250" s="137">
        <f>+VLOOKUP(Tabla1[[#This Row],[Columna1]],IG!$D$3:$W$1908,6,FALSE)</f>
        <v>0</v>
      </c>
      <c r="J250" s="137">
        <f>+VLOOKUP(Tabla1[[#This Row],[Columna1]],IG!$D$3:$W$1908,7,FALSE)</f>
        <v>0</v>
      </c>
      <c r="K250" s="138"/>
      <c r="L250" s="134"/>
      <c r="M250" s="136" t="str">
        <f>+Tabla1[[#This Row],[Columna1]]&amp;Tabla1[[#This Row],[LOCALIDAD]]&amp;Tabla1[[#This Row],[MES]]</f>
        <v/>
      </c>
      <c r="N250" s="30"/>
      <c r="O250" s="139">
        <f>+VLOOKUP(Tabla1[[#This Row],[concatenar]],IG!$M$3:$W$1908,2,FALSE)</f>
        <v>0</v>
      </c>
      <c r="P250" s="64">
        <f>+VLOOKUP(Tabla1[[#This Row],[concatenar]],IG!$M$3:$W$1908,3,FALSE)</f>
        <v>0</v>
      </c>
      <c r="Q250" s="116">
        <f>+VLOOKUP(Tabla1[[#This Row],[concatenar]],IG!$M$3:$W$1908,8,FALSE)</f>
        <v>0</v>
      </c>
      <c r="R250" s="109">
        <f>+VLOOKUP(Tabla1[[#This Row],[concatenar]],IG!$M$3:$W$1908,9,FALSE)</f>
        <v>0</v>
      </c>
      <c r="S250" s="140">
        <f>+VLOOKUP(Tabla1[[#This Row],[concatenar]],IG!$M$3:$W$1908,10,FALSE)</f>
        <v>0</v>
      </c>
      <c r="T250" s="141">
        <f>+VLOOKUP(Tabla1[[#This Row],[concatenar]],IG!$M$3:$W$1908,11,FALSE)</f>
        <v>0</v>
      </c>
      <c r="U250" s="138"/>
      <c r="V250" s="142"/>
      <c r="W250" s="138"/>
      <c r="X250" s="30"/>
      <c r="Y250" s="143">
        <f>ROUND(Tabla1[[#This Row],[VALOR UNITARIO SEGUIMIENTO FINANCIERO
2024]]*Tabla1[[#This Row],[MET AFECTADA PORLA GLOSA
RECURSOS 2024]]*Tabla1[[#This Row],[Porcentaje de Glosa]],0)</f>
        <v>0</v>
      </c>
      <c r="Z250" s="65">
        <f>ROUND(Tabla1[[#This Row],[VALOR UNITARIO SEGUIMIENTO FINANCIERO
2025]]*Tabla1[[#This Row],[META AFECTADA PORLA GLOSA
RECURSOS 2025]]*Tabla1[[#This Row],[Porcentaje de Glosa]],0)</f>
        <v>0</v>
      </c>
      <c r="AA250" s="65">
        <f>ROUND(Tabla1[[#This Row],[VALOR DE LA GLOSA 2024]]+Tabla1[[#This Row],[VALOR DE LA GLOSA 2025]],0)</f>
        <v>0</v>
      </c>
      <c r="AB250" s="70"/>
      <c r="AC250" s="138"/>
      <c r="AD250" s="144"/>
      <c r="AE250" s="138"/>
      <c r="AF250" s="144">
        <f>ROUND(Tabla1[[#This Row],[VALOR TOTAL DE LA GLOSA]]-Tabla1[[#This Row],[Valor soportado por la Subred]],0)</f>
        <v>0</v>
      </c>
      <c r="AG250" s="138"/>
      <c r="AH250" s="138"/>
      <c r="AI250" s="144">
        <f>ROUND(Tabla1[[#This Row],[VALOR GLOSA DEFINITIVA]]-Tabla1[[#This Row],[VALOR LEVANTADO EN LIQUIDACION]],0)</f>
        <v>0</v>
      </c>
    </row>
    <row r="251" spans="2:35" s="33" customFormat="1" ht="87.6" hidden="1" customHeight="1" x14ac:dyDescent="0.25">
      <c r="B251" s="134"/>
      <c r="C251" s="135"/>
      <c r="D251" s="134"/>
      <c r="E251" s="136" t="str">
        <f>+Tabla1[[#This Row],[CODIGO ACTIVIDAD EN PPP Y LINEAMIENTO]]&amp;Tabla1[[#This Row],[ENTORNO/COMPONENTE]]</f>
        <v/>
      </c>
      <c r="F251" s="137">
        <f>+VLOOKUP(Tabla1[[#This Row],[Columna1]],IG!$D$3:$L$1908,3,FALSE)</f>
        <v>0</v>
      </c>
      <c r="G251" s="137">
        <f>+VLOOKUP(Tabla1[[#This Row],[Columna1]],IG!$D$3:$W$1908,4,FALSE)</f>
        <v>0</v>
      </c>
      <c r="H251" s="137">
        <f>+VLOOKUP(Tabla1[[#This Row],[Columna1]],IG!$D$3:$W$1908,5,FALSE)</f>
        <v>0</v>
      </c>
      <c r="I251" s="137">
        <f>+VLOOKUP(Tabla1[[#This Row],[Columna1]],IG!$D$3:$W$1908,6,FALSE)</f>
        <v>0</v>
      </c>
      <c r="J251" s="137">
        <f>+VLOOKUP(Tabla1[[#This Row],[Columna1]],IG!$D$3:$W$1908,7,FALSE)</f>
        <v>0</v>
      </c>
      <c r="K251" s="138"/>
      <c r="L251" s="134"/>
      <c r="M251" s="136" t="str">
        <f>+Tabla1[[#This Row],[Columna1]]&amp;Tabla1[[#This Row],[LOCALIDAD]]&amp;Tabla1[[#This Row],[MES]]</f>
        <v/>
      </c>
      <c r="N251" s="30"/>
      <c r="O251" s="139">
        <f>+VLOOKUP(Tabla1[[#This Row],[concatenar]],IG!$M$3:$W$1908,2,FALSE)</f>
        <v>0</v>
      </c>
      <c r="P251" s="64">
        <f>+VLOOKUP(Tabla1[[#This Row],[concatenar]],IG!$M$3:$W$1908,3,FALSE)</f>
        <v>0</v>
      </c>
      <c r="Q251" s="116">
        <f>+VLOOKUP(Tabla1[[#This Row],[concatenar]],IG!$M$3:$W$1908,8,FALSE)</f>
        <v>0</v>
      </c>
      <c r="R251" s="109">
        <f>+VLOOKUP(Tabla1[[#This Row],[concatenar]],IG!$M$3:$W$1908,9,FALSE)</f>
        <v>0</v>
      </c>
      <c r="S251" s="140">
        <f>+VLOOKUP(Tabla1[[#This Row],[concatenar]],IG!$M$3:$W$1908,10,FALSE)</f>
        <v>0</v>
      </c>
      <c r="T251" s="141">
        <f>+VLOOKUP(Tabla1[[#This Row],[concatenar]],IG!$M$3:$W$1908,11,FALSE)</f>
        <v>0</v>
      </c>
      <c r="U251" s="138"/>
      <c r="V251" s="142"/>
      <c r="W251" s="138"/>
      <c r="X251" s="30"/>
      <c r="Y251" s="143">
        <f>ROUND(Tabla1[[#This Row],[VALOR UNITARIO SEGUIMIENTO FINANCIERO
2024]]*Tabla1[[#This Row],[MET AFECTADA PORLA GLOSA
RECURSOS 2024]]*Tabla1[[#This Row],[Porcentaje de Glosa]],0)</f>
        <v>0</v>
      </c>
      <c r="Z251" s="65">
        <f>ROUND(Tabla1[[#This Row],[VALOR UNITARIO SEGUIMIENTO FINANCIERO
2025]]*Tabla1[[#This Row],[META AFECTADA PORLA GLOSA
RECURSOS 2025]]*Tabla1[[#This Row],[Porcentaje de Glosa]],0)</f>
        <v>0</v>
      </c>
      <c r="AA251" s="65">
        <f>ROUND(Tabla1[[#This Row],[VALOR DE LA GLOSA 2024]]+Tabla1[[#This Row],[VALOR DE LA GLOSA 2025]],0)</f>
        <v>0</v>
      </c>
      <c r="AB251" s="70"/>
      <c r="AC251" s="138"/>
      <c r="AD251" s="144"/>
      <c r="AE251" s="138"/>
      <c r="AF251" s="144">
        <f>ROUND(Tabla1[[#This Row],[VALOR TOTAL DE LA GLOSA]]-Tabla1[[#This Row],[Valor soportado por la Subred]],0)</f>
        <v>0</v>
      </c>
      <c r="AG251" s="138"/>
      <c r="AH251" s="138"/>
      <c r="AI251" s="144">
        <f>ROUND(Tabla1[[#This Row],[VALOR GLOSA DEFINITIVA]]-Tabla1[[#This Row],[VALOR LEVANTADO EN LIQUIDACION]],0)</f>
        <v>0</v>
      </c>
    </row>
    <row r="252" spans="2:35" s="33" customFormat="1" ht="87.6" hidden="1" customHeight="1" x14ac:dyDescent="0.25">
      <c r="B252" s="134"/>
      <c r="C252" s="135"/>
      <c r="D252" s="134"/>
      <c r="E252" s="136" t="str">
        <f>+Tabla1[[#This Row],[CODIGO ACTIVIDAD EN PPP Y LINEAMIENTO]]&amp;Tabla1[[#This Row],[ENTORNO/COMPONENTE]]</f>
        <v/>
      </c>
      <c r="F252" s="137">
        <f>+VLOOKUP(Tabla1[[#This Row],[Columna1]],IG!$D$3:$L$1908,3,FALSE)</f>
        <v>0</v>
      </c>
      <c r="G252" s="137">
        <f>+VLOOKUP(Tabla1[[#This Row],[Columna1]],IG!$D$3:$W$1908,4,FALSE)</f>
        <v>0</v>
      </c>
      <c r="H252" s="137">
        <f>+VLOOKUP(Tabla1[[#This Row],[Columna1]],IG!$D$3:$W$1908,5,FALSE)</f>
        <v>0</v>
      </c>
      <c r="I252" s="137">
        <f>+VLOOKUP(Tabla1[[#This Row],[Columna1]],IG!$D$3:$W$1908,6,FALSE)</f>
        <v>0</v>
      </c>
      <c r="J252" s="137">
        <f>+VLOOKUP(Tabla1[[#This Row],[Columna1]],IG!$D$3:$W$1908,7,FALSE)</f>
        <v>0</v>
      </c>
      <c r="K252" s="138"/>
      <c r="L252" s="134"/>
      <c r="M252" s="136" t="str">
        <f>+Tabla1[[#This Row],[Columna1]]&amp;Tabla1[[#This Row],[LOCALIDAD]]&amp;Tabla1[[#This Row],[MES]]</f>
        <v/>
      </c>
      <c r="N252" s="30"/>
      <c r="O252" s="139">
        <f>+VLOOKUP(Tabla1[[#This Row],[concatenar]],IG!$M$3:$W$1908,2,FALSE)</f>
        <v>0</v>
      </c>
      <c r="P252" s="64">
        <f>+VLOOKUP(Tabla1[[#This Row],[concatenar]],IG!$M$3:$W$1908,3,FALSE)</f>
        <v>0</v>
      </c>
      <c r="Q252" s="116">
        <f>+VLOOKUP(Tabla1[[#This Row],[concatenar]],IG!$M$3:$W$1908,8,FALSE)</f>
        <v>0</v>
      </c>
      <c r="R252" s="109">
        <f>+VLOOKUP(Tabla1[[#This Row],[concatenar]],IG!$M$3:$W$1908,9,FALSE)</f>
        <v>0</v>
      </c>
      <c r="S252" s="140">
        <f>+VLOOKUP(Tabla1[[#This Row],[concatenar]],IG!$M$3:$W$1908,10,FALSE)</f>
        <v>0</v>
      </c>
      <c r="T252" s="141">
        <f>+VLOOKUP(Tabla1[[#This Row],[concatenar]],IG!$M$3:$W$1908,11,FALSE)</f>
        <v>0</v>
      </c>
      <c r="U252" s="138"/>
      <c r="V252" s="142"/>
      <c r="W252" s="138"/>
      <c r="X252" s="30"/>
      <c r="Y252" s="143">
        <f>ROUND(Tabla1[[#This Row],[VALOR UNITARIO SEGUIMIENTO FINANCIERO
2024]]*Tabla1[[#This Row],[MET AFECTADA PORLA GLOSA
RECURSOS 2024]]*Tabla1[[#This Row],[Porcentaje de Glosa]],0)</f>
        <v>0</v>
      </c>
      <c r="Z252" s="65">
        <f>ROUND(Tabla1[[#This Row],[VALOR UNITARIO SEGUIMIENTO FINANCIERO
2025]]*Tabla1[[#This Row],[META AFECTADA PORLA GLOSA
RECURSOS 2025]]*Tabla1[[#This Row],[Porcentaje de Glosa]],0)</f>
        <v>0</v>
      </c>
      <c r="AA252" s="65">
        <f>ROUND(Tabla1[[#This Row],[VALOR DE LA GLOSA 2024]]+Tabla1[[#This Row],[VALOR DE LA GLOSA 2025]],0)</f>
        <v>0</v>
      </c>
      <c r="AB252" s="70"/>
      <c r="AC252" s="138"/>
      <c r="AD252" s="144"/>
      <c r="AE252" s="138"/>
      <c r="AF252" s="144">
        <f>ROUND(Tabla1[[#This Row],[VALOR TOTAL DE LA GLOSA]]-Tabla1[[#This Row],[Valor soportado por la Subred]],0)</f>
        <v>0</v>
      </c>
      <c r="AG252" s="138"/>
      <c r="AH252" s="138"/>
      <c r="AI252" s="144">
        <f>ROUND(Tabla1[[#This Row],[VALOR GLOSA DEFINITIVA]]-Tabla1[[#This Row],[VALOR LEVANTADO EN LIQUIDACION]],0)</f>
        <v>0</v>
      </c>
    </row>
    <row r="253" spans="2:35" s="33" customFormat="1" ht="87.6" hidden="1" customHeight="1" x14ac:dyDescent="0.25">
      <c r="B253" s="134"/>
      <c r="C253" s="135"/>
      <c r="D253" s="134"/>
      <c r="E253" s="136" t="str">
        <f>+Tabla1[[#This Row],[CODIGO ACTIVIDAD EN PPP Y LINEAMIENTO]]&amp;Tabla1[[#This Row],[ENTORNO/COMPONENTE]]</f>
        <v/>
      </c>
      <c r="F253" s="137">
        <f>+VLOOKUP(Tabla1[[#This Row],[Columna1]],IG!$D$3:$L$1908,3,FALSE)</f>
        <v>0</v>
      </c>
      <c r="G253" s="137">
        <f>+VLOOKUP(Tabla1[[#This Row],[Columna1]],IG!$D$3:$W$1908,4,FALSE)</f>
        <v>0</v>
      </c>
      <c r="H253" s="137">
        <f>+VLOOKUP(Tabla1[[#This Row],[Columna1]],IG!$D$3:$W$1908,5,FALSE)</f>
        <v>0</v>
      </c>
      <c r="I253" s="137">
        <f>+VLOOKUP(Tabla1[[#This Row],[Columna1]],IG!$D$3:$W$1908,6,FALSE)</f>
        <v>0</v>
      </c>
      <c r="J253" s="137">
        <f>+VLOOKUP(Tabla1[[#This Row],[Columna1]],IG!$D$3:$W$1908,7,FALSE)</f>
        <v>0</v>
      </c>
      <c r="K253" s="138"/>
      <c r="L253" s="134"/>
      <c r="M253" s="136" t="str">
        <f>+Tabla1[[#This Row],[Columna1]]&amp;Tabla1[[#This Row],[LOCALIDAD]]&amp;Tabla1[[#This Row],[MES]]</f>
        <v/>
      </c>
      <c r="N253" s="30"/>
      <c r="O253" s="139">
        <f>+VLOOKUP(Tabla1[[#This Row],[concatenar]],IG!$M$3:$W$1908,2,FALSE)</f>
        <v>0</v>
      </c>
      <c r="P253" s="64">
        <f>+VLOOKUP(Tabla1[[#This Row],[concatenar]],IG!$M$3:$W$1908,3,FALSE)</f>
        <v>0</v>
      </c>
      <c r="Q253" s="116">
        <f>+VLOOKUP(Tabla1[[#This Row],[concatenar]],IG!$M$3:$W$1908,8,FALSE)</f>
        <v>0</v>
      </c>
      <c r="R253" s="109">
        <f>+VLOOKUP(Tabla1[[#This Row],[concatenar]],IG!$M$3:$W$1908,9,FALSE)</f>
        <v>0</v>
      </c>
      <c r="S253" s="140">
        <f>+VLOOKUP(Tabla1[[#This Row],[concatenar]],IG!$M$3:$W$1908,10,FALSE)</f>
        <v>0</v>
      </c>
      <c r="T253" s="141">
        <f>+VLOOKUP(Tabla1[[#This Row],[concatenar]],IG!$M$3:$W$1908,11,FALSE)</f>
        <v>0</v>
      </c>
      <c r="U253" s="138"/>
      <c r="V253" s="142"/>
      <c r="W253" s="138"/>
      <c r="X253" s="30"/>
      <c r="Y253" s="143">
        <f>ROUND(Tabla1[[#This Row],[VALOR UNITARIO SEGUIMIENTO FINANCIERO
2024]]*Tabla1[[#This Row],[MET AFECTADA PORLA GLOSA
RECURSOS 2024]]*Tabla1[[#This Row],[Porcentaje de Glosa]],0)</f>
        <v>0</v>
      </c>
      <c r="Z253" s="65">
        <f>ROUND(Tabla1[[#This Row],[VALOR UNITARIO SEGUIMIENTO FINANCIERO
2025]]*Tabla1[[#This Row],[META AFECTADA PORLA GLOSA
RECURSOS 2025]]*Tabla1[[#This Row],[Porcentaje de Glosa]],0)</f>
        <v>0</v>
      </c>
      <c r="AA253" s="65">
        <f>ROUND(Tabla1[[#This Row],[VALOR DE LA GLOSA 2024]]+Tabla1[[#This Row],[VALOR DE LA GLOSA 2025]],0)</f>
        <v>0</v>
      </c>
      <c r="AB253" s="70"/>
      <c r="AC253" s="138"/>
      <c r="AD253" s="144"/>
      <c r="AE253" s="138"/>
      <c r="AF253" s="144">
        <f>ROUND(Tabla1[[#This Row],[VALOR TOTAL DE LA GLOSA]]-Tabla1[[#This Row],[Valor soportado por la Subred]],0)</f>
        <v>0</v>
      </c>
      <c r="AG253" s="138"/>
      <c r="AH253" s="138"/>
      <c r="AI253" s="144">
        <f>ROUND(Tabla1[[#This Row],[VALOR GLOSA DEFINITIVA]]-Tabla1[[#This Row],[VALOR LEVANTADO EN LIQUIDACION]],0)</f>
        <v>0</v>
      </c>
    </row>
    <row r="254" spans="2:35" s="33" customFormat="1" ht="87.6" hidden="1" customHeight="1" x14ac:dyDescent="0.25">
      <c r="B254" s="134"/>
      <c r="C254" s="135"/>
      <c r="D254" s="134"/>
      <c r="E254" s="136" t="str">
        <f>+Tabla1[[#This Row],[CODIGO ACTIVIDAD EN PPP Y LINEAMIENTO]]&amp;Tabla1[[#This Row],[ENTORNO/COMPONENTE]]</f>
        <v/>
      </c>
      <c r="F254" s="137">
        <f>+VLOOKUP(Tabla1[[#This Row],[Columna1]],IG!$D$3:$L$1908,3,FALSE)</f>
        <v>0</v>
      </c>
      <c r="G254" s="137">
        <f>+VLOOKUP(Tabla1[[#This Row],[Columna1]],IG!$D$3:$W$1908,4,FALSE)</f>
        <v>0</v>
      </c>
      <c r="H254" s="137">
        <f>+VLOOKUP(Tabla1[[#This Row],[Columna1]],IG!$D$3:$W$1908,5,FALSE)</f>
        <v>0</v>
      </c>
      <c r="I254" s="137">
        <f>+VLOOKUP(Tabla1[[#This Row],[Columna1]],IG!$D$3:$W$1908,6,FALSE)</f>
        <v>0</v>
      </c>
      <c r="J254" s="137">
        <f>+VLOOKUP(Tabla1[[#This Row],[Columna1]],IG!$D$3:$W$1908,7,FALSE)</f>
        <v>0</v>
      </c>
      <c r="K254" s="138"/>
      <c r="L254" s="134"/>
      <c r="M254" s="136" t="str">
        <f>+Tabla1[[#This Row],[Columna1]]&amp;Tabla1[[#This Row],[LOCALIDAD]]&amp;Tabla1[[#This Row],[MES]]</f>
        <v/>
      </c>
      <c r="N254" s="30"/>
      <c r="O254" s="139">
        <f>+VLOOKUP(Tabla1[[#This Row],[concatenar]],IG!$M$3:$W$1908,2,FALSE)</f>
        <v>0</v>
      </c>
      <c r="P254" s="64">
        <f>+VLOOKUP(Tabla1[[#This Row],[concatenar]],IG!$M$3:$W$1908,3,FALSE)</f>
        <v>0</v>
      </c>
      <c r="Q254" s="116">
        <f>+VLOOKUP(Tabla1[[#This Row],[concatenar]],IG!$M$3:$W$1908,8,FALSE)</f>
        <v>0</v>
      </c>
      <c r="R254" s="109">
        <f>+VLOOKUP(Tabla1[[#This Row],[concatenar]],IG!$M$3:$W$1908,9,FALSE)</f>
        <v>0</v>
      </c>
      <c r="S254" s="140">
        <f>+VLOOKUP(Tabla1[[#This Row],[concatenar]],IG!$M$3:$W$1908,10,FALSE)</f>
        <v>0</v>
      </c>
      <c r="T254" s="141">
        <f>+VLOOKUP(Tabla1[[#This Row],[concatenar]],IG!$M$3:$W$1908,11,FALSE)</f>
        <v>0</v>
      </c>
      <c r="U254" s="138"/>
      <c r="V254" s="142"/>
      <c r="W254" s="138"/>
      <c r="X254" s="30"/>
      <c r="Y254" s="143">
        <f>ROUND(Tabla1[[#This Row],[VALOR UNITARIO SEGUIMIENTO FINANCIERO
2024]]*Tabla1[[#This Row],[MET AFECTADA PORLA GLOSA
RECURSOS 2024]]*Tabla1[[#This Row],[Porcentaje de Glosa]],0)</f>
        <v>0</v>
      </c>
      <c r="Z254" s="65">
        <f>ROUND(Tabla1[[#This Row],[VALOR UNITARIO SEGUIMIENTO FINANCIERO
2025]]*Tabla1[[#This Row],[META AFECTADA PORLA GLOSA
RECURSOS 2025]]*Tabla1[[#This Row],[Porcentaje de Glosa]],0)</f>
        <v>0</v>
      </c>
      <c r="AA254" s="65">
        <f>ROUND(Tabla1[[#This Row],[VALOR DE LA GLOSA 2024]]+Tabla1[[#This Row],[VALOR DE LA GLOSA 2025]],0)</f>
        <v>0</v>
      </c>
      <c r="AB254" s="70"/>
      <c r="AC254" s="138"/>
      <c r="AD254" s="144"/>
      <c r="AE254" s="138"/>
      <c r="AF254" s="144">
        <f>ROUND(Tabla1[[#This Row],[VALOR TOTAL DE LA GLOSA]]-Tabla1[[#This Row],[Valor soportado por la Subred]],0)</f>
        <v>0</v>
      </c>
      <c r="AG254" s="138"/>
      <c r="AH254" s="138"/>
      <c r="AI254" s="144">
        <f>ROUND(Tabla1[[#This Row],[VALOR GLOSA DEFINITIVA]]-Tabla1[[#This Row],[VALOR LEVANTADO EN LIQUIDACION]],0)</f>
        <v>0</v>
      </c>
    </row>
    <row r="255" spans="2:35" s="33" customFormat="1" ht="87.6" hidden="1" customHeight="1" x14ac:dyDescent="0.25">
      <c r="B255" s="134"/>
      <c r="C255" s="135"/>
      <c r="D255" s="134"/>
      <c r="E255" s="136" t="str">
        <f>+Tabla1[[#This Row],[CODIGO ACTIVIDAD EN PPP Y LINEAMIENTO]]&amp;Tabla1[[#This Row],[ENTORNO/COMPONENTE]]</f>
        <v/>
      </c>
      <c r="F255" s="137">
        <f>+VLOOKUP(Tabla1[[#This Row],[Columna1]],IG!$D$3:$L$1908,3,FALSE)</f>
        <v>0</v>
      </c>
      <c r="G255" s="137">
        <f>+VLOOKUP(Tabla1[[#This Row],[Columna1]],IG!$D$3:$W$1908,4,FALSE)</f>
        <v>0</v>
      </c>
      <c r="H255" s="137">
        <f>+VLOOKUP(Tabla1[[#This Row],[Columna1]],IG!$D$3:$W$1908,5,FALSE)</f>
        <v>0</v>
      </c>
      <c r="I255" s="137">
        <f>+VLOOKUP(Tabla1[[#This Row],[Columna1]],IG!$D$3:$W$1908,6,FALSE)</f>
        <v>0</v>
      </c>
      <c r="J255" s="137">
        <f>+VLOOKUP(Tabla1[[#This Row],[Columna1]],IG!$D$3:$W$1908,7,FALSE)</f>
        <v>0</v>
      </c>
      <c r="K255" s="138"/>
      <c r="L255" s="134"/>
      <c r="M255" s="136" t="str">
        <f>+Tabla1[[#This Row],[Columna1]]&amp;Tabla1[[#This Row],[LOCALIDAD]]&amp;Tabla1[[#This Row],[MES]]</f>
        <v/>
      </c>
      <c r="N255" s="30"/>
      <c r="O255" s="139">
        <f>+VLOOKUP(Tabla1[[#This Row],[concatenar]],IG!$M$3:$W$1908,2,FALSE)</f>
        <v>0</v>
      </c>
      <c r="P255" s="64">
        <f>+VLOOKUP(Tabla1[[#This Row],[concatenar]],IG!$M$3:$W$1908,3,FALSE)</f>
        <v>0</v>
      </c>
      <c r="Q255" s="116">
        <f>+VLOOKUP(Tabla1[[#This Row],[concatenar]],IG!$M$3:$W$1908,8,FALSE)</f>
        <v>0</v>
      </c>
      <c r="R255" s="109">
        <f>+VLOOKUP(Tabla1[[#This Row],[concatenar]],IG!$M$3:$W$1908,9,FALSE)</f>
        <v>0</v>
      </c>
      <c r="S255" s="140">
        <f>+VLOOKUP(Tabla1[[#This Row],[concatenar]],IG!$M$3:$W$1908,10,FALSE)</f>
        <v>0</v>
      </c>
      <c r="T255" s="141">
        <f>+VLOOKUP(Tabla1[[#This Row],[concatenar]],IG!$M$3:$W$1908,11,FALSE)</f>
        <v>0</v>
      </c>
      <c r="U255" s="138"/>
      <c r="V255" s="142"/>
      <c r="W255" s="138"/>
      <c r="X255" s="30"/>
      <c r="Y255" s="143">
        <f>ROUND(Tabla1[[#This Row],[VALOR UNITARIO SEGUIMIENTO FINANCIERO
2024]]*Tabla1[[#This Row],[MET AFECTADA PORLA GLOSA
RECURSOS 2024]]*Tabla1[[#This Row],[Porcentaje de Glosa]],0)</f>
        <v>0</v>
      </c>
      <c r="Z255" s="65">
        <f>ROUND(Tabla1[[#This Row],[VALOR UNITARIO SEGUIMIENTO FINANCIERO
2025]]*Tabla1[[#This Row],[META AFECTADA PORLA GLOSA
RECURSOS 2025]]*Tabla1[[#This Row],[Porcentaje de Glosa]],0)</f>
        <v>0</v>
      </c>
      <c r="AA255" s="65">
        <f>ROUND(Tabla1[[#This Row],[VALOR DE LA GLOSA 2024]]+Tabla1[[#This Row],[VALOR DE LA GLOSA 2025]],0)</f>
        <v>0</v>
      </c>
      <c r="AB255" s="70"/>
      <c r="AC255" s="138"/>
      <c r="AD255" s="144"/>
      <c r="AE255" s="138"/>
      <c r="AF255" s="144">
        <f>ROUND(Tabla1[[#This Row],[VALOR TOTAL DE LA GLOSA]]-Tabla1[[#This Row],[Valor soportado por la Subred]],0)</f>
        <v>0</v>
      </c>
      <c r="AG255" s="138"/>
      <c r="AH255" s="138"/>
      <c r="AI255" s="144">
        <f>ROUND(Tabla1[[#This Row],[VALOR GLOSA DEFINITIVA]]-Tabla1[[#This Row],[VALOR LEVANTADO EN LIQUIDACION]],0)</f>
        <v>0</v>
      </c>
    </row>
    <row r="256" spans="2:35" s="33" customFormat="1" ht="87.6" hidden="1" customHeight="1" x14ac:dyDescent="0.25">
      <c r="B256" s="134"/>
      <c r="C256" s="135"/>
      <c r="D256" s="134"/>
      <c r="E256" s="136" t="str">
        <f>+Tabla1[[#This Row],[CODIGO ACTIVIDAD EN PPP Y LINEAMIENTO]]&amp;Tabla1[[#This Row],[ENTORNO/COMPONENTE]]</f>
        <v/>
      </c>
      <c r="F256" s="137">
        <f>+VLOOKUP(Tabla1[[#This Row],[Columna1]],IG!$D$3:$L$1908,3,FALSE)</f>
        <v>0</v>
      </c>
      <c r="G256" s="137">
        <f>+VLOOKUP(Tabla1[[#This Row],[Columna1]],IG!$D$3:$W$1908,4,FALSE)</f>
        <v>0</v>
      </c>
      <c r="H256" s="137">
        <f>+VLOOKUP(Tabla1[[#This Row],[Columna1]],IG!$D$3:$W$1908,5,FALSE)</f>
        <v>0</v>
      </c>
      <c r="I256" s="137">
        <f>+VLOOKUP(Tabla1[[#This Row],[Columna1]],IG!$D$3:$W$1908,6,FALSE)</f>
        <v>0</v>
      </c>
      <c r="J256" s="137">
        <f>+VLOOKUP(Tabla1[[#This Row],[Columna1]],IG!$D$3:$W$1908,7,FALSE)</f>
        <v>0</v>
      </c>
      <c r="K256" s="138"/>
      <c r="L256" s="134"/>
      <c r="M256" s="136" t="str">
        <f>+Tabla1[[#This Row],[Columna1]]&amp;Tabla1[[#This Row],[LOCALIDAD]]&amp;Tabla1[[#This Row],[MES]]</f>
        <v/>
      </c>
      <c r="N256" s="30"/>
      <c r="O256" s="139">
        <f>+VLOOKUP(Tabla1[[#This Row],[concatenar]],IG!$M$3:$W$1908,2,FALSE)</f>
        <v>0</v>
      </c>
      <c r="P256" s="64">
        <f>+VLOOKUP(Tabla1[[#This Row],[concatenar]],IG!$M$3:$W$1908,3,FALSE)</f>
        <v>0</v>
      </c>
      <c r="Q256" s="116">
        <f>+VLOOKUP(Tabla1[[#This Row],[concatenar]],IG!$M$3:$W$1908,8,FALSE)</f>
        <v>0</v>
      </c>
      <c r="R256" s="109">
        <f>+VLOOKUP(Tabla1[[#This Row],[concatenar]],IG!$M$3:$W$1908,9,FALSE)</f>
        <v>0</v>
      </c>
      <c r="S256" s="140">
        <f>+VLOOKUP(Tabla1[[#This Row],[concatenar]],IG!$M$3:$W$1908,10,FALSE)</f>
        <v>0</v>
      </c>
      <c r="T256" s="141">
        <f>+VLOOKUP(Tabla1[[#This Row],[concatenar]],IG!$M$3:$W$1908,11,FALSE)</f>
        <v>0</v>
      </c>
      <c r="U256" s="138"/>
      <c r="V256" s="142"/>
      <c r="W256" s="138"/>
      <c r="X256" s="30"/>
      <c r="Y256" s="143">
        <f>ROUND(Tabla1[[#This Row],[VALOR UNITARIO SEGUIMIENTO FINANCIERO
2024]]*Tabla1[[#This Row],[MET AFECTADA PORLA GLOSA
RECURSOS 2024]]*Tabla1[[#This Row],[Porcentaje de Glosa]],0)</f>
        <v>0</v>
      </c>
      <c r="Z256" s="65">
        <f>ROUND(Tabla1[[#This Row],[VALOR UNITARIO SEGUIMIENTO FINANCIERO
2025]]*Tabla1[[#This Row],[META AFECTADA PORLA GLOSA
RECURSOS 2025]]*Tabla1[[#This Row],[Porcentaje de Glosa]],0)</f>
        <v>0</v>
      </c>
      <c r="AA256" s="65">
        <f>ROUND(Tabla1[[#This Row],[VALOR DE LA GLOSA 2024]]+Tabla1[[#This Row],[VALOR DE LA GLOSA 2025]],0)</f>
        <v>0</v>
      </c>
      <c r="AB256" s="70"/>
      <c r="AC256" s="138"/>
      <c r="AD256" s="144"/>
      <c r="AE256" s="138"/>
      <c r="AF256" s="144">
        <f>ROUND(Tabla1[[#This Row],[VALOR TOTAL DE LA GLOSA]]-Tabla1[[#This Row],[Valor soportado por la Subred]],0)</f>
        <v>0</v>
      </c>
      <c r="AG256" s="138"/>
      <c r="AH256" s="138"/>
      <c r="AI256" s="144">
        <f>ROUND(Tabla1[[#This Row],[VALOR GLOSA DEFINITIVA]]-Tabla1[[#This Row],[VALOR LEVANTADO EN LIQUIDACION]],0)</f>
        <v>0</v>
      </c>
    </row>
    <row r="257" spans="2:35" s="33" customFormat="1" ht="87.6" hidden="1" customHeight="1" x14ac:dyDescent="0.25">
      <c r="B257" s="134"/>
      <c r="C257" s="135"/>
      <c r="D257" s="134"/>
      <c r="E257" s="136" t="str">
        <f>+Tabla1[[#This Row],[CODIGO ACTIVIDAD EN PPP Y LINEAMIENTO]]&amp;Tabla1[[#This Row],[ENTORNO/COMPONENTE]]</f>
        <v/>
      </c>
      <c r="F257" s="137">
        <f>+VLOOKUP(Tabla1[[#This Row],[Columna1]],IG!$D$3:$L$1908,3,FALSE)</f>
        <v>0</v>
      </c>
      <c r="G257" s="137">
        <f>+VLOOKUP(Tabla1[[#This Row],[Columna1]],IG!$D$3:$W$1908,4,FALSE)</f>
        <v>0</v>
      </c>
      <c r="H257" s="137">
        <f>+VLOOKUP(Tabla1[[#This Row],[Columna1]],IG!$D$3:$W$1908,5,FALSE)</f>
        <v>0</v>
      </c>
      <c r="I257" s="137">
        <f>+VLOOKUP(Tabla1[[#This Row],[Columna1]],IG!$D$3:$W$1908,6,FALSE)</f>
        <v>0</v>
      </c>
      <c r="J257" s="137">
        <f>+VLOOKUP(Tabla1[[#This Row],[Columna1]],IG!$D$3:$W$1908,7,FALSE)</f>
        <v>0</v>
      </c>
      <c r="K257" s="138"/>
      <c r="L257" s="134"/>
      <c r="M257" s="136" t="str">
        <f>+Tabla1[[#This Row],[Columna1]]&amp;Tabla1[[#This Row],[LOCALIDAD]]&amp;Tabla1[[#This Row],[MES]]</f>
        <v/>
      </c>
      <c r="N257" s="30"/>
      <c r="O257" s="139">
        <f>+VLOOKUP(Tabla1[[#This Row],[concatenar]],IG!$M$3:$W$1908,2,FALSE)</f>
        <v>0</v>
      </c>
      <c r="P257" s="64">
        <f>+VLOOKUP(Tabla1[[#This Row],[concatenar]],IG!$M$3:$W$1908,3,FALSE)</f>
        <v>0</v>
      </c>
      <c r="Q257" s="116">
        <f>+VLOOKUP(Tabla1[[#This Row],[concatenar]],IG!$M$3:$W$1908,8,FALSE)</f>
        <v>0</v>
      </c>
      <c r="R257" s="109">
        <f>+VLOOKUP(Tabla1[[#This Row],[concatenar]],IG!$M$3:$W$1908,9,FALSE)</f>
        <v>0</v>
      </c>
      <c r="S257" s="140">
        <f>+VLOOKUP(Tabla1[[#This Row],[concatenar]],IG!$M$3:$W$1908,10,FALSE)</f>
        <v>0</v>
      </c>
      <c r="T257" s="141">
        <f>+VLOOKUP(Tabla1[[#This Row],[concatenar]],IG!$M$3:$W$1908,11,FALSE)</f>
        <v>0</v>
      </c>
      <c r="U257" s="138"/>
      <c r="V257" s="142"/>
      <c r="W257" s="138"/>
      <c r="X257" s="30"/>
      <c r="Y257" s="143">
        <f>ROUND(Tabla1[[#This Row],[VALOR UNITARIO SEGUIMIENTO FINANCIERO
2024]]*Tabla1[[#This Row],[MET AFECTADA PORLA GLOSA
RECURSOS 2024]]*Tabla1[[#This Row],[Porcentaje de Glosa]],0)</f>
        <v>0</v>
      </c>
      <c r="Z257" s="65">
        <f>ROUND(Tabla1[[#This Row],[VALOR UNITARIO SEGUIMIENTO FINANCIERO
2025]]*Tabla1[[#This Row],[META AFECTADA PORLA GLOSA
RECURSOS 2025]]*Tabla1[[#This Row],[Porcentaje de Glosa]],0)</f>
        <v>0</v>
      </c>
      <c r="AA257" s="65">
        <f>ROUND(Tabla1[[#This Row],[VALOR DE LA GLOSA 2024]]+Tabla1[[#This Row],[VALOR DE LA GLOSA 2025]],0)</f>
        <v>0</v>
      </c>
      <c r="AB257" s="70"/>
      <c r="AC257" s="138"/>
      <c r="AD257" s="144"/>
      <c r="AE257" s="138"/>
      <c r="AF257" s="144">
        <f>ROUND(Tabla1[[#This Row],[VALOR TOTAL DE LA GLOSA]]-Tabla1[[#This Row],[Valor soportado por la Subred]],0)</f>
        <v>0</v>
      </c>
      <c r="AG257" s="138"/>
      <c r="AH257" s="138"/>
      <c r="AI257" s="144">
        <f>ROUND(Tabla1[[#This Row],[VALOR GLOSA DEFINITIVA]]-Tabla1[[#This Row],[VALOR LEVANTADO EN LIQUIDACION]],0)</f>
        <v>0</v>
      </c>
    </row>
    <row r="258" spans="2:35" s="33" customFormat="1" ht="87.6" hidden="1" customHeight="1" x14ac:dyDescent="0.25">
      <c r="B258" s="134"/>
      <c r="C258" s="135"/>
      <c r="D258" s="134"/>
      <c r="E258" s="136" t="str">
        <f>+Tabla1[[#This Row],[CODIGO ACTIVIDAD EN PPP Y LINEAMIENTO]]&amp;Tabla1[[#This Row],[ENTORNO/COMPONENTE]]</f>
        <v/>
      </c>
      <c r="F258" s="137">
        <f>+VLOOKUP(Tabla1[[#This Row],[Columna1]],IG!$D$3:$L$1908,3,FALSE)</f>
        <v>0</v>
      </c>
      <c r="G258" s="137">
        <f>+VLOOKUP(Tabla1[[#This Row],[Columna1]],IG!$D$3:$W$1908,4,FALSE)</f>
        <v>0</v>
      </c>
      <c r="H258" s="137">
        <f>+VLOOKUP(Tabla1[[#This Row],[Columna1]],IG!$D$3:$W$1908,5,FALSE)</f>
        <v>0</v>
      </c>
      <c r="I258" s="137">
        <f>+VLOOKUP(Tabla1[[#This Row],[Columna1]],IG!$D$3:$W$1908,6,FALSE)</f>
        <v>0</v>
      </c>
      <c r="J258" s="137">
        <f>+VLOOKUP(Tabla1[[#This Row],[Columna1]],IG!$D$3:$W$1908,7,FALSE)</f>
        <v>0</v>
      </c>
      <c r="K258" s="138"/>
      <c r="L258" s="134"/>
      <c r="M258" s="136" t="str">
        <f>+Tabla1[[#This Row],[Columna1]]&amp;Tabla1[[#This Row],[LOCALIDAD]]&amp;Tabla1[[#This Row],[MES]]</f>
        <v/>
      </c>
      <c r="N258" s="30"/>
      <c r="O258" s="139">
        <f>+VLOOKUP(Tabla1[[#This Row],[concatenar]],IG!$M$3:$W$1908,2,FALSE)</f>
        <v>0</v>
      </c>
      <c r="P258" s="64">
        <f>+VLOOKUP(Tabla1[[#This Row],[concatenar]],IG!$M$3:$W$1908,3,FALSE)</f>
        <v>0</v>
      </c>
      <c r="Q258" s="116">
        <f>+VLOOKUP(Tabla1[[#This Row],[concatenar]],IG!$M$3:$W$1908,8,FALSE)</f>
        <v>0</v>
      </c>
      <c r="R258" s="109">
        <f>+VLOOKUP(Tabla1[[#This Row],[concatenar]],IG!$M$3:$W$1908,9,FALSE)</f>
        <v>0</v>
      </c>
      <c r="S258" s="140">
        <f>+VLOOKUP(Tabla1[[#This Row],[concatenar]],IG!$M$3:$W$1908,10,FALSE)</f>
        <v>0</v>
      </c>
      <c r="T258" s="141">
        <f>+VLOOKUP(Tabla1[[#This Row],[concatenar]],IG!$M$3:$W$1908,11,FALSE)</f>
        <v>0</v>
      </c>
      <c r="U258" s="138"/>
      <c r="V258" s="142"/>
      <c r="W258" s="138"/>
      <c r="X258" s="30"/>
      <c r="Y258" s="143">
        <f>ROUND(Tabla1[[#This Row],[VALOR UNITARIO SEGUIMIENTO FINANCIERO
2024]]*Tabla1[[#This Row],[MET AFECTADA PORLA GLOSA
RECURSOS 2024]]*Tabla1[[#This Row],[Porcentaje de Glosa]],0)</f>
        <v>0</v>
      </c>
      <c r="Z258" s="65">
        <f>ROUND(Tabla1[[#This Row],[VALOR UNITARIO SEGUIMIENTO FINANCIERO
2025]]*Tabla1[[#This Row],[META AFECTADA PORLA GLOSA
RECURSOS 2025]]*Tabla1[[#This Row],[Porcentaje de Glosa]],0)</f>
        <v>0</v>
      </c>
      <c r="AA258" s="65">
        <f>ROUND(Tabla1[[#This Row],[VALOR DE LA GLOSA 2024]]+Tabla1[[#This Row],[VALOR DE LA GLOSA 2025]],0)</f>
        <v>0</v>
      </c>
      <c r="AB258" s="70"/>
      <c r="AC258" s="138"/>
      <c r="AD258" s="144"/>
      <c r="AE258" s="138"/>
      <c r="AF258" s="144">
        <f>ROUND(Tabla1[[#This Row],[VALOR TOTAL DE LA GLOSA]]-Tabla1[[#This Row],[Valor soportado por la Subred]],0)</f>
        <v>0</v>
      </c>
      <c r="AG258" s="138"/>
      <c r="AH258" s="138"/>
      <c r="AI258" s="144">
        <f>ROUND(Tabla1[[#This Row],[VALOR GLOSA DEFINITIVA]]-Tabla1[[#This Row],[VALOR LEVANTADO EN LIQUIDACION]],0)</f>
        <v>0</v>
      </c>
    </row>
    <row r="259" spans="2:35" s="33" customFormat="1" ht="87.6" hidden="1" customHeight="1" x14ac:dyDescent="0.25">
      <c r="B259" s="134"/>
      <c r="C259" s="135"/>
      <c r="D259" s="134"/>
      <c r="E259" s="136" t="str">
        <f>+Tabla1[[#This Row],[CODIGO ACTIVIDAD EN PPP Y LINEAMIENTO]]&amp;Tabla1[[#This Row],[ENTORNO/COMPONENTE]]</f>
        <v/>
      </c>
      <c r="F259" s="137">
        <f>+VLOOKUP(Tabla1[[#This Row],[Columna1]],IG!$D$3:$L$1908,3,FALSE)</f>
        <v>0</v>
      </c>
      <c r="G259" s="137">
        <f>+VLOOKUP(Tabla1[[#This Row],[Columna1]],IG!$D$3:$W$1908,4,FALSE)</f>
        <v>0</v>
      </c>
      <c r="H259" s="137">
        <f>+VLOOKUP(Tabla1[[#This Row],[Columna1]],IG!$D$3:$W$1908,5,FALSE)</f>
        <v>0</v>
      </c>
      <c r="I259" s="137">
        <f>+VLOOKUP(Tabla1[[#This Row],[Columna1]],IG!$D$3:$W$1908,6,FALSE)</f>
        <v>0</v>
      </c>
      <c r="J259" s="137">
        <f>+VLOOKUP(Tabla1[[#This Row],[Columna1]],IG!$D$3:$W$1908,7,FALSE)</f>
        <v>0</v>
      </c>
      <c r="K259" s="138"/>
      <c r="L259" s="134"/>
      <c r="M259" s="136" t="str">
        <f>+Tabla1[[#This Row],[Columna1]]&amp;Tabla1[[#This Row],[LOCALIDAD]]&amp;Tabla1[[#This Row],[MES]]</f>
        <v/>
      </c>
      <c r="N259" s="30"/>
      <c r="O259" s="139">
        <f>+VLOOKUP(Tabla1[[#This Row],[concatenar]],IG!$M$3:$W$1908,2,FALSE)</f>
        <v>0</v>
      </c>
      <c r="P259" s="64">
        <f>+VLOOKUP(Tabla1[[#This Row],[concatenar]],IG!$M$3:$W$1908,3,FALSE)</f>
        <v>0</v>
      </c>
      <c r="Q259" s="116">
        <f>+VLOOKUP(Tabla1[[#This Row],[concatenar]],IG!$M$3:$W$1908,8,FALSE)</f>
        <v>0</v>
      </c>
      <c r="R259" s="109">
        <f>+VLOOKUP(Tabla1[[#This Row],[concatenar]],IG!$M$3:$W$1908,9,FALSE)</f>
        <v>0</v>
      </c>
      <c r="S259" s="140">
        <f>+VLOOKUP(Tabla1[[#This Row],[concatenar]],IG!$M$3:$W$1908,10,FALSE)</f>
        <v>0</v>
      </c>
      <c r="T259" s="141">
        <f>+VLOOKUP(Tabla1[[#This Row],[concatenar]],IG!$M$3:$W$1908,11,FALSE)</f>
        <v>0</v>
      </c>
      <c r="U259" s="138"/>
      <c r="V259" s="142"/>
      <c r="W259" s="138"/>
      <c r="X259" s="30"/>
      <c r="Y259" s="143">
        <f>ROUND(Tabla1[[#This Row],[VALOR UNITARIO SEGUIMIENTO FINANCIERO
2024]]*Tabla1[[#This Row],[MET AFECTADA PORLA GLOSA
RECURSOS 2024]]*Tabla1[[#This Row],[Porcentaje de Glosa]],0)</f>
        <v>0</v>
      </c>
      <c r="Z259" s="65">
        <f>ROUND(Tabla1[[#This Row],[VALOR UNITARIO SEGUIMIENTO FINANCIERO
2025]]*Tabla1[[#This Row],[META AFECTADA PORLA GLOSA
RECURSOS 2025]]*Tabla1[[#This Row],[Porcentaje de Glosa]],0)</f>
        <v>0</v>
      </c>
      <c r="AA259" s="65">
        <f>ROUND(Tabla1[[#This Row],[VALOR DE LA GLOSA 2024]]+Tabla1[[#This Row],[VALOR DE LA GLOSA 2025]],0)</f>
        <v>0</v>
      </c>
      <c r="AB259" s="70"/>
      <c r="AC259" s="138"/>
      <c r="AD259" s="144"/>
      <c r="AE259" s="138"/>
      <c r="AF259" s="144">
        <f>ROUND(Tabla1[[#This Row],[VALOR TOTAL DE LA GLOSA]]-Tabla1[[#This Row],[Valor soportado por la Subred]],0)</f>
        <v>0</v>
      </c>
      <c r="AG259" s="138"/>
      <c r="AH259" s="138"/>
      <c r="AI259" s="144">
        <f>ROUND(Tabla1[[#This Row],[VALOR GLOSA DEFINITIVA]]-Tabla1[[#This Row],[VALOR LEVANTADO EN LIQUIDACION]],0)</f>
        <v>0</v>
      </c>
    </row>
    <row r="260" spans="2:35" s="33" customFormat="1" ht="87.6" hidden="1" customHeight="1" x14ac:dyDescent="0.25">
      <c r="B260" s="134"/>
      <c r="C260" s="135"/>
      <c r="D260" s="134"/>
      <c r="E260" s="136" t="str">
        <f>+Tabla1[[#This Row],[CODIGO ACTIVIDAD EN PPP Y LINEAMIENTO]]&amp;Tabla1[[#This Row],[ENTORNO/COMPONENTE]]</f>
        <v/>
      </c>
      <c r="F260" s="137">
        <f>+VLOOKUP(Tabla1[[#This Row],[Columna1]],IG!$D$3:$L$1908,3,FALSE)</f>
        <v>0</v>
      </c>
      <c r="G260" s="137">
        <f>+VLOOKUP(Tabla1[[#This Row],[Columna1]],IG!$D$3:$W$1908,4,FALSE)</f>
        <v>0</v>
      </c>
      <c r="H260" s="137">
        <f>+VLOOKUP(Tabla1[[#This Row],[Columna1]],IG!$D$3:$W$1908,5,FALSE)</f>
        <v>0</v>
      </c>
      <c r="I260" s="137">
        <f>+VLOOKUP(Tabla1[[#This Row],[Columna1]],IG!$D$3:$W$1908,6,FALSE)</f>
        <v>0</v>
      </c>
      <c r="J260" s="137">
        <f>+VLOOKUP(Tabla1[[#This Row],[Columna1]],IG!$D$3:$W$1908,7,FALSE)</f>
        <v>0</v>
      </c>
      <c r="K260" s="138"/>
      <c r="L260" s="134"/>
      <c r="M260" s="136" t="str">
        <f>+Tabla1[[#This Row],[Columna1]]&amp;Tabla1[[#This Row],[LOCALIDAD]]&amp;Tabla1[[#This Row],[MES]]</f>
        <v/>
      </c>
      <c r="N260" s="30"/>
      <c r="O260" s="139">
        <f>+VLOOKUP(Tabla1[[#This Row],[concatenar]],IG!$M$3:$W$1908,2,FALSE)</f>
        <v>0</v>
      </c>
      <c r="P260" s="64">
        <f>+VLOOKUP(Tabla1[[#This Row],[concatenar]],IG!$M$3:$W$1908,3,FALSE)</f>
        <v>0</v>
      </c>
      <c r="Q260" s="116">
        <f>+VLOOKUP(Tabla1[[#This Row],[concatenar]],IG!$M$3:$W$1908,8,FALSE)</f>
        <v>0</v>
      </c>
      <c r="R260" s="109">
        <f>+VLOOKUP(Tabla1[[#This Row],[concatenar]],IG!$M$3:$W$1908,9,FALSE)</f>
        <v>0</v>
      </c>
      <c r="S260" s="140">
        <f>+VLOOKUP(Tabla1[[#This Row],[concatenar]],IG!$M$3:$W$1908,10,FALSE)</f>
        <v>0</v>
      </c>
      <c r="T260" s="141">
        <f>+VLOOKUP(Tabla1[[#This Row],[concatenar]],IG!$M$3:$W$1908,11,FALSE)</f>
        <v>0</v>
      </c>
      <c r="U260" s="138"/>
      <c r="V260" s="142"/>
      <c r="W260" s="138"/>
      <c r="X260" s="30"/>
      <c r="Y260" s="143">
        <f>ROUND(Tabla1[[#This Row],[VALOR UNITARIO SEGUIMIENTO FINANCIERO
2024]]*Tabla1[[#This Row],[MET AFECTADA PORLA GLOSA
RECURSOS 2024]]*Tabla1[[#This Row],[Porcentaje de Glosa]],0)</f>
        <v>0</v>
      </c>
      <c r="Z260" s="65">
        <f>ROUND(Tabla1[[#This Row],[VALOR UNITARIO SEGUIMIENTO FINANCIERO
2025]]*Tabla1[[#This Row],[META AFECTADA PORLA GLOSA
RECURSOS 2025]]*Tabla1[[#This Row],[Porcentaje de Glosa]],0)</f>
        <v>0</v>
      </c>
      <c r="AA260" s="65">
        <f>ROUND(Tabla1[[#This Row],[VALOR DE LA GLOSA 2024]]+Tabla1[[#This Row],[VALOR DE LA GLOSA 2025]],0)</f>
        <v>0</v>
      </c>
      <c r="AB260" s="70"/>
      <c r="AC260" s="138"/>
      <c r="AD260" s="144"/>
      <c r="AE260" s="138"/>
      <c r="AF260" s="144">
        <f>ROUND(Tabla1[[#This Row],[VALOR TOTAL DE LA GLOSA]]-Tabla1[[#This Row],[Valor soportado por la Subred]],0)</f>
        <v>0</v>
      </c>
      <c r="AG260" s="138"/>
      <c r="AH260" s="138"/>
      <c r="AI260" s="144">
        <f>ROUND(Tabla1[[#This Row],[VALOR GLOSA DEFINITIVA]]-Tabla1[[#This Row],[VALOR LEVANTADO EN LIQUIDACION]],0)</f>
        <v>0</v>
      </c>
    </row>
    <row r="261" spans="2:35" s="33" customFormat="1" ht="87.6" hidden="1" customHeight="1" x14ac:dyDescent="0.25">
      <c r="B261" s="134"/>
      <c r="C261" s="135"/>
      <c r="D261" s="134"/>
      <c r="E261" s="136" t="str">
        <f>+Tabla1[[#This Row],[CODIGO ACTIVIDAD EN PPP Y LINEAMIENTO]]&amp;Tabla1[[#This Row],[ENTORNO/COMPONENTE]]</f>
        <v/>
      </c>
      <c r="F261" s="137">
        <f>+VLOOKUP(Tabla1[[#This Row],[Columna1]],IG!$D$3:$L$1908,3,FALSE)</f>
        <v>0</v>
      </c>
      <c r="G261" s="137">
        <f>+VLOOKUP(Tabla1[[#This Row],[Columna1]],IG!$D$3:$W$1908,4,FALSE)</f>
        <v>0</v>
      </c>
      <c r="H261" s="137">
        <f>+VLOOKUP(Tabla1[[#This Row],[Columna1]],IG!$D$3:$W$1908,5,FALSE)</f>
        <v>0</v>
      </c>
      <c r="I261" s="137">
        <f>+VLOOKUP(Tabla1[[#This Row],[Columna1]],IG!$D$3:$W$1908,6,FALSE)</f>
        <v>0</v>
      </c>
      <c r="J261" s="137">
        <f>+VLOOKUP(Tabla1[[#This Row],[Columna1]],IG!$D$3:$W$1908,7,FALSE)</f>
        <v>0</v>
      </c>
      <c r="K261" s="138"/>
      <c r="L261" s="134"/>
      <c r="M261" s="136" t="str">
        <f>+Tabla1[[#This Row],[Columna1]]&amp;Tabla1[[#This Row],[LOCALIDAD]]&amp;Tabla1[[#This Row],[MES]]</f>
        <v/>
      </c>
      <c r="N261" s="30"/>
      <c r="O261" s="139">
        <f>+VLOOKUP(Tabla1[[#This Row],[concatenar]],IG!$M$3:$W$1908,2,FALSE)</f>
        <v>0</v>
      </c>
      <c r="P261" s="64">
        <f>+VLOOKUP(Tabla1[[#This Row],[concatenar]],IG!$M$3:$W$1908,3,FALSE)</f>
        <v>0</v>
      </c>
      <c r="Q261" s="116">
        <f>+VLOOKUP(Tabla1[[#This Row],[concatenar]],IG!$M$3:$W$1908,8,FALSE)</f>
        <v>0</v>
      </c>
      <c r="R261" s="109">
        <f>+VLOOKUP(Tabla1[[#This Row],[concatenar]],IG!$M$3:$W$1908,9,FALSE)</f>
        <v>0</v>
      </c>
      <c r="S261" s="140">
        <f>+VLOOKUP(Tabla1[[#This Row],[concatenar]],IG!$M$3:$W$1908,10,FALSE)</f>
        <v>0</v>
      </c>
      <c r="T261" s="141">
        <f>+VLOOKUP(Tabla1[[#This Row],[concatenar]],IG!$M$3:$W$1908,11,FALSE)</f>
        <v>0</v>
      </c>
      <c r="U261" s="138"/>
      <c r="V261" s="142"/>
      <c r="W261" s="138"/>
      <c r="X261" s="30"/>
      <c r="Y261" s="143">
        <f>ROUND(Tabla1[[#This Row],[VALOR UNITARIO SEGUIMIENTO FINANCIERO
2024]]*Tabla1[[#This Row],[MET AFECTADA PORLA GLOSA
RECURSOS 2024]]*Tabla1[[#This Row],[Porcentaje de Glosa]],0)</f>
        <v>0</v>
      </c>
      <c r="Z261" s="65">
        <f>ROUND(Tabla1[[#This Row],[VALOR UNITARIO SEGUIMIENTO FINANCIERO
2025]]*Tabla1[[#This Row],[META AFECTADA PORLA GLOSA
RECURSOS 2025]]*Tabla1[[#This Row],[Porcentaje de Glosa]],0)</f>
        <v>0</v>
      </c>
      <c r="AA261" s="65">
        <f>ROUND(Tabla1[[#This Row],[VALOR DE LA GLOSA 2024]]+Tabla1[[#This Row],[VALOR DE LA GLOSA 2025]],0)</f>
        <v>0</v>
      </c>
      <c r="AB261" s="70"/>
      <c r="AC261" s="138"/>
      <c r="AD261" s="144"/>
      <c r="AE261" s="138"/>
      <c r="AF261" s="144">
        <f>ROUND(Tabla1[[#This Row],[VALOR TOTAL DE LA GLOSA]]-Tabla1[[#This Row],[Valor soportado por la Subred]],0)</f>
        <v>0</v>
      </c>
      <c r="AG261" s="138"/>
      <c r="AH261" s="138"/>
      <c r="AI261" s="144">
        <f>ROUND(Tabla1[[#This Row],[VALOR GLOSA DEFINITIVA]]-Tabla1[[#This Row],[VALOR LEVANTADO EN LIQUIDACION]],0)</f>
        <v>0</v>
      </c>
    </row>
    <row r="262" spans="2:35" s="33" customFormat="1" ht="87.6" hidden="1" customHeight="1" x14ac:dyDescent="0.25">
      <c r="B262" s="134"/>
      <c r="C262" s="135"/>
      <c r="D262" s="134"/>
      <c r="E262" s="136" t="str">
        <f>+Tabla1[[#This Row],[CODIGO ACTIVIDAD EN PPP Y LINEAMIENTO]]&amp;Tabla1[[#This Row],[ENTORNO/COMPONENTE]]</f>
        <v/>
      </c>
      <c r="F262" s="137">
        <f>+VLOOKUP(Tabla1[[#This Row],[Columna1]],IG!$D$3:$L$1908,3,FALSE)</f>
        <v>0</v>
      </c>
      <c r="G262" s="137">
        <f>+VLOOKUP(Tabla1[[#This Row],[Columna1]],IG!$D$3:$W$1908,4,FALSE)</f>
        <v>0</v>
      </c>
      <c r="H262" s="137">
        <f>+VLOOKUP(Tabla1[[#This Row],[Columna1]],IG!$D$3:$W$1908,5,FALSE)</f>
        <v>0</v>
      </c>
      <c r="I262" s="137">
        <f>+VLOOKUP(Tabla1[[#This Row],[Columna1]],IG!$D$3:$W$1908,6,FALSE)</f>
        <v>0</v>
      </c>
      <c r="J262" s="137">
        <f>+VLOOKUP(Tabla1[[#This Row],[Columna1]],IG!$D$3:$W$1908,7,FALSE)</f>
        <v>0</v>
      </c>
      <c r="K262" s="138"/>
      <c r="L262" s="134"/>
      <c r="M262" s="136" t="str">
        <f>+Tabla1[[#This Row],[Columna1]]&amp;Tabla1[[#This Row],[LOCALIDAD]]&amp;Tabla1[[#This Row],[MES]]</f>
        <v/>
      </c>
      <c r="N262" s="30"/>
      <c r="O262" s="139">
        <f>+VLOOKUP(Tabla1[[#This Row],[concatenar]],IG!$M$3:$W$1908,2,FALSE)</f>
        <v>0</v>
      </c>
      <c r="P262" s="64">
        <f>+VLOOKUP(Tabla1[[#This Row],[concatenar]],IG!$M$3:$W$1908,3,FALSE)</f>
        <v>0</v>
      </c>
      <c r="Q262" s="116">
        <f>+VLOOKUP(Tabla1[[#This Row],[concatenar]],IG!$M$3:$W$1908,8,FALSE)</f>
        <v>0</v>
      </c>
      <c r="R262" s="109">
        <f>+VLOOKUP(Tabla1[[#This Row],[concatenar]],IG!$M$3:$W$1908,9,FALSE)</f>
        <v>0</v>
      </c>
      <c r="S262" s="140">
        <f>+VLOOKUP(Tabla1[[#This Row],[concatenar]],IG!$M$3:$W$1908,10,FALSE)</f>
        <v>0</v>
      </c>
      <c r="T262" s="141">
        <f>+VLOOKUP(Tabla1[[#This Row],[concatenar]],IG!$M$3:$W$1908,11,FALSE)</f>
        <v>0</v>
      </c>
      <c r="U262" s="138"/>
      <c r="V262" s="142"/>
      <c r="W262" s="138"/>
      <c r="X262" s="30"/>
      <c r="Y262" s="143">
        <f>ROUND(Tabla1[[#This Row],[VALOR UNITARIO SEGUIMIENTO FINANCIERO
2024]]*Tabla1[[#This Row],[MET AFECTADA PORLA GLOSA
RECURSOS 2024]]*Tabla1[[#This Row],[Porcentaje de Glosa]],0)</f>
        <v>0</v>
      </c>
      <c r="Z262" s="65">
        <f>ROUND(Tabla1[[#This Row],[VALOR UNITARIO SEGUIMIENTO FINANCIERO
2025]]*Tabla1[[#This Row],[META AFECTADA PORLA GLOSA
RECURSOS 2025]]*Tabla1[[#This Row],[Porcentaje de Glosa]],0)</f>
        <v>0</v>
      </c>
      <c r="AA262" s="65">
        <f>ROUND(Tabla1[[#This Row],[VALOR DE LA GLOSA 2024]]+Tabla1[[#This Row],[VALOR DE LA GLOSA 2025]],0)</f>
        <v>0</v>
      </c>
      <c r="AB262" s="70"/>
      <c r="AC262" s="138"/>
      <c r="AD262" s="144"/>
      <c r="AE262" s="138"/>
      <c r="AF262" s="144">
        <f>ROUND(Tabla1[[#This Row],[VALOR TOTAL DE LA GLOSA]]-Tabla1[[#This Row],[Valor soportado por la Subred]],0)</f>
        <v>0</v>
      </c>
      <c r="AG262" s="138"/>
      <c r="AH262" s="138"/>
      <c r="AI262" s="144">
        <f>ROUND(Tabla1[[#This Row],[VALOR GLOSA DEFINITIVA]]-Tabla1[[#This Row],[VALOR LEVANTADO EN LIQUIDACION]],0)</f>
        <v>0</v>
      </c>
    </row>
    <row r="263" spans="2:35" s="33" customFormat="1" ht="87.6" hidden="1" customHeight="1" x14ac:dyDescent="0.25">
      <c r="B263" s="134"/>
      <c r="C263" s="135"/>
      <c r="D263" s="134"/>
      <c r="E263" s="136" t="str">
        <f>+Tabla1[[#This Row],[CODIGO ACTIVIDAD EN PPP Y LINEAMIENTO]]&amp;Tabla1[[#This Row],[ENTORNO/COMPONENTE]]</f>
        <v/>
      </c>
      <c r="F263" s="137">
        <f>+VLOOKUP(Tabla1[[#This Row],[Columna1]],IG!$D$3:$L$1908,3,FALSE)</f>
        <v>0</v>
      </c>
      <c r="G263" s="137">
        <f>+VLOOKUP(Tabla1[[#This Row],[Columna1]],IG!$D$3:$W$1908,4,FALSE)</f>
        <v>0</v>
      </c>
      <c r="H263" s="137">
        <f>+VLOOKUP(Tabla1[[#This Row],[Columna1]],IG!$D$3:$W$1908,5,FALSE)</f>
        <v>0</v>
      </c>
      <c r="I263" s="137">
        <f>+VLOOKUP(Tabla1[[#This Row],[Columna1]],IG!$D$3:$W$1908,6,FALSE)</f>
        <v>0</v>
      </c>
      <c r="J263" s="137">
        <f>+VLOOKUP(Tabla1[[#This Row],[Columna1]],IG!$D$3:$W$1908,7,FALSE)</f>
        <v>0</v>
      </c>
      <c r="K263" s="138"/>
      <c r="L263" s="134"/>
      <c r="M263" s="136" t="str">
        <f>+Tabla1[[#This Row],[Columna1]]&amp;Tabla1[[#This Row],[LOCALIDAD]]&amp;Tabla1[[#This Row],[MES]]</f>
        <v/>
      </c>
      <c r="N263" s="30"/>
      <c r="O263" s="139">
        <f>+VLOOKUP(Tabla1[[#This Row],[concatenar]],IG!$M$3:$W$1908,2,FALSE)</f>
        <v>0</v>
      </c>
      <c r="P263" s="64">
        <f>+VLOOKUP(Tabla1[[#This Row],[concatenar]],IG!$M$3:$W$1908,3,FALSE)</f>
        <v>0</v>
      </c>
      <c r="Q263" s="116">
        <f>+VLOOKUP(Tabla1[[#This Row],[concatenar]],IG!$M$3:$W$1908,8,FALSE)</f>
        <v>0</v>
      </c>
      <c r="R263" s="109">
        <f>+VLOOKUP(Tabla1[[#This Row],[concatenar]],IG!$M$3:$W$1908,9,FALSE)</f>
        <v>0</v>
      </c>
      <c r="S263" s="140">
        <f>+VLOOKUP(Tabla1[[#This Row],[concatenar]],IG!$M$3:$W$1908,10,FALSE)</f>
        <v>0</v>
      </c>
      <c r="T263" s="141">
        <f>+VLOOKUP(Tabla1[[#This Row],[concatenar]],IG!$M$3:$W$1908,11,FALSE)</f>
        <v>0</v>
      </c>
      <c r="U263" s="138"/>
      <c r="V263" s="142"/>
      <c r="W263" s="138"/>
      <c r="X263" s="30"/>
      <c r="Y263" s="143">
        <f>ROUND(Tabla1[[#This Row],[VALOR UNITARIO SEGUIMIENTO FINANCIERO
2024]]*Tabla1[[#This Row],[MET AFECTADA PORLA GLOSA
RECURSOS 2024]]*Tabla1[[#This Row],[Porcentaje de Glosa]],0)</f>
        <v>0</v>
      </c>
      <c r="Z263" s="65">
        <f>ROUND(Tabla1[[#This Row],[VALOR UNITARIO SEGUIMIENTO FINANCIERO
2025]]*Tabla1[[#This Row],[META AFECTADA PORLA GLOSA
RECURSOS 2025]]*Tabla1[[#This Row],[Porcentaje de Glosa]],0)</f>
        <v>0</v>
      </c>
      <c r="AA263" s="65">
        <f>ROUND(Tabla1[[#This Row],[VALOR DE LA GLOSA 2024]]+Tabla1[[#This Row],[VALOR DE LA GLOSA 2025]],0)</f>
        <v>0</v>
      </c>
      <c r="AB263" s="70"/>
      <c r="AC263" s="138"/>
      <c r="AD263" s="144"/>
      <c r="AE263" s="138"/>
      <c r="AF263" s="144">
        <f>ROUND(Tabla1[[#This Row],[VALOR TOTAL DE LA GLOSA]]-Tabla1[[#This Row],[Valor soportado por la Subred]],0)</f>
        <v>0</v>
      </c>
      <c r="AG263" s="138"/>
      <c r="AH263" s="138"/>
      <c r="AI263" s="144">
        <f>ROUND(Tabla1[[#This Row],[VALOR GLOSA DEFINITIVA]]-Tabla1[[#This Row],[VALOR LEVANTADO EN LIQUIDACION]],0)</f>
        <v>0</v>
      </c>
    </row>
    <row r="264" spans="2:35" s="33" customFormat="1" ht="87.6" hidden="1" customHeight="1" x14ac:dyDescent="0.25">
      <c r="B264" s="134"/>
      <c r="C264" s="135"/>
      <c r="D264" s="134"/>
      <c r="E264" s="136" t="str">
        <f>+Tabla1[[#This Row],[CODIGO ACTIVIDAD EN PPP Y LINEAMIENTO]]&amp;Tabla1[[#This Row],[ENTORNO/COMPONENTE]]</f>
        <v/>
      </c>
      <c r="F264" s="137">
        <f>+VLOOKUP(Tabla1[[#This Row],[Columna1]],IG!$D$3:$L$1908,3,FALSE)</f>
        <v>0</v>
      </c>
      <c r="G264" s="137">
        <f>+VLOOKUP(Tabla1[[#This Row],[Columna1]],IG!$D$3:$W$1908,4,FALSE)</f>
        <v>0</v>
      </c>
      <c r="H264" s="137">
        <f>+VLOOKUP(Tabla1[[#This Row],[Columna1]],IG!$D$3:$W$1908,5,FALSE)</f>
        <v>0</v>
      </c>
      <c r="I264" s="137">
        <f>+VLOOKUP(Tabla1[[#This Row],[Columna1]],IG!$D$3:$W$1908,6,FALSE)</f>
        <v>0</v>
      </c>
      <c r="J264" s="137">
        <f>+VLOOKUP(Tabla1[[#This Row],[Columna1]],IG!$D$3:$W$1908,7,FALSE)</f>
        <v>0</v>
      </c>
      <c r="K264" s="138"/>
      <c r="L264" s="134"/>
      <c r="M264" s="136" t="str">
        <f>+Tabla1[[#This Row],[Columna1]]&amp;Tabla1[[#This Row],[LOCALIDAD]]&amp;Tabla1[[#This Row],[MES]]</f>
        <v/>
      </c>
      <c r="N264" s="30"/>
      <c r="O264" s="139">
        <f>+VLOOKUP(Tabla1[[#This Row],[concatenar]],IG!$M$3:$W$1908,2,FALSE)</f>
        <v>0</v>
      </c>
      <c r="P264" s="64">
        <f>+VLOOKUP(Tabla1[[#This Row],[concatenar]],IG!$M$3:$W$1908,3,FALSE)</f>
        <v>0</v>
      </c>
      <c r="Q264" s="116">
        <f>+VLOOKUP(Tabla1[[#This Row],[concatenar]],IG!$M$3:$W$1908,8,FALSE)</f>
        <v>0</v>
      </c>
      <c r="R264" s="109">
        <f>+VLOOKUP(Tabla1[[#This Row],[concatenar]],IG!$M$3:$W$1908,9,FALSE)</f>
        <v>0</v>
      </c>
      <c r="S264" s="140">
        <f>+VLOOKUP(Tabla1[[#This Row],[concatenar]],IG!$M$3:$W$1908,10,FALSE)</f>
        <v>0</v>
      </c>
      <c r="T264" s="141">
        <f>+VLOOKUP(Tabla1[[#This Row],[concatenar]],IG!$M$3:$W$1908,11,FALSE)</f>
        <v>0</v>
      </c>
      <c r="U264" s="138"/>
      <c r="V264" s="142"/>
      <c r="W264" s="138"/>
      <c r="X264" s="30"/>
      <c r="Y264" s="143">
        <f>ROUND(Tabla1[[#This Row],[VALOR UNITARIO SEGUIMIENTO FINANCIERO
2024]]*Tabla1[[#This Row],[MET AFECTADA PORLA GLOSA
RECURSOS 2024]]*Tabla1[[#This Row],[Porcentaje de Glosa]],0)</f>
        <v>0</v>
      </c>
      <c r="Z264" s="65">
        <f>ROUND(Tabla1[[#This Row],[VALOR UNITARIO SEGUIMIENTO FINANCIERO
2025]]*Tabla1[[#This Row],[META AFECTADA PORLA GLOSA
RECURSOS 2025]]*Tabla1[[#This Row],[Porcentaje de Glosa]],0)</f>
        <v>0</v>
      </c>
      <c r="AA264" s="65">
        <f>ROUND(Tabla1[[#This Row],[VALOR DE LA GLOSA 2024]]+Tabla1[[#This Row],[VALOR DE LA GLOSA 2025]],0)</f>
        <v>0</v>
      </c>
      <c r="AB264" s="70"/>
      <c r="AC264" s="138"/>
      <c r="AD264" s="144"/>
      <c r="AE264" s="138"/>
      <c r="AF264" s="144">
        <f>ROUND(Tabla1[[#This Row],[VALOR TOTAL DE LA GLOSA]]-Tabla1[[#This Row],[Valor soportado por la Subred]],0)</f>
        <v>0</v>
      </c>
      <c r="AG264" s="138"/>
      <c r="AH264" s="138"/>
      <c r="AI264" s="144">
        <f>ROUND(Tabla1[[#This Row],[VALOR GLOSA DEFINITIVA]]-Tabla1[[#This Row],[VALOR LEVANTADO EN LIQUIDACION]],0)</f>
        <v>0</v>
      </c>
    </row>
    <row r="265" spans="2:35" s="33" customFormat="1" ht="87.6" hidden="1" customHeight="1" x14ac:dyDescent="0.25">
      <c r="B265" s="134"/>
      <c r="C265" s="135"/>
      <c r="D265" s="134"/>
      <c r="E265" s="136" t="str">
        <f>+Tabla1[[#This Row],[CODIGO ACTIVIDAD EN PPP Y LINEAMIENTO]]&amp;Tabla1[[#This Row],[ENTORNO/COMPONENTE]]</f>
        <v/>
      </c>
      <c r="F265" s="137">
        <f>+VLOOKUP(Tabla1[[#This Row],[Columna1]],IG!$D$3:$L$1908,3,FALSE)</f>
        <v>0</v>
      </c>
      <c r="G265" s="137">
        <f>+VLOOKUP(Tabla1[[#This Row],[Columna1]],IG!$D$3:$W$1908,4,FALSE)</f>
        <v>0</v>
      </c>
      <c r="H265" s="137">
        <f>+VLOOKUP(Tabla1[[#This Row],[Columna1]],IG!$D$3:$W$1908,5,FALSE)</f>
        <v>0</v>
      </c>
      <c r="I265" s="137">
        <f>+VLOOKUP(Tabla1[[#This Row],[Columna1]],IG!$D$3:$W$1908,6,FALSE)</f>
        <v>0</v>
      </c>
      <c r="J265" s="137">
        <f>+VLOOKUP(Tabla1[[#This Row],[Columna1]],IG!$D$3:$W$1908,7,FALSE)</f>
        <v>0</v>
      </c>
      <c r="K265" s="138"/>
      <c r="L265" s="134"/>
      <c r="M265" s="136" t="str">
        <f>+Tabla1[[#This Row],[Columna1]]&amp;Tabla1[[#This Row],[LOCALIDAD]]&amp;Tabla1[[#This Row],[MES]]</f>
        <v/>
      </c>
      <c r="N265" s="30"/>
      <c r="O265" s="139">
        <f>+VLOOKUP(Tabla1[[#This Row],[concatenar]],IG!$M$3:$W$1908,2,FALSE)</f>
        <v>0</v>
      </c>
      <c r="P265" s="64">
        <f>+VLOOKUP(Tabla1[[#This Row],[concatenar]],IG!$M$3:$W$1908,3,FALSE)</f>
        <v>0</v>
      </c>
      <c r="Q265" s="116">
        <f>+VLOOKUP(Tabla1[[#This Row],[concatenar]],IG!$M$3:$W$1908,8,FALSE)</f>
        <v>0</v>
      </c>
      <c r="R265" s="109">
        <f>+VLOOKUP(Tabla1[[#This Row],[concatenar]],IG!$M$3:$W$1908,9,FALSE)</f>
        <v>0</v>
      </c>
      <c r="S265" s="140">
        <f>+VLOOKUP(Tabla1[[#This Row],[concatenar]],IG!$M$3:$W$1908,10,FALSE)</f>
        <v>0</v>
      </c>
      <c r="T265" s="141">
        <f>+VLOOKUP(Tabla1[[#This Row],[concatenar]],IG!$M$3:$W$1908,11,FALSE)</f>
        <v>0</v>
      </c>
      <c r="U265" s="138"/>
      <c r="V265" s="142"/>
      <c r="W265" s="138"/>
      <c r="X265" s="30"/>
      <c r="Y265" s="143">
        <f>ROUND(Tabla1[[#This Row],[VALOR UNITARIO SEGUIMIENTO FINANCIERO
2024]]*Tabla1[[#This Row],[MET AFECTADA PORLA GLOSA
RECURSOS 2024]]*Tabla1[[#This Row],[Porcentaje de Glosa]],0)</f>
        <v>0</v>
      </c>
      <c r="Z265" s="65">
        <f>ROUND(Tabla1[[#This Row],[VALOR UNITARIO SEGUIMIENTO FINANCIERO
2025]]*Tabla1[[#This Row],[META AFECTADA PORLA GLOSA
RECURSOS 2025]]*Tabla1[[#This Row],[Porcentaje de Glosa]],0)</f>
        <v>0</v>
      </c>
      <c r="AA265" s="65">
        <f>ROUND(Tabla1[[#This Row],[VALOR DE LA GLOSA 2024]]+Tabla1[[#This Row],[VALOR DE LA GLOSA 2025]],0)</f>
        <v>0</v>
      </c>
      <c r="AB265" s="70"/>
      <c r="AC265" s="138"/>
      <c r="AD265" s="144"/>
      <c r="AE265" s="138"/>
      <c r="AF265" s="144">
        <f>ROUND(Tabla1[[#This Row],[VALOR TOTAL DE LA GLOSA]]-Tabla1[[#This Row],[Valor soportado por la Subred]],0)</f>
        <v>0</v>
      </c>
      <c r="AG265" s="138"/>
      <c r="AH265" s="138"/>
      <c r="AI265" s="144">
        <f>ROUND(Tabla1[[#This Row],[VALOR GLOSA DEFINITIVA]]-Tabla1[[#This Row],[VALOR LEVANTADO EN LIQUIDACION]],0)</f>
        <v>0</v>
      </c>
    </row>
    <row r="266" spans="2:35" s="33" customFormat="1" ht="87.6" hidden="1" customHeight="1" x14ac:dyDescent="0.25">
      <c r="B266" s="134"/>
      <c r="C266" s="135"/>
      <c r="D266" s="134"/>
      <c r="E266" s="136" t="str">
        <f>+Tabla1[[#This Row],[CODIGO ACTIVIDAD EN PPP Y LINEAMIENTO]]&amp;Tabla1[[#This Row],[ENTORNO/COMPONENTE]]</f>
        <v/>
      </c>
      <c r="F266" s="137">
        <f>+VLOOKUP(Tabla1[[#This Row],[Columna1]],IG!$D$3:$L$1908,3,FALSE)</f>
        <v>0</v>
      </c>
      <c r="G266" s="137">
        <f>+VLOOKUP(Tabla1[[#This Row],[Columna1]],IG!$D$3:$W$1908,4,FALSE)</f>
        <v>0</v>
      </c>
      <c r="H266" s="137">
        <f>+VLOOKUP(Tabla1[[#This Row],[Columna1]],IG!$D$3:$W$1908,5,FALSE)</f>
        <v>0</v>
      </c>
      <c r="I266" s="137">
        <f>+VLOOKUP(Tabla1[[#This Row],[Columna1]],IG!$D$3:$W$1908,6,FALSE)</f>
        <v>0</v>
      </c>
      <c r="J266" s="137">
        <f>+VLOOKUP(Tabla1[[#This Row],[Columna1]],IG!$D$3:$W$1908,7,FALSE)</f>
        <v>0</v>
      </c>
      <c r="K266" s="138"/>
      <c r="L266" s="134"/>
      <c r="M266" s="136" t="str">
        <f>+Tabla1[[#This Row],[Columna1]]&amp;Tabla1[[#This Row],[LOCALIDAD]]&amp;Tabla1[[#This Row],[MES]]</f>
        <v/>
      </c>
      <c r="N266" s="30"/>
      <c r="O266" s="139">
        <f>+VLOOKUP(Tabla1[[#This Row],[concatenar]],IG!$M$3:$W$1908,2,FALSE)</f>
        <v>0</v>
      </c>
      <c r="P266" s="64">
        <f>+VLOOKUP(Tabla1[[#This Row],[concatenar]],IG!$M$3:$W$1908,3,FALSE)</f>
        <v>0</v>
      </c>
      <c r="Q266" s="116">
        <f>+VLOOKUP(Tabla1[[#This Row],[concatenar]],IG!$M$3:$W$1908,8,FALSE)</f>
        <v>0</v>
      </c>
      <c r="R266" s="109">
        <f>+VLOOKUP(Tabla1[[#This Row],[concatenar]],IG!$M$3:$W$1908,9,FALSE)</f>
        <v>0</v>
      </c>
      <c r="S266" s="140">
        <f>+VLOOKUP(Tabla1[[#This Row],[concatenar]],IG!$M$3:$W$1908,10,FALSE)</f>
        <v>0</v>
      </c>
      <c r="T266" s="141">
        <f>+VLOOKUP(Tabla1[[#This Row],[concatenar]],IG!$M$3:$W$1908,11,FALSE)</f>
        <v>0</v>
      </c>
      <c r="U266" s="138"/>
      <c r="V266" s="142"/>
      <c r="W266" s="138"/>
      <c r="X266" s="30"/>
      <c r="Y266" s="143">
        <f>ROUND(Tabla1[[#This Row],[VALOR UNITARIO SEGUIMIENTO FINANCIERO
2024]]*Tabla1[[#This Row],[MET AFECTADA PORLA GLOSA
RECURSOS 2024]]*Tabla1[[#This Row],[Porcentaje de Glosa]],0)</f>
        <v>0</v>
      </c>
      <c r="Z266" s="65">
        <f>ROUND(Tabla1[[#This Row],[VALOR UNITARIO SEGUIMIENTO FINANCIERO
2025]]*Tabla1[[#This Row],[META AFECTADA PORLA GLOSA
RECURSOS 2025]]*Tabla1[[#This Row],[Porcentaje de Glosa]],0)</f>
        <v>0</v>
      </c>
      <c r="AA266" s="65">
        <f>ROUND(Tabla1[[#This Row],[VALOR DE LA GLOSA 2024]]+Tabla1[[#This Row],[VALOR DE LA GLOSA 2025]],0)</f>
        <v>0</v>
      </c>
      <c r="AB266" s="70"/>
      <c r="AC266" s="138"/>
      <c r="AD266" s="144"/>
      <c r="AE266" s="138"/>
      <c r="AF266" s="144">
        <f>ROUND(Tabla1[[#This Row],[VALOR TOTAL DE LA GLOSA]]-Tabla1[[#This Row],[Valor soportado por la Subred]],0)</f>
        <v>0</v>
      </c>
      <c r="AG266" s="138"/>
      <c r="AH266" s="138"/>
      <c r="AI266" s="144">
        <f>ROUND(Tabla1[[#This Row],[VALOR GLOSA DEFINITIVA]]-Tabla1[[#This Row],[VALOR LEVANTADO EN LIQUIDACION]],0)</f>
        <v>0</v>
      </c>
    </row>
    <row r="267" spans="2:35" s="33" customFormat="1" ht="87.6" hidden="1" customHeight="1" x14ac:dyDescent="0.25">
      <c r="B267" s="134"/>
      <c r="C267" s="135"/>
      <c r="D267" s="134"/>
      <c r="E267" s="136" t="str">
        <f>+Tabla1[[#This Row],[CODIGO ACTIVIDAD EN PPP Y LINEAMIENTO]]&amp;Tabla1[[#This Row],[ENTORNO/COMPONENTE]]</f>
        <v/>
      </c>
      <c r="F267" s="137">
        <f>+VLOOKUP(Tabla1[[#This Row],[Columna1]],IG!$D$3:$L$1908,3,FALSE)</f>
        <v>0</v>
      </c>
      <c r="G267" s="137">
        <f>+VLOOKUP(Tabla1[[#This Row],[Columna1]],IG!$D$3:$W$1908,4,FALSE)</f>
        <v>0</v>
      </c>
      <c r="H267" s="137">
        <f>+VLOOKUP(Tabla1[[#This Row],[Columna1]],IG!$D$3:$W$1908,5,FALSE)</f>
        <v>0</v>
      </c>
      <c r="I267" s="137">
        <f>+VLOOKUP(Tabla1[[#This Row],[Columna1]],IG!$D$3:$W$1908,6,FALSE)</f>
        <v>0</v>
      </c>
      <c r="J267" s="137">
        <f>+VLOOKUP(Tabla1[[#This Row],[Columna1]],IG!$D$3:$W$1908,7,FALSE)</f>
        <v>0</v>
      </c>
      <c r="K267" s="138"/>
      <c r="L267" s="134"/>
      <c r="M267" s="136" t="str">
        <f>+Tabla1[[#This Row],[Columna1]]&amp;Tabla1[[#This Row],[LOCALIDAD]]&amp;Tabla1[[#This Row],[MES]]</f>
        <v/>
      </c>
      <c r="N267" s="30"/>
      <c r="O267" s="139">
        <f>+VLOOKUP(Tabla1[[#This Row],[concatenar]],IG!$M$3:$W$1908,2,FALSE)</f>
        <v>0</v>
      </c>
      <c r="P267" s="64">
        <f>+VLOOKUP(Tabla1[[#This Row],[concatenar]],IG!$M$3:$W$1908,3,FALSE)</f>
        <v>0</v>
      </c>
      <c r="Q267" s="116">
        <f>+VLOOKUP(Tabla1[[#This Row],[concatenar]],IG!$M$3:$W$1908,8,FALSE)</f>
        <v>0</v>
      </c>
      <c r="R267" s="109">
        <f>+VLOOKUP(Tabla1[[#This Row],[concatenar]],IG!$M$3:$W$1908,9,FALSE)</f>
        <v>0</v>
      </c>
      <c r="S267" s="140">
        <f>+VLOOKUP(Tabla1[[#This Row],[concatenar]],IG!$M$3:$W$1908,10,FALSE)</f>
        <v>0</v>
      </c>
      <c r="T267" s="141">
        <f>+VLOOKUP(Tabla1[[#This Row],[concatenar]],IG!$M$3:$W$1908,11,FALSE)</f>
        <v>0</v>
      </c>
      <c r="U267" s="138"/>
      <c r="V267" s="142"/>
      <c r="W267" s="138"/>
      <c r="X267" s="30"/>
      <c r="Y267" s="143">
        <f>ROUND(Tabla1[[#This Row],[VALOR UNITARIO SEGUIMIENTO FINANCIERO
2024]]*Tabla1[[#This Row],[MET AFECTADA PORLA GLOSA
RECURSOS 2024]]*Tabla1[[#This Row],[Porcentaje de Glosa]],0)</f>
        <v>0</v>
      </c>
      <c r="Z267" s="65">
        <f>ROUND(Tabla1[[#This Row],[VALOR UNITARIO SEGUIMIENTO FINANCIERO
2025]]*Tabla1[[#This Row],[META AFECTADA PORLA GLOSA
RECURSOS 2025]]*Tabla1[[#This Row],[Porcentaje de Glosa]],0)</f>
        <v>0</v>
      </c>
      <c r="AA267" s="65">
        <f>ROUND(Tabla1[[#This Row],[VALOR DE LA GLOSA 2024]]+Tabla1[[#This Row],[VALOR DE LA GLOSA 2025]],0)</f>
        <v>0</v>
      </c>
      <c r="AB267" s="70"/>
      <c r="AC267" s="138"/>
      <c r="AD267" s="144"/>
      <c r="AE267" s="138"/>
      <c r="AF267" s="144">
        <f>ROUND(Tabla1[[#This Row],[VALOR TOTAL DE LA GLOSA]]-Tabla1[[#This Row],[Valor soportado por la Subred]],0)</f>
        <v>0</v>
      </c>
      <c r="AG267" s="138"/>
      <c r="AH267" s="138"/>
      <c r="AI267" s="144">
        <f>ROUND(Tabla1[[#This Row],[VALOR GLOSA DEFINITIVA]]-Tabla1[[#This Row],[VALOR LEVANTADO EN LIQUIDACION]],0)</f>
        <v>0</v>
      </c>
    </row>
    <row r="268" spans="2:35" s="33" customFormat="1" ht="87.6" hidden="1" customHeight="1" x14ac:dyDescent="0.25">
      <c r="B268" s="134"/>
      <c r="C268" s="135"/>
      <c r="D268" s="134"/>
      <c r="E268" s="136" t="str">
        <f>+Tabla1[[#This Row],[CODIGO ACTIVIDAD EN PPP Y LINEAMIENTO]]&amp;Tabla1[[#This Row],[ENTORNO/COMPONENTE]]</f>
        <v/>
      </c>
      <c r="F268" s="137">
        <f>+VLOOKUP(Tabla1[[#This Row],[Columna1]],IG!$D$3:$L$1908,3,FALSE)</f>
        <v>0</v>
      </c>
      <c r="G268" s="137">
        <f>+VLOOKUP(Tabla1[[#This Row],[Columna1]],IG!$D$3:$W$1908,4,FALSE)</f>
        <v>0</v>
      </c>
      <c r="H268" s="137">
        <f>+VLOOKUP(Tabla1[[#This Row],[Columna1]],IG!$D$3:$W$1908,5,FALSE)</f>
        <v>0</v>
      </c>
      <c r="I268" s="137">
        <f>+VLOOKUP(Tabla1[[#This Row],[Columna1]],IG!$D$3:$W$1908,6,FALSE)</f>
        <v>0</v>
      </c>
      <c r="J268" s="137">
        <f>+VLOOKUP(Tabla1[[#This Row],[Columna1]],IG!$D$3:$W$1908,7,FALSE)</f>
        <v>0</v>
      </c>
      <c r="K268" s="138"/>
      <c r="L268" s="134"/>
      <c r="M268" s="136" t="str">
        <f>+Tabla1[[#This Row],[Columna1]]&amp;Tabla1[[#This Row],[LOCALIDAD]]&amp;Tabla1[[#This Row],[MES]]</f>
        <v/>
      </c>
      <c r="N268" s="30"/>
      <c r="O268" s="139">
        <f>+VLOOKUP(Tabla1[[#This Row],[concatenar]],IG!$M$3:$W$1908,2,FALSE)</f>
        <v>0</v>
      </c>
      <c r="P268" s="64">
        <f>+VLOOKUP(Tabla1[[#This Row],[concatenar]],IG!$M$3:$W$1908,3,FALSE)</f>
        <v>0</v>
      </c>
      <c r="Q268" s="116">
        <f>+VLOOKUP(Tabla1[[#This Row],[concatenar]],IG!$M$3:$W$1908,8,FALSE)</f>
        <v>0</v>
      </c>
      <c r="R268" s="109">
        <f>+VLOOKUP(Tabla1[[#This Row],[concatenar]],IG!$M$3:$W$1908,9,FALSE)</f>
        <v>0</v>
      </c>
      <c r="S268" s="140">
        <f>+VLOOKUP(Tabla1[[#This Row],[concatenar]],IG!$M$3:$W$1908,10,FALSE)</f>
        <v>0</v>
      </c>
      <c r="T268" s="141">
        <f>+VLOOKUP(Tabla1[[#This Row],[concatenar]],IG!$M$3:$W$1908,11,FALSE)</f>
        <v>0</v>
      </c>
      <c r="U268" s="138"/>
      <c r="V268" s="142"/>
      <c r="W268" s="138"/>
      <c r="X268" s="30"/>
      <c r="Y268" s="143">
        <f>ROUND(Tabla1[[#This Row],[VALOR UNITARIO SEGUIMIENTO FINANCIERO
2024]]*Tabla1[[#This Row],[MET AFECTADA PORLA GLOSA
RECURSOS 2024]]*Tabla1[[#This Row],[Porcentaje de Glosa]],0)</f>
        <v>0</v>
      </c>
      <c r="Z268" s="65">
        <f>ROUND(Tabla1[[#This Row],[VALOR UNITARIO SEGUIMIENTO FINANCIERO
2025]]*Tabla1[[#This Row],[META AFECTADA PORLA GLOSA
RECURSOS 2025]]*Tabla1[[#This Row],[Porcentaje de Glosa]],0)</f>
        <v>0</v>
      </c>
      <c r="AA268" s="65">
        <f>ROUND(Tabla1[[#This Row],[VALOR DE LA GLOSA 2024]]+Tabla1[[#This Row],[VALOR DE LA GLOSA 2025]],0)</f>
        <v>0</v>
      </c>
      <c r="AB268" s="70"/>
      <c r="AC268" s="138"/>
      <c r="AD268" s="144"/>
      <c r="AE268" s="138"/>
      <c r="AF268" s="144">
        <f>ROUND(Tabla1[[#This Row],[VALOR TOTAL DE LA GLOSA]]-Tabla1[[#This Row],[Valor soportado por la Subred]],0)</f>
        <v>0</v>
      </c>
      <c r="AG268" s="138"/>
      <c r="AH268" s="138"/>
      <c r="AI268" s="144">
        <f>ROUND(Tabla1[[#This Row],[VALOR GLOSA DEFINITIVA]]-Tabla1[[#This Row],[VALOR LEVANTADO EN LIQUIDACION]],0)</f>
        <v>0</v>
      </c>
    </row>
    <row r="269" spans="2:35" s="33" customFormat="1" ht="87.6" hidden="1" customHeight="1" x14ac:dyDescent="0.25">
      <c r="B269" s="134"/>
      <c r="C269" s="135"/>
      <c r="D269" s="134"/>
      <c r="E269" s="136" t="str">
        <f>+Tabla1[[#This Row],[CODIGO ACTIVIDAD EN PPP Y LINEAMIENTO]]&amp;Tabla1[[#This Row],[ENTORNO/COMPONENTE]]</f>
        <v/>
      </c>
      <c r="F269" s="137">
        <f>+VLOOKUP(Tabla1[[#This Row],[Columna1]],IG!$D$3:$L$1908,3,FALSE)</f>
        <v>0</v>
      </c>
      <c r="G269" s="137">
        <f>+VLOOKUP(Tabla1[[#This Row],[Columna1]],IG!$D$3:$W$1908,4,FALSE)</f>
        <v>0</v>
      </c>
      <c r="H269" s="137">
        <f>+VLOOKUP(Tabla1[[#This Row],[Columna1]],IG!$D$3:$W$1908,5,FALSE)</f>
        <v>0</v>
      </c>
      <c r="I269" s="137">
        <f>+VLOOKUP(Tabla1[[#This Row],[Columna1]],IG!$D$3:$W$1908,6,FALSE)</f>
        <v>0</v>
      </c>
      <c r="J269" s="137">
        <f>+VLOOKUP(Tabla1[[#This Row],[Columna1]],IG!$D$3:$W$1908,7,FALSE)</f>
        <v>0</v>
      </c>
      <c r="K269" s="138"/>
      <c r="L269" s="134"/>
      <c r="M269" s="136" t="str">
        <f>+Tabla1[[#This Row],[Columna1]]&amp;Tabla1[[#This Row],[LOCALIDAD]]&amp;Tabla1[[#This Row],[MES]]</f>
        <v/>
      </c>
      <c r="N269" s="30"/>
      <c r="O269" s="139">
        <f>+VLOOKUP(Tabla1[[#This Row],[concatenar]],IG!$M$3:$W$1908,2,FALSE)</f>
        <v>0</v>
      </c>
      <c r="P269" s="64">
        <f>+VLOOKUP(Tabla1[[#This Row],[concatenar]],IG!$M$3:$W$1908,3,FALSE)</f>
        <v>0</v>
      </c>
      <c r="Q269" s="116">
        <f>+VLOOKUP(Tabla1[[#This Row],[concatenar]],IG!$M$3:$W$1908,8,FALSE)</f>
        <v>0</v>
      </c>
      <c r="R269" s="109">
        <f>+VLOOKUP(Tabla1[[#This Row],[concatenar]],IG!$M$3:$W$1908,9,FALSE)</f>
        <v>0</v>
      </c>
      <c r="S269" s="140">
        <f>+VLOOKUP(Tabla1[[#This Row],[concatenar]],IG!$M$3:$W$1908,10,FALSE)</f>
        <v>0</v>
      </c>
      <c r="T269" s="141">
        <f>+VLOOKUP(Tabla1[[#This Row],[concatenar]],IG!$M$3:$W$1908,11,FALSE)</f>
        <v>0</v>
      </c>
      <c r="U269" s="138"/>
      <c r="V269" s="142"/>
      <c r="W269" s="138"/>
      <c r="X269" s="30"/>
      <c r="Y269" s="143">
        <f>ROUND(Tabla1[[#This Row],[VALOR UNITARIO SEGUIMIENTO FINANCIERO
2024]]*Tabla1[[#This Row],[MET AFECTADA PORLA GLOSA
RECURSOS 2024]]*Tabla1[[#This Row],[Porcentaje de Glosa]],0)</f>
        <v>0</v>
      </c>
      <c r="Z269" s="65">
        <f>ROUND(Tabla1[[#This Row],[VALOR UNITARIO SEGUIMIENTO FINANCIERO
2025]]*Tabla1[[#This Row],[META AFECTADA PORLA GLOSA
RECURSOS 2025]]*Tabla1[[#This Row],[Porcentaje de Glosa]],0)</f>
        <v>0</v>
      </c>
      <c r="AA269" s="65">
        <f>ROUND(Tabla1[[#This Row],[VALOR DE LA GLOSA 2024]]+Tabla1[[#This Row],[VALOR DE LA GLOSA 2025]],0)</f>
        <v>0</v>
      </c>
      <c r="AB269" s="70"/>
      <c r="AC269" s="138"/>
      <c r="AD269" s="144"/>
      <c r="AE269" s="138"/>
      <c r="AF269" s="144">
        <f>ROUND(Tabla1[[#This Row],[VALOR TOTAL DE LA GLOSA]]-Tabla1[[#This Row],[Valor soportado por la Subred]],0)</f>
        <v>0</v>
      </c>
      <c r="AG269" s="138"/>
      <c r="AH269" s="138"/>
      <c r="AI269" s="144">
        <f>ROUND(Tabla1[[#This Row],[VALOR GLOSA DEFINITIVA]]-Tabla1[[#This Row],[VALOR LEVANTADO EN LIQUIDACION]],0)</f>
        <v>0</v>
      </c>
    </row>
    <row r="270" spans="2:35" s="33" customFormat="1" ht="87.6" hidden="1" customHeight="1" x14ac:dyDescent="0.25">
      <c r="B270" s="134"/>
      <c r="C270" s="135"/>
      <c r="D270" s="134"/>
      <c r="E270" s="136" t="str">
        <f>+Tabla1[[#This Row],[CODIGO ACTIVIDAD EN PPP Y LINEAMIENTO]]&amp;Tabla1[[#This Row],[ENTORNO/COMPONENTE]]</f>
        <v/>
      </c>
      <c r="F270" s="137">
        <f>+VLOOKUP(Tabla1[[#This Row],[Columna1]],IG!$D$3:$L$1908,3,FALSE)</f>
        <v>0</v>
      </c>
      <c r="G270" s="137">
        <f>+VLOOKUP(Tabla1[[#This Row],[Columna1]],IG!$D$3:$W$1908,4,FALSE)</f>
        <v>0</v>
      </c>
      <c r="H270" s="137">
        <f>+VLOOKUP(Tabla1[[#This Row],[Columna1]],IG!$D$3:$W$1908,5,FALSE)</f>
        <v>0</v>
      </c>
      <c r="I270" s="137">
        <f>+VLOOKUP(Tabla1[[#This Row],[Columna1]],IG!$D$3:$W$1908,6,FALSE)</f>
        <v>0</v>
      </c>
      <c r="J270" s="137">
        <f>+VLOOKUP(Tabla1[[#This Row],[Columna1]],IG!$D$3:$W$1908,7,FALSE)</f>
        <v>0</v>
      </c>
      <c r="K270" s="138"/>
      <c r="L270" s="134"/>
      <c r="M270" s="136" t="str">
        <f>+Tabla1[[#This Row],[Columna1]]&amp;Tabla1[[#This Row],[LOCALIDAD]]&amp;Tabla1[[#This Row],[MES]]</f>
        <v/>
      </c>
      <c r="N270" s="30"/>
      <c r="O270" s="139">
        <f>+VLOOKUP(Tabla1[[#This Row],[concatenar]],IG!$M$3:$W$1908,2,FALSE)</f>
        <v>0</v>
      </c>
      <c r="P270" s="64">
        <f>+VLOOKUP(Tabla1[[#This Row],[concatenar]],IG!$M$3:$W$1908,3,FALSE)</f>
        <v>0</v>
      </c>
      <c r="Q270" s="116">
        <f>+VLOOKUP(Tabla1[[#This Row],[concatenar]],IG!$M$3:$W$1908,8,FALSE)</f>
        <v>0</v>
      </c>
      <c r="R270" s="109">
        <f>+VLOOKUP(Tabla1[[#This Row],[concatenar]],IG!$M$3:$W$1908,9,FALSE)</f>
        <v>0</v>
      </c>
      <c r="S270" s="140">
        <f>+VLOOKUP(Tabla1[[#This Row],[concatenar]],IG!$M$3:$W$1908,10,FALSE)</f>
        <v>0</v>
      </c>
      <c r="T270" s="141">
        <f>+VLOOKUP(Tabla1[[#This Row],[concatenar]],IG!$M$3:$W$1908,11,FALSE)</f>
        <v>0</v>
      </c>
      <c r="U270" s="138"/>
      <c r="V270" s="142"/>
      <c r="W270" s="138"/>
      <c r="X270" s="30"/>
      <c r="Y270" s="143">
        <f>ROUND(Tabla1[[#This Row],[VALOR UNITARIO SEGUIMIENTO FINANCIERO
2024]]*Tabla1[[#This Row],[MET AFECTADA PORLA GLOSA
RECURSOS 2024]]*Tabla1[[#This Row],[Porcentaje de Glosa]],0)</f>
        <v>0</v>
      </c>
      <c r="Z270" s="65">
        <f>ROUND(Tabla1[[#This Row],[VALOR UNITARIO SEGUIMIENTO FINANCIERO
2025]]*Tabla1[[#This Row],[META AFECTADA PORLA GLOSA
RECURSOS 2025]]*Tabla1[[#This Row],[Porcentaje de Glosa]],0)</f>
        <v>0</v>
      </c>
      <c r="AA270" s="65">
        <f>ROUND(Tabla1[[#This Row],[VALOR DE LA GLOSA 2024]]+Tabla1[[#This Row],[VALOR DE LA GLOSA 2025]],0)</f>
        <v>0</v>
      </c>
      <c r="AB270" s="70"/>
      <c r="AC270" s="138"/>
      <c r="AD270" s="144"/>
      <c r="AE270" s="138"/>
      <c r="AF270" s="144">
        <f>ROUND(Tabla1[[#This Row],[VALOR TOTAL DE LA GLOSA]]-Tabla1[[#This Row],[Valor soportado por la Subred]],0)</f>
        <v>0</v>
      </c>
      <c r="AG270" s="138"/>
      <c r="AH270" s="138"/>
      <c r="AI270" s="144">
        <f>ROUND(Tabla1[[#This Row],[VALOR GLOSA DEFINITIVA]]-Tabla1[[#This Row],[VALOR LEVANTADO EN LIQUIDACION]],0)</f>
        <v>0</v>
      </c>
    </row>
    <row r="271" spans="2:35" s="33" customFormat="1" ht="87.6" hidden="1" customHeight="1" x14ac:dyDescent="0.25">
      <c r="B271" s="134"/>
      <c r="C271" s="135"/>
      <c r="D271" s="134"/>
      <c r="E271" s="136" t="str">
        <f>+Tabla1[[#This Row],[CODIGO ACTIVIDAD EN PPP Y LINEAMIENTO]]&amp;Tabla1[[#This Row],[ENTORNO/COMPONENTE]]</f>
        <v/>
      </c>
      <c r="F271" s="137">
        <f>+VLOOKUP(Tabla1[[#This Row],[Columna1]],IG!$D$3:$L$1908,3,FALSE)</f>
        <v>0</v>
      </c>
      <c r="G271" s="137">
        <f>+VLOOKUP(Tabla1[[#This Row],[Columna1]],IG!$D$3:$W$1908,4,FALSE)</f>
        <v>0</v>
      </c>
      <c r="H271" s="137">
        <f>+VLOOKUP(Tabla1[[#This Row],[Columna1]],IG!$D$3:$W$1908,5,FALSE)</f>
        <v>0</v>
      </c>
      <c r="I271" s="137">
        <f>+VLOOKUP(Tabla1[[#This Row],[Columna1]],IG!$D$3:$W$1908,6,FALSE)</f>
        <v>0</v>
      </c>
      <c r="J271" s="137">
        <f>+VLOOKUP(Tabla1[[#This Row],[Columna1]],IG!$D$3:$W$1908,7,FALSE)</f>
        <v>0</v>
      </c>
      <c r="K271" s="138"/>
      <c r="L271" s="134"/>
      <c r="M271" s="136" t="str">
        <f>+Tabla1[[#This Row],[Columna1]]&amp;Tabla1[[#This Row],[LOCALIDAD]]&amp;Tabla1[[#This Row],[MES]]</f>
        <v/>
      </c>
      <c r="N271" s="30"/>
      <c r="O271" s="139">
        <f>+VLOOKUP(Tabla1[[#This Row],[concatenar]],IG!$M$3:$W$1908,2,FALSE)</f>
        <v>0</v>
      </c>
      <c r="P271" s="64">
        <f>+VLOOKUP(Tabla1[[#This Row],[concatenar]],IG!$M$3:$W$1908,3,FALSE)</f>
        <v>0</v>
      </c>
      <c r="Q271" s="116">
        <f>+VLOOKUP(Tabla1[[#This Row],[concatenar]],IG!$M$3:$W$1908,8,FALSE)</f>
        <v>0</v>
      </c>
      <c r="R271" s="109">
        <f>+VLOOKUP(Tabla1[[#This Row],[concatenar]],IG!$M$3:$W$1908,9,FALSE)</f>
        <v>0</v>
      </c>
      <c r="S271" s="140">
        <f>+VLOOKUP(Tabla1[[#This Row],[concatenar]],IG!$M$3:$W$1908,10,FALSE)</f>
        <v>0</v>
      </c>
      <c r="T271" s="141">
        <f>+VLOOKUP(Tabla1[[#This Row],[concatenar]],IG!$M$3:$W$1908,11,FALSE)</f>
        <v>0</v>
      </c>
      <c r="U271" s="138"/>
      <c r="V271" s="142"/>
      <c r="W271" s="138"/>
      <c r="X271" s="30"/>
      <c r="Y271" s="143">
        <f>ROUND(Tabla1[[#This Row],[VALOR UNITARIO SEGUIMIENTO FINANCIERO
2024]]*Tabla1[[#This Row],[MET AFECTADA PORLA GLOSA
RECURSOS 2024]]*Tabla1[[#This Row],[Porcentaje de Glosa]],0)</f>
        <v>0</v>
      </c>
      <c r="Z271" s="65">
        <f>ROUND(Tabla1[[#This Row],[VALOR UNITARIO SEGUIMIENTO FINANCIERO
2025]]*Tabla1[[#This Row],[META AFECTADA PORLA GLOSA
RECURSOS 2025]]*Tabla1[[#This Row],[Porcentaje de Glosa]],0)</f>
        <v>0</v>
      </c>
      <c r="AA271" s="65">
        <f>ROUND(Tabla1[[#This Row],[VALOR DE LA GLOSA 2024]]+Tabla1[[#This Row],[VALOR DE LA GLOSA 2025]],0)</f>
        <v>0</v>
      </c>
      <c r="AB271" s="70"/>
      <c r="AC271" s="138"/>
      <c r="AD271" s="144"/>
      <c r="AE271" s="138"/>
      <c r="AF271" s="144">
        <f>ROUND(Tabla1[[#This Row],[VALOR TOTAL DE LA GLOSA]]-Tabla1[[#This Row],[Valor soportado por la Subred]],0)</f>
        <v>0</v>
      </c>
      <c r="AG271" s="138"/>
      <c r="AH271" s="138"/>
      <c r="AI271" s="144">
        <f>ROUND(Tabla1[[#This Row],[VALOR GLOSA DEFINITIVA]]-Tabla1[[#This Row],[VALOR LEVANTADO EN LIQUIDACION]],0)</f>
        <v>0</v>
      </c>
    </row>
    <row r="272" spans="2:35" s="33" customFormat="1" ht="87.6" hidden="1" customHeight="1" x14ac:dyDescent="0.25">
      <c r="B272" s="134"/>
      <c r="C272" s="135"/>
      <c r="D272" s="134"/>
      <c r="E272" s="136" t="str">
        <f>+Tabla1[[#This Row],[CODIGO ACTIVIDAD EN PPP Y LINEAMIENTO]]&amp;Tabla1[[#This Row],[ENTORNO/COMPONENTE]]</f>
        <v/>
      </c>
      <c r="F272" s="137">
        <f>+VLOOKUP(Tabla1[[#This Row],[Columna1]],IG!$D$3:$L$1908,3,FALSE)</f>
        <v>0</v>
      </c>
      <c r="G272" s="137">
        <f>+VLOOKUP(Tabla1[[#This Row],[Columna1]],IG!$D$3:$W$1908,4,FALSE)</f>
        <v>0</v>
      </c>
      <c r="H272" s="137">
        <f>+VLOOKUP(Tabla1[[#This Row],[Columna1]],IG!$D$3:$W$1908,5,FALSE)</f>
        <v>0</v>
      </c>
      <c r="I272" s="137">
        <f>+VLOOKUP(Tabla1[[#This Row],[Columna1]],IG!$D$3:$W$1908,6,FALSE)</f>
        <v>0</v>
      </c>
      <c r="J272" s="137">
        <f>+VLOOKUP(Tabla1[[#This Row],[Columna1]],IG!$D$3:$W$1908,7,FALSE)</f>
        <v>0</v>
      </c>
      <c r="K272" s="138"/>
      <c r="L272" s="134"/>
      <c r="M272" s="136" t="str">
        <f>+Tabla1[[#This Row],[Columna1]]&amp;Tabla1[[#This Row],[LOCALIDAD]]&amp;Tabla1[[#This Row],[MES]]</f>
        <v/>
      </c>
      <c r="N272" s="30"/>
      <c r="O272" s="139">
        <f>+VLOOKUP(Tabla1[[#This Row],[concatenar]],IG!$M$3:$W$1908,2,FALSE)</f>
        <v>0</v>
      </c>
      <c r="P272" s="64">
        <f>+VLOOKUP(Tabla1[[#This Row],[concatenar]],IG!$M$3:$W$1908,3,FALSE)</f>
        <v>0</v>
      </c>
      <c r="Q272" s="116">
        <f>+VLOOKUP(Tabla1[[#This Row],[concatenar]],IG!$M$3:$W$1908,8,FALSE)</f>
        <v>0</v>
      </c>
      <c r="R272" s="109">
        <f>+VLOOKUP(Tabla1[[#This Row],[concatenar]],IG!$M$3:$W$1908,9,FALSE)</f>
        <v>0</v>
      </c>
      <c r="S272" s="140">
        <f>+VLOOKUP(Tabla1[[#This Row],[concatenar]],IG!$M$3:$W$1908,10,FALSE)</f>
        <v>0</v>
      </c>
      <c r="T272" s="141">
        <f>+VLOOKUP(Tabla1[[#This Row],[concatenar]],IG!$M$3:$W$1908,11,FALSE)</f>
        <v>0</v>
      </c>
      <c r="U272" s="138"/>
      <c r="V272" s="142"/>
      <c r="W272" s="138"/>
      <c r="X272" s="30"/>
      <c r="Y272" s="143">
        <f>ROUND(Tabla1[[#This Row],[VALOR UNITARIO SEGUIMIENTO FINANCIERO
2024]]*Tabla1[[#This Row],[MET AFECTADA PORLA GLOSA
RECURSOS 2024]]*Tabla1[[#This Row],[Porcentaje de Glosa]],0)</f>
        <v>0</v>
      </c>
      <c r="Z272" s="65">
        <f>ROUND(Tabla1[[#This Row],[VALOR UNITARIO SEGUIMIENTO FINANCIERO
2025]]*Tabla1[[#This Row],[META AFECTADA PORLA GLOSA
RECURSOS 2025]]*Tabla1[[#This Row],[Porcentaje de Glosa]],0)</f>
        <v>0</v>
      </c>
      <c r="AA272" s="65">
        <f>ROUND(Tabla1[[#This Row],[VALOR DE LA GLOSA 2024]]+Tabla1[[#This Row],[VALOR DE LA GLOSA 2025]],0)</f>
        <v>0</v>
      </c>
      <c r="AB272" s="70"/>
      <c r="AC272" s="138"/>
      <c r="AD272" s="144"/>
      <c r="AE272" s="138"/>
      <c r="AF272" s="144">
        <f>ROUND(Tabla1[[#This Row],[VALOR TOTAL DE LA GLOSA]]-Tabla1[[#This Row],[Valor soportado por la Subred]],0)</f>
        <v>0</v>
      </c>
      <c r="AG272" s="138"/>
      <c r="AH272" s="138"/>
      <c r="AI272" s="144">
        <f>ROUND(Tabla1[[#This Row],[VALOR GLOSA DEFINITIVA]]-Tabla1[[#This Row],[VALOR LEVANTADO EN LIQUIDACION]],0)</f>
        <v>0</v>
      </c>
    </row>
    <row r="273" spans="2:35" s="33" customFormat="1" ht="87.6" hidden="1" customHeight="1" x14ac:dyDescent="0.25">
      <c r="B273" s="134"/>
      <c r="C273" s="135"/>
      <c r="D273" s="134"/>
      <c r="E273" s="136" t="str">
        <f>+Tabla1[[#This Row],[CODIGO ACTIVIDAD EN PPP Y LINEAMIENTO]]&amp;Tabla1[[#This Row],[ENTORNO/COMPONENTE]]</f>
        <v/>
      </c>
      <c r="F273" s="137">
        <f>+VLOOKUP(Tabla1[[#This Row],[Columna1]],IG!$D$3:$L$1908,3,FALSE)</f>
        <v>0</v>
      </c>
      <c r="G273" s="137">
        <f>+VLOOKUP(Tabla1[[#This Row],[Columna1]],IG!$D$3:$W$1908,4,FALSE)</f>
        <v>0</v>
      </c>
      <c r="H273" s="137">
        <f>+VLOOKUP(Tabla1[[#This Row],[Columna1]],IG!$D$3:$W$1908,5,FALSE)</f>
        <v>0</v>
      </c>
      <c r="I273" s="137">
        <f>+VLOOKUP(Tabla1[[#This Row],[Columna1]],IG!$D$3:$W$1908,6,FALSE)</f>
        <v>0</v>
      </c>
      <c r="J273" s="137">
        <f>+VLOOKUP(Tabla1[[#This Row],[Columna1]],IG!$D$3:$W$1908,7,FALSE)</f>
        <v>0</v>
      </c>
      <c r="K273" s="138"/>
      <c r="L273" s="134"/>
      <c r="M273" s="136" t="str">
        <f>+Tabla1[[#This Row],[Columna1]]&amp;Tabla1[[#This Row],[LOCALIDAD]]&amp;Tabla1[[#This Row],[MES]]</f>
        <v/>
      </c>
      <c r="N273" s="30"/>
      <c r="O273" s="139">
        <f>+VLOOKUP(Tabla1[[#This Row],[concatenar]],IG!$M$3:$W$1908,2,FALSE)</f>
        <v>0</v>
      </c>
      <c r="P273" s="64">
        <f>+VLOOKUP(Tabla1[[#This Row],[concatenar]],IG!$M$3:$W$1908,3,FALSE)</f>
        <v>0</v>
      </c>
      <c r="Q273" s="116">
        <f>+VLOOKUP(Tabla1[[#This Row],[concatenar]],IG!$M$3:$W$1908,8,FALSE)</f>
        <v>0</v>
      </c>
      <c r="R273" s="109">
        <f>+VLOOKUP(Tabla1[[#This Row],[concatenar]],IG!$M$3:$W$1908,9,FALSE)</f>
        <v>0</v>
      </c>
      <c r="S273" s="140">
        <f>+VLOOKUP(Tabla1[[#This Row],[concatenar]],IG!$M$3:$W$1908,10,FALSE)</f>
        <v>0</v>
      </c>
      <c r="T273" s="141">
        <f>+VLOOKUP(Tabla1[[#This Row],[concatenar]],IG!$M$3:$W$1908,11,FALSE)</f>
        <v>0</v>
      </c>
      <c r="U273" s="138"/>
      <c r="V273" s="142"/>
      <c r="W273" s="138"/>
      <c r="X273" s="30"/>
      <c r="Y273" s="143">
        <f>ROUND(Tabla1[[#This Row],[VALOR UNITARIO SEGUIMIENTO FINANCIERO
2024]]*Tabla1[[#This Row],[MET AFECTADA PORLA GLOSA
RECURSOS 2024]]*Tabla1[[#This Row],[Porcentaje de Glosa]],0)</f>
        <v>0</v>
      </c>
      <c r="Z273" s="65">
        <f>ROUND(Tabla1[[#This Row],[VALOR UNITARIO SEGUIMIENTO FINANCIERO
2025]]*Tabla1[[#This Row],[META AFECTADA PORLA GLOSA
RECURSOS 2025]]*Tabla1[[#This Row],[Porcentaje de Glosa]],0)</f>
        <v>0</v>
      </c>
      <c r="AA273" s="65">
        <f>ROUND(Tabla1[[#This Row],[VALOR DE LA GLOSA 2024]]+Tabla1[[#This Row],[VALOR DE LA GLOSA 2025]],0)</f>
        <v>0</v>
      </c>
      <c r="AB273" s="70"/>
      <c r="AC273" s="138"/>
      <c r="AD273" s="144"/>
      <c r="AE273" s="138"/>
      <c r="AF273" s="144">
        <f>ROUND(Tabla1[[#This Row],[VALOR TOTAL DE LA GLOSA]]-Tabla1[[#This Row],[Valor soportado por la Subred]],0)</f>
        <v>0</v>
      </c>
      <c r="AG273" s="138"/>
      <c r="AH273" s="138"/>
      <c r="AI273" s="144">
        <f>ROUND(Tabla1[[#This Row],[VALOR GLOSA DEFINITIVA]]-Tabla1[[#This Row],[VALOR LEVANTADO EN LIQUIDACION]],0)</f>
        <v>0</v>
      </c>
    </row>
    <row r="274" spans="2:35" s="33" customFormat="1" ht="87.6" hidden="1" customHeight="1" x14ac:dyDescent="0.25">
      <c r="B274" s="134"/>
      <c r="C274" s="135"/>
      <c r="D274" s="134"/>
      <c r="E274" s="136" t="str">
        <f>+Tabla1[[#This Row],[CODIGO ACTIVIDAD EN PPP Y LINEAMIENTO]]&amp;Tabla1[[#This Row],[ENTORNO/COMPONENTE]]</f>
        <v/>
      </c>
      <c r="F274" s="137">
        <f>+VLOOKUP(Tabla1[[#This Row],[Columna1]],IG!$D$3:$L$1908,3,FALSE)</f>
        <v>0</v>
      </c>
      <c r="G274" s="137">
        <f>+VLOOKUP(Tabla1[[#This Row],[Columna1]],IG!$D$3:$W$1908,4,FALSE)</f>
        <v>0</v>
      </c>
      <c r="H274" s="137">
        <f>+VLOOKUP(Tabla1[[#This Row],[Columna1]],IG!$D$3:$W$1908,5,FALSE)</f>
        <v>0</v>
      </c>
      <c r="I274" s="137">
        <f>+VLOOKUP(Tabla1[[#This Row],[Columna1]],IG!$D$3:$W$1908,6,FALSE)</f>
        <v>0</v>
      </c>
      <c r="J274" s="137">
        <f>+VLOOKUP(Tabla1[[#This Row],[Columna1]],IG!$D$3:$W$1908,7,FALSE)</f>
        <v>0</v>
      </c>
      <c r="K274" s="138"/>
      <c r="L274" s="134"/>
      <c r="M274" s="136" t="str">
        <f>+Tabla1[[#This Row],[Columna1]]&amp;Tabla1[[#This Row],[LOCALIDAD]]&amp;Tabla1[[#This Row],[MES]]</f>
        <v/>
      </c>
      <c r="N274" s="30"/>
      <c r="O274" s="139">
        <f>+VLOOKUP(Tabla1[[#This Row],[concatenar]],IG!$M$3:$W$1908,2,FALSE)</f>
        <v>0</v>
      </c>
      <c r="P274" s="64">
        <f>+VLOOKUP(Tabla1[[#This Row],[concatenar]],IG!$M$3:$W$1908,3,FALSE)</f>
        <v>0</v>
      </c>
      <c r="Q274" s="116">
        <f>+VLOOKUP(Tabla1[[#This Row],[concatenar]],IG!$M$3:$W$1908,8,FALSE)</f>
        <v>0</v>
      </c>
      <c r="R274" s="109">
        <f>+VLOOKUP(Tabla1[[#This Row],[concatenar]],IG!$M$3:$W$1908,9,FALSE)</f>
        <v>0</v>
      </c>
      <c r="S274" s="140">
        <f>+VLOOKUP(Tabla1[[#This Row],[concatenar]],IG!$M$3:$W$1908,10,FALSE)</f>
        <v>0</v>
      </c>
      <c r="T274" s="141">
        <f>+VLOOKUP(Tabla1[[#This Row],[concatenar]],IG!$M$3:$W$1908,11,FALSE)</f>
        <v>0</v>
      </c>
      <c r="U274" s="138"/>
      <c r="V274" s="142"/>
      <c r="W274" s="138"/>
      <c r="X274" s="30"/>
      <c r="Y274" s="143">
        <f>ROUND(Tabla1[[#This Row],[VALOR UNITARIO SEGUIMIENTO FINANCIERO
2024]]*Tabla1[[#This Row],[MET AFECTADA PORLA GLOSA
RECURSOS 2024]]*Tabla1[[#This Row],[Porcentaje de Glosa]],0)</f>
        <v>0</v>
      </c>
      <c r="Z274" s="65">
        <f>ROUND(Tabla1[[#This Row],[VALOR UNITARIO SEGUIMIENTO FINANCIERO
2025]]*Tabla1[[#This Row],[META AFECTADA PORLA GLOSA
RECURSOS 2025]]*Tabla1[[#This Row],[Porcentaje de Glosa]],0)</f>
        <v>0</v>
      </c>
      <c r="AA274" s="65">
        <f>ROUND(Tabla1[[#This Row],[VALOR DE LA GLOSA 2024]]+Tabla1[[#This Row],[VALOR DE LA GLOSA 2025]],0)</f>
        <v>0</v>
      </c>
      <c r="AB274" s="70"/>
      <c r="AC274" s="138"/>
      <c r="AD274" s="144"/>
      <c r="AE274" s="138"/>
      <c r="AF274" s="144">
        <f>ROUND(Tabla1[[#This Row],[VALOR TOTAL DE LA GLOSA]]-Tabla1[[#This Row],[Valor soportado por la Subred]],0)</f>
        <v>0</v>
      </c>
      <c r="AG274" s="138"/>
      <c r="AH274" s="138"/>
      <c r="AI274" s="144">
        <f>ROUND(Tabla1[[#This Row],[VALOR GLOSA DEFINITIVA]]-Tabla1[[#This Row],[VALOR LEVANTADO EN LIQUIDACION]],0)</f>
        <v>0</v>
      </c>
    </row>
    <row r="275" spans="2:35" s="33" customFormat="1" ht="87.6" hidden="1" customHeight="1" x14ac:dyDescent="0.25">
      <c r="B275" s="134"/>
      <c r="C275" s="135"/>
      <c r="D275" s="134"/>
      <c r="E275" s="136" t="str">
        <f>+Tabla1[[#This Row],[CODIGO ACTIVIDAD EN PPP Y LINEAMIENTO]]&amp;Tabla1[[#This Row],[ENTORNO/COMPONENTE]]</f>
        <v/>
      </c>
      <c r="F275" s="137">
        <f>+VLOOKUP(Tabla1[[#This Row],[Columna1]],IG!$D$3:$L$1908,3,FALSE)</f>
        <v>0</v>
      </c>
      <c r="G275" s="137">
        <f>+VLOOKUP(Tabla1[[#This Row],[Columna1]],IG!$D$3:$W$1908,4,FALSE)</f>
        <v>0</v>
      </c>
      <c r="H275" s="137">
        <f>+VLOOKUP(Tabla1[[#This Row],[Columna1]],IG!$D$3:$W$1908,5,FALSE)</f>
        <v>0</v>
      </c>
      <c r="I275" s="137">
        <f>+VLOOKUP(Tabla1[[#This Row],[Columna1]],IG!$D$3:$W$1908,6,FALSE)</f>
        <v>0</v>
      </c>
      <c r="J275" s="137">
        <f>+VLOOKUP(Tabla1[[#This Row],[Columna1]],IG!$D$3:$W$1908,7,FALSE)</f>
        <v>0</v>
      </c>
      <c r="K275" s="138"/>
      <c r="L275" s="134"/>
      <c r="M275" s="136" t="str">
        <f>+Tabla1[[#This Row],[Columna1]]&amp;Tabla1[[#This Row],[LOCALIDAD]]&amp;Tabla1[[#This Row],[MES]]</f>
        <v/>
      </c>
      <c r="N275" s="30"/>
      <c r="O275" s="139">
        <f>+VLOOKUP(Tabla1[[#This Row],[concatenar]],IG!$M$3:$W$1908,2,FALSE)</f>
        <v>0</v>
      </c>
      <c r="P275" s="64">
        <f>+VLOOKUP(Tabla1[[#This Row],[concatenar]],IG!$M$3:$W$1908,3,FALSE)</f>
        <v>0</v>
      </c>
      <c r="Q275" s="116">
        <f>+VLOOKUP(Tabla1[[#This Row],[concatenar]],IG!$M$3:$W$1908,8,FALSE)</f>
        <v>0</v>
      </c>
      <c r="R275" s="109">
        <f>+VLOOKUP(Tabla1[[#This Row],[concatenar]],IG!$M$3:$W$1908,9,FALSE)</f>
        <v>0</v>
      </c>
      <c r="S275" s="140">
        <f>+VLOOKUP(Tabla1[[#This Row],[concatenar]],IG!$M$3:$W$1908,10,FALSE)</f>
        <v>0</v>
      </c>
      <c r="T275" s="141">
        <f>+VLOOKUP(Tabla1[[#This Row],[concatenar]],IG!$M$3:$W$1908,11,FALSE)</f>
        <v>0</v>
      </c>
      <c r="U275" s="138"/>
      <c r="V275" s="142"/>
      <c r="W275" s="138"/>
      <c r="X275" s="30"/>
      <c r="Y275" s="143">
        <f>ROUND(Tabla1[[#This Row],[VALOR UNITARIO SEGUIMIENTO FINANCIERO
2024]]*Tabla1[[#This Row],[MET AFECTADA PORLA GLOSA
RECURSOS 2024]]*Tabla1[[#This Row],[Porcentaje de Glosa]],0)</f>
        <v>0</v>
      </c>
      <c r="Z275" s="65">
        <f>ROUND(Tabla1[[#This Row],[VALOR UNITARIO SEGUIMIENTO FINANCIERO
2025]]*Tabla1[[#This Row],[META AFECTADA PORLA GLOSA
RECURSOS 2025]]*Tabla1[[#This Row],[Porcentaje de Glosa]],0)</f>
        <v>0</v>
      </c>
      <c r="AA275" s="65">
        <f>ROUND(Tabla1[[#This Row],[VALOR DE LA GLOSA 2024]]+Tabla1[[#This Row],[VALOR DE LA GLOSA 2025]],0)</f>
        <v>0</v>
      </c>
      <c r="AB275" s="70"/>
      <c r="AC275" s="138"/>
      <c r="AD275" s="144"/>
      <c r="AE275" s="138"/>
      <c r="AF275" s="144">
        <f>ROUND(Tabla1[[#This Row],[VALOR TOTAL DE LA GLOSA]]-Tabla1[[#This Row],[Valor soportado por la Subred]],0)</f>
        <v>0</v>
      </c>
      <c r="AG275" s="138"/>
      <c r="AH275" s="138"/>
      <c r="AI275" s="144">
        <f>ROUND(Tabla1[[#This Row],[VALOR GLOSA DEFINITIVA]]-Tabla1[[#This Row],[VALOR LEVANTADO EN LIQUIDACION]],0)</f>
        <v>0</v>
      </c>
    </row>
    <row r="276" spans="2:35" s="33" customFormat="1" ht="87.6" hidden="1" customHeight="1" x14ac:dyDescent="0.25">
      <c r="B276" s="134"/>
      <c r="C276" s="135"/>
      <c r="D276" s="134"/>
      <c r="E276" s="136" t="str">
        <f>+Tabla1[[#This Row],[CODIGO ACTIVIDAD EN PPP Y LINEAMIENTO]]&amp;Tabla1[[#This Row],[ENTORNO/COMPONENTE]]</f>
        <v/>
      </c>
      <c r="F276" s="137">
        <f>+VLOOKUP(Tabla1[[#This Row],[Columna1]],IG!$D$3:$L$1908,3,FALSE)</f>
        <v>0</v>
      </c>
      <c r="G276" s="137">
        <f>+VLOOKUP(Tabla1[[#This Row],[Columna1]],IG!$D$3:$W$1908,4,FALSE)</f>
        <v>0</v>
      </c>
      <c r="H276" s="137">
        <f>+VLOOKUP(Tabla1[[#This Row],[Columna1]],IG!$D$3:$W$1908,5,FALSE)</f>
        <v>0</v>
      </c>
      <c r="I276" s="137">
        <f>+VLOOKUP(Tabla1[[#This Row],[Columna1]],IG!$D$3:$W$1908,6,FALSE)</f>
        <v>0</v>
      </c>
      <c r="J276" s="137">
        <f>+VLOOKUP(Tabla1[[#This Row],[Columna1]],IG!$D$3:$W$1908,7,FALSE)</f>
        <v>0</v>
      </c>
      <c r="K276" s="138"/>
      <c r="L276" s="134"/>
      <c r="M276" s="136" t="str">
        <f>+Tabla1[[#This Row],[Columna1]]&amp;Tabla1[[#This Row],[LOCALIDAD]]&amp;Tabla1[[#This Row],[MES]]</f>
        <v/>
      </c>
      <c r="N276" s="30"/>
      <c r="O276" s="139">
        <f>+VLOOKUP(Tabla1[[#This Row],[concatenar]],IG!$M$3:$W$1908,2,FALSE)</f>
        <v>0</v>
      </c>
      <c r="P276" s="64">
        <f>+VLOOKUP(Tabla1[[#This Row],[concatenar]],IG!$M$3:$W$1908,3,FALSE)</f>
        <v>0</v>
      </c>
      <c r="Q276" s="116">
        <f>+VLOOKUP(Tabla1[[#This Row],[concatenar]],IG!$M$3:$W$1908,8,FALSE)</f>
        <v>0</v>
      </c>
      <c r="R276" s="109">
        <f>+VLOOKUP(Tabla1[[#This Row],[concatenar]],IG!$M$3:$W$1908,9,FALSE)</f>
        <v>0</v>
      </c>
      <c r="S276" s="140">
        <f>+VLOOKUP(Tabla1[[#This Row],[concatenar]],IG!$M$3:$W$1908,10,FALSE)</f>
        <v>0</v>
      </c>
      <c r="T276" s="141">
        <f>+VLOOKUP(Tabla1[[#This Row],[concatenar]],IG!$M$3:$W$1908,11,FALSE)</f>
        <v>0</v>
      </c>
      <c r="U276" s="138"/>
      <c r="V276" s="142"/>
      <c r="W276" s="138"/>
      <c r="X276" s="30"/>
      <c r="Y276" s="143">
        <f>ROUND(Tabla1[[#This Row],[VALOR UNITARIO SEGUIMIENTO FINANCIERO
2024]]*Tabla1[[#This Row],[MET AFECTADA PORLA GLOSA
RECURSOS 2024]]*Tabla1[[#This Row],[Porcentaje de Glosa]],0)</f>
        <v>0</v>
      </c>
      <c r="Z276" s="65">
        <f>ROUND(Tabla1[[#This Row],[VALOR UNITARIO SEGUIMIENTO FINANCIERO
2025]]*Tabla1[[#This Row],[META AFECTADA PORLA GLOSA
RECURSOS 2025]]*Tabla1[[#This Row],[Porcentaje de Glosa]],0)</f>
        <v>0</v>
      </c>
      <c r="AA276" s="65">
        <f>ROUND(Tabla1[[#This Row],[VALOR DE LA GLOSA 2024]]+Tabla1[[#This Row],[VALOR DE LA GLOSA 2025]],0)</f>
        <v>0</v>
      </c>
      <c r="AB276" s="70"/>
      <c r="AC276" s="138"/>
      <c r="AD276" s="144"/>
      <c r="AE276" s="138"/>
      <c r="AF276" s="144">
        <f>ROUND(Tabla1[[#This Row],[VALOR TOTAL DE LA GLOSA]]-Tabla1[[#This Row],[Valor soportado por la Subred]],0)</f>
        <v>0</v>
      </c>
      <c r="AG276" s="138"/>
      <c r="AH276" s="138"/>
      <c r="AI276" s="144">
        <f>ROUND(Tabla1[[#This Row],[VALOR GLOSA DEFINITIVA]]-Tabla1[[#This Row],[VALOR LEVANTADO EN LIQUIDACION]],0)</f>
        <v>0</v>
      </c>
    </row>
    <row r="277" spans="2:35" s="33" customFormat="1" ht="87.6" hidden="1" customHeight="1" x14ac:dyDescent="0.25">
      <c r="B277" s="134"/>
      <c r="C277" s="135"/>
      <c r="D277" s="134"/>
      <c r="E277" s="136" t="str">
        <f>+Tabla1[[#This Row],[CODIGO ACTIVIDAD EN PPP Y LINEAMIENTO]]&amp;Tabla1[[#This Row],[ENTORNO/COMPONENTE]]</f>
        <v/>
      </c>
      <c r="F277" s="137">
        <f>+VLOOKUP(Tabla1[[#This Row],[Columna1]],IG!$D$3:$L$1908,3,FALSE)</f>
        <v>0</v>
      </c>
      <c r="G277" s="137">
        <f>+VLOOKUP(Tabla1[[#This Row],[Columna1]],IG!$D$3:$W$1908,4,FALSE)</f>
        <v>0</v>
      </c>
      <c r="H277" s="137">
        <f>+VLOOKUP(Tabla1[[#This Row],[Columna1]],IG!$D$3:$W$1908,5,FALSE)</f>
        <v>0</v>
      </c>
      <c r="I277" s="137">
        <f>+VLOOKUP(Tabla1[[#This Row],[Columna1]],IG!$D$3:$W$1908,6,FALSE)</f>
        <v>0</v>
      </c>
      <c r="J277" s="137">
        <f>+VLOOKUP(Tabla1[[#This Row],[Columna1]],IG!$D$3:$W$1908,7,FALSE)</f>
        <v>0</v>
      </c>
      <c r="K277" s="138"/>
      <c r="L277" s="134"/>
      <c r="M277" s="136" t="str">
        <f>+Tabla1[[#This Row],[Columna1]]&amp;Tabla1[[#This Row],[LOCALIDAD]]&amp;Tabla1[[#This Row],[MES]]</f>
        <v/>
      </c>
      <c r="N277" s="30"/>
      <c r="O277" s="139">
        <f>+VLOOKUP(Tabla1[[#This Row],[concatenar]],IG!$M$3:$W$1908,2,FALSE)</f>
        <v>0</v>
      </c>
      <c r="P277" s="64">
        <f>+VLOOKUP(Tabla1[[#This Row],[concatenar]],IG!$M$3:$W$1908,3,FALSE)</f>
        <v>0</v>
      </c>
      <c r="Q277" s="116">
        <f>+VLOOKUP(Tabla1[[#This Row],[concatenar]],IG!$M$3:$W$1908,8,FALSE)</f>
        <v>0</v>
      </c>
      <c r="R277" s="109">
        <f>+VLOOKUP(Tabla1[[#This Row],[concatenar]],IG!$M$3:$W$1908,9,FALSE)</f>
        <v>0</v>
      </c>
      <c r="S277" s="140">
        <f>+VLOOKUP(Tabla1[[#This Row],[concatenar]],IG!$M$3:$W$1908,10,FALSE)</f>
        <v>0</v>
      </c>
      <c r="T277" s="141">
        <f>+VLOOKUP(Tabla1[[#This Row],[concatenar]],IG!$M$3:$W$1908,11,FALSE)</f>
        <v>0</v>
      </c>
      <c r="U277" s="138"/>
      <c r="V277" s="142"/>
      <c r="W277" s="138"/>
      <c r="X277" s="30"/>
      <c r="Y277" s="143">
        <f>ROUND(Tabla1[[#This Row],[VALOR UNITARIO SEGUIMIENTO FINANCIERO
2024]]*Tabla1[[#This Row],[MET AFECTADA PORLA GLOSA
RECURSOS 2024]]*Tabla1[[#This Row],[Porcentaje de Glosa]],0)</f>
        <v>0</v>
      </c>
      <c r="Z277" s="65">
        <f>ROUND(Tabla1[[#This Row],[VALOR UNITARIO SEGUIMIENTO FINANCIERO
2025]]*Tabla1[[#This Row],[META AFECTADA PORLA GLOSA
RECURSOS 2025]]*Tabla1[[#This Row],[Porcentaje de Glosa]],0)</f>
        <v>0</v>
      </c>
      <c r="AA277" s="65">
        <f>ROUND(Tabla1[[#This Row],[VALOR DE LA GLOSA 2024]]+Tabla1[[#This Row],[VALOR DE LA GLOSA 2025]],0)</f>
        <v>0</v>
      </c>
      <c r="AB277" s="70"/>
      <c r="AC277" s="138"/>
      <c r="AD277" s="144"/>
      <c r="AE277" s="138"/>
      <c r="AF277" s="144">
        <f>ROUND(Tabla1[[#This Row],[VALOR TOTAL DE LA GLOSA]]-Tabla1[[#This Row],[Valor soportado por la Subred]],0)</f>
        <v>0</v>
      </c>
      <c r="AG277" s="138"/>
      <c r="AH277" s="138"/>
      <c r="AI277" s="144">
        <f>ROUND(Tabla1[[#This Row],[VALOR GLOSA DEFINITIVA]]-Tabla1[[#This Row],[VALOR LEVANTADO EN LIQUIDACION]],0)</f>
        <v>0</v>
      </c>
    </row>
    <row r="278" spans="2:35" s="33" customFormat="1" ht="87.6" hidden="1" customHeight="1" x14ac:dyDescent="0.25">
      <c r="B278" s="134"/>
      <c r="C278" s="135"/>
      <c r="D278" s="134"/>
      <c r="E278" s="136" t="str">
        <f>+Tabla1[[#This Row],[CODIGO ACTIVIDAD EN PPP Y LINEAMIENTO]]&amp;Tabla1[[#This Row],[ENTORNO/COMPONENTE]]</f>
        <v/>
      </c>
      <c r="F278" s="137">
        <f>+VLOOKUP(Tabla1[[#This Row],[Columna1]],IG!$D$3:$L$1908,3,FALSE)</f>
        <v>0</v>
      </c>
      <c r="G278" s="137">
        <f>+VLOOKUP(Tabla1[[#This Row],[Columna1]],IG!$D$3:$W$1908,4,FALSE)</f>
        <v>0</v>
      </c>
      <c r="H278" s="137">
        <f>+VLOOKUP(Tabla1[[#This Row],[Columna1]],IG!$D$3:$W$1908,5,FALSE)</f>
        <v>0</v>
      </c>
      <c r="I278" s="137">
        <f>+VLOOKUP(Tabla1[[#This Row],[Columna1]],IG!$D$3:$W$1908,6,FALSE)</f>
        <v>0</v>
      </c>
      <c r="J278" s="137">
        <f>+VLOOKUP(Tabla1[[#This Row],[Columna1]],IG!$D$3:$W$1908,7,FALSE)</f>
        <v>0</v>
      </c>
      <c r="K278" s="138"/>
      <c r="L278" s="134"/>
      <c r="M278" s="136" t="str">
        <f>+Tabla1[[#This Row],[Columna1]]&amp;Tabla1[[#This Row],[LOCALIDAD]]&amp;Tabla1[[#This Row],[MES]]</f>
        <v/>
      </c>
      <c r="N278" s="30"/>
      <c r="O278" s="139">
        <f>+VLOOKUP(Tabla1[[#This Row],[concatenar]],IG!$M$3:$W$1908,2,FALSE)</f>
        <v>0</v>
      </c>
      <c r="P278" s="64">
        <f>+VLOOKUP(Tabla1[[#This Row],[concatenar]],IG!$M$3:$W$1908,3,FALSE)</f>
        <v>0</v>
      </c>
      <c r="Q278" s="116">
        <f>+VLOOKUP(Tabla1[[#This Row],[concatenar]],IG!$M$3:$W$1908,8,FALSE)</f>
        <v>0</v>
      </c>
      <c r="R278" s="109">
        <f>+VLOOKUP(Tabla1[[#This Row],[concatenar]],IG!$M$3:$W$1908,9,FALSE)</f>
        <v>0</v>
      </c>
      <c r="S278" s="140">
        <f>+VLOOKUP(Tabla1[[#This Row],[concatenar]],IG!$M$3:$W$1908,10,FALSE)</f>
        <v>0</v>
      </c>
      <c r="T278" s="141">
        <f>+VLOOKUP(Tabla1[[#This Row],[concatenar]],IG!$M$3:$W$1908,11,FALSE)</f>
        <v>0</v>
      </c>
      <c r="U278" s="138"/>
      <c r="V278" s="142"/>
      <c r="W278" s="138"/>
      <c r="X278" s="30"/>
      <c r="Y278" s="143">
        <f>ROUND(Tabla1[[#This Row],[VALOR UNITARIO SEGUIMIENTO FINANCIERO
2024]]*Tabla1[[#This Row],[MET AFECTADA PORLA GLOSA
RECURSOS 2024]]*Tabla1[[#This Row],[Porcentaje de Glosa]],0)</f>
        <v>0</v>
      </c>
      <c r="Z278" s="65">
        <f>ROUND(Tabla1[[#This Row],[VALOR UNITARIO SEGUIMIENTO FINANCIERO
2025]]*Tabla1[[#This Row],[META AFECTADA PORLA GLOSA
RECURSOS 2025]]*Tabla1[[#This Row],[Porcentaje de Glosa]],0)</f>
        <v>0</v>
      </c>
      <c r="AA278" s="65">
        <f>ROUND(Tabla1[[#This Row],[VALOR DE LA GLOSA 2024]]+Tabla1[[#This Row],[VALOR DE LA GLOSA 2025]],0)</f>
        <v>0</v>
      </c>
      <c r="AB278" s="70"/>
      <c r="AC278" s="138"/>
      <c r="AD278" s="144"/>
      <c r="AE278" s="138"/>
      <c r="AF278" s="144">
        <f>ROUND(Tabla1[[#This Row],[VALOR TOTAL DE LA GLOSA]]-Tabla1[[#This Row],[Valor soportado por la Subred]],0)</f>
        <v>0</v>
      </c>
      <c r="AG278" s="138"/>
      <c r="AH278" s="138"/>
      <c r="AI278" s="144">
        <f>ROUND(Tabla1[[#This Row],[VALOR GLOSA DEFINITIVA]]-Tabla1[[#This Row],[VALOR LEVANTADO EN LIQUIDACION]],0)</f>
        <v>0</v>
      </c>
    </row>
    <row r="279" spans="2:35" s="33" customFormat="1" ht="87.6" hidden="1" customHeight="1" x14ac:dyDescent="0.25">
      <c r="B279" s="134"/>
      <c r="C279" s="135"/>
      <c r="D279" s="134"/>
      <c r="E279" s="136" t="str">
        <f>+Tabla1[[#This Row],[CODIGO ACTIVIDAD EN PPP Y LINEAMIENTO]]&amp;Tabla1[[#This Row],[ENTORNO/COMPONENTE]]</f>
        <v/>
      </c>
      <c r="F279" s="137">
        <f>+VLOOKUP(Tabla1[[#This Row],[Columna1]],IG!$D$3:$L$1908,3,FALSE)</f>
        <v>0</v>
      </c>
      <c r="G279" s="137">
        <f>+VLOOKUP(Tabla1[[#This Row],[Columna1]],IG!$D$3:$W$1908,4,FALSE)</f>
        <v>0</v>
      </c>
      <c r="H279" s="137">
        <f>+VLOOKUP(Tabla1[[#This Row],[Columna1]],IG!$D$3:$W$1908,5,FALSE)</f>
        <v>0</v>
      </c>
      <c r="I279" s="137">
        <f>+VLOOKUP(Tabla1[[#This Row],[Columna1]],IG!$D$3:$W$1908,6,FALSE)</f>
        <v>0</v>
      </c>
      <c r="J279" s="137">
        <f>+VLOOKUP(Tabla1[[#This Row],[Columna1]],IG!$D$3:$W$1908,7,FALSE)</f>
        <v>0</v>
      </c>
      <c r="K279" s="138"/>
      <c r="L279" s="134"/>
      <c r="M279" s="136" t="str">
        <f>+Tabla1[[#This Row],[Columna1]]&amp;Tabla1[[#This Row],[LOCALIDAD]]&amp;Tabla1[[#This Row],[MES]]</f>
        <v/>
      </c>
      <c r="N279" s="30"/>
      <c r="O279" s="139">
        <f>+VLOOKUP(Tabla1[[#This Row],[concatenar]],IG!$M$3:$W$1908,2,FALSE)</f>
        <v>0</v>
      </c>
      <c r="P279" s="64">
        <f>+VLOOKUP(Tabla1[[#This Row],[concatenar]],IG!$M$3:$W$1908,3,FALSE)</f>
        <v>0</v>
      </c>
      <c r="Q279" s="116">
        <f>+VLOOKUP(Tabla1[[#This Row],[concatenar]],IG!$M$3:$W$1908,8,FALSE)</f>
        <v>0</v>
      </c>
      <c r="R279" s="109">
        <f>+VLOOKUP(Tabla1[[#This Row],[concatenar]],IG!$M$3:$W$1908,9,FALSE)</f>
        <v>0</v>
      </c>
      <c r="S279" s="140">
        <f>+VLOOKUP(Tabla1[[#This Row],[concatenar]],IG!$M$3:$W$1908,10,FALSE)</f>
        <v>0</v>
      </c>
      <c r="T279" s="141">
        <f>+VLOOKUP(Tabla1[[#This Row],[concatenar]],IG!$M$3:$W$1908,11,FALSE)</f>
        <v>0</v>
      </c>
      <c r="U279" s="138"/>
      <c r="V279" s="142"/>
      <c r="W279" s="138"/>
      <c r="X279" s="30"/>
      <c r="Y279" s="143">
        <f>ROUND(Tabla1[[#This Row],[VALOR UNITARIO SEGUIMIENTO FINANCIERO
2024]]*Tabla1[[#This Row],[MET AFECTADA PORLA GLOSA
RECURSOS 2024]]*Tabla1[[#This Row],[Porcentaje de Glosa]],0)</f>
        <v>0</v>
      </c>
      <c r="Z279" s="65">
        <f>ROUND(Tabla1[[#This Row],[VALOR UNITARIO SEGUIMIENTO FINANCIERO
2025]]*Tabla1[[#This Row],[META AFECTADA PORLA GLOSA
RECURSOS 2025]]*Tabla1[[#This Row],[Porcentaje de Glosa]],0)</f>
        <v>0</v>
      </c>
      <c r="AA279" s="65">
        <f>ROUND(Tabla1[[#This Row],[VALOR DE LA GLOSA 2024]]+Tabla1[[#This Row],[VALOR DE LA GLOSA 2025]],0)</f>
        <v>0</v>
      </c>
      <c r="AB279" s="70"/>
      <c r="AC279" s="138"/>
      <c r="AD279" s="144"/>
      <c r="AE279" s="138"/>
      <c r="AF279" s="144">
        <f>ROUND(Tabla1[[#This Row],[VALOR TOTAL DE LA GLOSA]]-Tabla1[[#This Row],[Valor soportado por la Subred]],0)</f>
        <v>0</v>
      </c>
      <c r="AG279" s="138"/>
      <c r="AH279" s="138"/>
      <c r="AI279" s="144">
        <f>ROUND(Tabla1[[#This Row],[VALOR GLOSA DEFINITIVA]]-Tabla1[[#This Row],[VALOR LEVANTADO EN LIQUIDACION]],0)</f>
        <v>0</v>
      </c>
    </row>
    <row r="280" spans="2:35" s="33" customFormat="1" ht="87.6" hidden="1" customHeight="1" x14ac:dyDescent="0.25">
      <c r="B280" s="134"/>
      <c r="C280" s="135"/>
      <c r="D280" s="134"/>
      <c r="E280" s="136" t="str">
        <f>+Tabla1[[#This Row],[CODIGO ACTIVIDAD EN PPP Y LINEAMIENTO]]&amp;Tabla1[[#This Row],[ENTORNO/COMPONENTE]]</f>
        <v/>
      </c>
      <c r="F280" s="137">
        <f>+VLOOKUP(Tabla1[[#This Row],[Columna1]],IG!$D$3:$L$1908,3,FALSE)</f>
        <v>0</v>
      </c>
      <c r="G280" s="137">
        <f>+VLOOKUP(Tabla1[[#This Row],[Columna1]],IG!$D$3:$W$1908,4,FALSE)</f>
        <v>0</v>
      </c>
      <c r="H280" s="137">
        <f>+VLOOKUP(Tabla1[[#This Row],[Columna1]],IG!$D$3:$W$1908,5,FALSE)</f>
        <v>0</v>
      </c>
      <c r="I280" s="137">
        <f>+VLOOKUP(Tabla1[[#This Row],[Columna1]],IG!$D$3:$W$1908,6,FALSE)</f>
        <v>0</v>
      </c>
      <c r="J280" s="137">
        <f>+VLOOKUP(Tabla1[[#This Row],[Columna1]],IG!$D$3:$W$1908,7,FALSE)</f>
        <v>0</v>
      </c>
      <c r="K280" s="138"/>
      <c r="L280" s="134"/>
      <c r="M280" s="136" t="str">
        <f>+Tabla1[[#This Row],[Columna1]]&amp;Tabla1[[#This Row],[LOCALIDAD]]&amp;Tabla1[[#This Row],[MES]]</f>
        <v/>
      </c>
      <c r="N280" s="30"/>
      <c r="O280" s="139">
        <f>+VLOOKUP(Tabla1[[#This Row],[concatenar]],IG!$M$3:$W$1908,2,FALSE)</f>
        <v>0</v>
      </c>
      <c r="P280" s="64">
        <f>+VLOOKUP(Tabla1[[#This Row],[concatenar]],IG!$M$3:$W$1908,3,FALSE)</f>
        <v>0</v>
      </c>
      <c r="Q280" s="116">
        <f>+VLOOKUP(Tabla1[[#This Row],[concatenar]],IG!$M$3:$W$1908,8,FALSE)</f>
        <v>0</v>
      </c>
      <c r="R280" s="109">
        <f>+VLOOKUP(Tabla1[[#This Row],[concatenar]],IG!$M$3:$W$1908,9,FALSE)</f>
        <v>0</v>
      </c>
      <c r="S280" s="140">
        <f>+VLOOKUP(Tabla1[[#This Row],[concatenar]],IG!$M$3:$W$1908,10,FALSE)</f>
        <v>0</v>
      </c>
      <c r="T280" s="141">
        <f>+VLOOKUP(Tabla1[[#This Row],[concatenar]],IG!$M$3:$W$1908,11,FALSE)</f>
        <v>0</v>
      </c>
      <c r="U280" s="138"/>
      <c r="V280" s="142"/>
      <c r="W280" s="138"/>
      <c r="X280" s="30"/>
      <c r="Y280" s="143">
        <f>ROUND(Tabla1[[#This Row],[VALOR UNITARIO SEGUIMIENTO FINANCIERO
2024]]*Tabla1[[#This Row],[MET AFECTADA PORLA GLOSA
RECURSOS 2024]]*Tabla1[[#This Row],[Porcentaje de Glosa]],0)</f>
        <v>0</v>
      </c>
      <c r="Z280" s="65">
        <f>ROUND(Tabla1[[#This Row],[VALOR UNITARIO SEGUIMIENTO FINANCIERO
2025]]*Tabla1[[#This Row],[META AFECTADA PORLA GLOSA
RECURSOS 2025]]*Tabla1[[#This Row],[Porcentaje de Glosa]],0)</f>
        <v>0</v>
      </c>
      <c r="AA280" s="65">
        <f>ROUND(Tabla1[[#This Row],[VALOR DE LA GLOSA 2024]]+Tabla1[[#This Row],[VALOR DE LA GLOSA 2025]],0)</f>
        <v>0</v>
      </c>
      <c r="AB280" s="70"/>
      <c r="AC280" s="138"/>
      <c r="AD280" s="144"/>
      <c r="AE280" s="138"/>
      <c r="AF280" s="144">
        <f>ROUND(Tabla1[[#This Row],[VALOR TOTAL DE LA GLOSA]]-Tabla1[[#This Row],[Valor soportado por la Subred]],0)</f>
        <v>0</v>
      </c>
      <c r="AG280" s="138"/>
      <c r="AH280" s="138"/>
      <c r="AI280" s="144">
        <f>ROUND(Tabla1[[#This Row],[VALOR GLOSA DEFINITIVA]]-Tabla1[[#This Row],[VALOR LEVANTADO EN LIQUIDACION]],0)</f>
        <v>0</v>
      </c>
    </row>
    <row r="281" spans="2:35" s="33" customFormat="1" ht="87.6" hidden="1" customHeight="1" x14ac:dyDescent="0.25">
      <c r="B281" s="134"/>
      <c r="C281" s="135"/>
      <c r="D281" s="134"/>
      <c r="E281" s="136" t="str">
        <f>+Tabla1[[#This Row],[CODIGO ACTIVIDAD EN PPP Y LINEAMIENTO]]&amp;Tabla1[[#This Row],[ENTORNO/COMPONENTE]]</f>
        <v/>
      </c>
      <c r="F281" s="137">
        <f>+VLOOKUP(Tabla1[[#This Row],[Columna1]],IG!$D$3:$L$1908,3,FALSE)</f>
        <v>0</v>
      </c>
      <c r="G281" s="137">
        <f>+VLOOKUP(Tabla1[[#This Row],[Columna1]],IG!$D$3:$W$1908,4,FALSE)</f>
        <v>0</v>
      </c>
      <c r="H281" s="137">
        <f>+VLOOKUP(Tabla1[[#This Row],[Columna1]],IG!$D$3:$W$1908,5,FALSE)</f>
        <v>0</v>
      </c>
      <c r="I281" s="137">
        <f>+VLOOKUP(Tabla1[[#This Row],[Columna1]],IG!$D$3:$W$1908,6,FALSE)</f>
        <v>0</v>
      </c>
      <c r="J281" s="137">
        <f>+VLOOKUP(Tabla1[[#This Row],[Columna1]],IG!$D$3:$W$1908,7,FALSE)</f>
        <v>0</v>
      </c>
      <c r="K281" s="138"/>
      <c r="L281" s="134"/>
      <c r="M281" s="136" t="str">
        <f>+Tabla1[[#This Row],[Columna1]]&amp;Tabla1[[#This Row],[LOCALIDAD]]&amp;Tabla1[[#This Row],[MES]]</f>
        <v/>
      </c>
      <c r="N281" s="30"/>
      <c r="O281" s="139">
        <f>+VLOOKUP(Tabla1[[#This Row],[concatenar]],IG!$M$3:$W$1908,2,FALSE)</f>
        <v>0</v>
      </c>
      <c r="P281" s="64">
        <f>+VLOOKUP(Tabla1[[#This Row],[concatenar]],IG!$M$3:$W$1908,3,FALSE)</f>
        <v>0</v>
      </c>
      <c r="Q281" s="116">
        <f>+VLOOKUP(Tabla1[[#This Row],[concatenar]],IG!$M$3:$W$1908,8,FALSE)</f>
        <v>0</v>
      </c>
      <c r="R281" s="109">
        <f>+VLOOKUP(Tabla1[[#This Row],[concatenar]],IG!$M$3:$W$1908,9,FALSE)</f>
        <v>0</v>
      </c>
      <c r="S281" s="140">
        <f>+VLOOKUP(Tabla1[[#This Row],[concatenar]],IG!$M$3:$W$1908,10,FALSE)</f>
        <v>0</v>
      </c>
      <c r="T281" s="141">
        <f>+VLOOKUP(Tabla1[[#This Row],[concatenar]],IG!$M$3:$W$1908,11,FALSE)</f>
        <v>0</v>
      </c>
      <c r="U281" s="138"/>
      <c r="V281" s="142"/>
      <c r="W281" s="138"/>
      <c r="X281" s="30"/>
      <c r="Y281" s="143">
        <f>ROUND(Tabla1[[#This Row],[VALOR UNITARIO SEGUIMIENTO FINANCIERO
2024]]*Tabla1[[#This Row],[MET AFECTADA PORLA GLOSA
RECURSOS 2024]]*Tabla1[[#This Row],[Porcentaje de Glosa]],0)</f>
        <v>0</v>
      </c>
      <c r="Z281" s="65">
        <f>ROUND(Tabla1[[#This Row],[VALOR UNITARIO SEGUIMIENTO FINANCIERO
2025]]*Tabla1[[#This Row],[META AFECTADA PORLA GLOSA
RECURSOS 2025]]*Tabla1[[#This Row],[Porcentaje de Glosa]],0)</f>
        <v>0</v>
      </c>
      <c r="AA281" s="65">
        <f>ROUND(Tabla1[[#This Row],[VALOR DE LA GLOSA 2024]]+Tabla1[[#This Row],[VALOR DE LA GLOSA 2025]],0)</f>
        <v>0</v>
      </c>
      <c r="AB281" s="70"/>
      <c r="AC281" s="138"/>
      <c r="AD281" s="144"/>
      <c r="AE281" s="138"/>
      <c r="AF281" s="144">
        <f>ROUND(Tabla1[[#This Row],[VALOR TOTAL DE LA GLOSA]]-Tabla1[[#This Row],[Valor soportado por la Subred]],0)</f>
        <v>0</v>
      </c>
      <c r="AG281" s="138"/>
      <c r="AH281" s="138"/>
      <c r="AI281" s="144">
        <f>ROUND(Tabla1[[#This Row],[VALOR GLOSA DEFINITIVA]]-Tabla1[[#This Row],[VALOR LEVANTADO EN LIQUIDACION]],0)</f>
        <v>0</v>
      </c>
    </row>
    <row r="282" spans="2:35" s="33" customFormat="1" ht="87.6" hidden="1" customHeight="1" x14ac:dyDescent="0.25">
      <c r="B282" s="134"/>
      <c r="C282" s="135"/>
      <c r="D282" s="134"/>
      <c r="E282" s="136" t="str">
        <f>+Tabla1[[#This Row],[CODIGO ACTIVIDAD EN PPP Y LINEAMIENTO]]&amp;Tabla1[[#This Row],[ENTORNO/COMPONENTE]]</f>
        <v/>
      </c>
      <c r="F282" s="137">
        <f>+VLOOKUP(Tabla1[[#This Row],[Columna1]],IG!$D$3:$L$1908,3,FALSE)</f>
        <v>0</v>
      </c>
      <c r="G282" s="137">
        <f>+VLOOKUP(Tabla1[[#This Row],[Columna1]],IG!$D$3:$W$1908,4,FALSE)</f>
        <v>0</v>
      </c>
      <c r="H282" s="137">
        <f>+VLOOKUP(Tabla1[[#This Row],[Columna1]],IG!$D$3:$W$1908,5,FALSE)</f>
        <v>0</v>
      </c>
      <c r="I282" s="137">
        <f>+VLOOKUP(Tabla1[[#This Row],[Columna1]],IG!$D$3:$W$1908,6,FALSE)</f>
        <v>0</v>
      </c>
      <c r="J282" s="137">
        <f>+VLOOKUP(Tabla1[[#This Row],[Columna1]],IG!$D$3:$W$1908,7,FALSE)</f>
        <v>0</v>
      </c>
      <c r="K282" s="138"/>
      <c r="L282" s="134"/>
      <c r="M282" s="136" t="str">
        <f>+Tabla1[[#This Row],[Columna1]]&amp;Tabla1[[#This Row],[LOCALIDAD]]&amp;Tabla1[[#This Row],[MES]]</f>
        <v/>
      </c>
      <c r="N282" s="30"/>
      <c r="O282" s="139">
        <f>+VLOOKUP(Tabla1[[#This Row],[concatenar]],IG!$M$3:$W$1908,2,FALSE)</f>
        <v>0</v>
      </c>
      <c r="P282" s="64">
        <f>+VLOOKUP(Tabla1[[#This Row],[concatenar]],IG!$M$3:$W$1908,3,FALSE)</f>
        <v>0</v>
      </c>
      <c r="Q282" s="116">
        <f>+VLOOKUP(Tabla1[[#This Row],[concatenar]],IG!$M$3:$W$1908,8,FALSE)</f>
        <v>0</v>
      </c>
      <c r="R282" s="109">
        <f>+VLOOKUP(Tabla1[[#This Row],[concatenar]],IG!$M$3:$W$1908,9,FALSE)</f>
        <v>0</v>
      </c>
      <c r="S282" s="140">
        <f>+VLOOKUP(Tabla1[[#This Row],[concatenar]],IG!$M$3:$W$1908,10,FALSE)</f>
        <v>0</v>
      </c>
      <c r="T282" s="141">
        <f>+VLOOKUP(Tabla1[[#This Row],[concatenar]],IG!$M$3:$W$1908,11,FALSE)</f>
        <v>0</v>
      </c>
      <c r="U282" s="138"/>
      <c r="V282" s="142"/>
      <c r="W282" s="138"/>
      <c r="X282" s="30"/>
      <c r="Y282" s="143">
        <f>ROUND(Tabla1[[#This Row],[VALOR UNITARIO SEGUIMIENTO FINANCIERO
2024]]*Tabla1[[#This Row],[MET AFECTADA PORLA GLOSA
RECURSOS 2024]]*Tabla1[[#This Row],[Porcentaje de Glosa]],0)</f>
        <v>0</v>
      </c>
      <c r="Z282" s="65">
        <f>ROUND(Tabla1[[#This Row],[VALOR UNITARIO SEGUIMIENTO FINANCIERO
2025]]*Tabla1[[#This Row],[META AFECTADA PORLA GLOSA
RECURSOS 2025]]*Tabla1[[#This Row],[Porcentaje de Glosa]],0)</f>
        <v>0</v>
      </c>
      <c r="AA282" s="65">
        <f>ROUND(Tabla1[[#This Row],[VALOR DE LA GLOSA 2024]]+Tabla1[[#This Row],[VALOR DE LA GLOSA 2025]],0)</f>
        <v>0</v>
      </c>
      <c r="AB282" s="70"/>
      <c r="AC282" s="138"/>
      <c r="AD282" s="144"/>
      <c r="AE282" s="138"/>
      <c r="AF282" s="144">
        <f>ROUND(Tabla1[[#This Row],[VALOR TOTAL DE LA GLOSA]]-Tabla1[[#This Row],[Valor soportado por la Subred]],0)</f>
        <v>0</v>
      </c>
      <c r="AG282" s="138"/>
      <c r="AH282" s="138"/>
      <c r="AI282" s="144">
        <f>ROUND(Tabla1[[#This Row],[VALOR GLOSA DEFINITIVA]]-Tabla1[[#This Row],[VALOR LEVANTADO EN LIQUIDACION]],0)</f>
        <v>0</v>
      </c>
    </row>
    <row r="283" spans="2:35" s="33" customFormat="1" ht="87.6" hidden="1" customHeight="1" x14ac:dyDescent="0.25">
      <c r="B283" s="134"/>
      <c r="C283" s="135"/>
      <c r="D283" s="134"/>
      <c r="E283" s="136" t="str">
        <f>+Tabla1[[#This Row],[CODIGO ACTIVIDAD EN PPP Y LINEAMIENTO]]&amp;Tabla1[[#This Row],[ENTORNO/COMPONENTE]]</f>
        <v/>
      </c>
      <c r="F283" s="137">
        <f>+VLOOKUP(Tabla1[[#This Row],[Columna1]],IG!$D$3:$L$1908,3,FALSE)</f>
        <v>0</v>
      </c>
      <c r="G283" s="137">
        <f>+VLOOKUP(Tabla1[[#This Row],[Columna1]],IG!$D$3:$W$1908,4,FALSE)</f>
        <v>0</v>
      </c>
      <c r="H283" s="137">
        <f>+VLOOKUP(Tabla1[[#This Row],[Columna1]],IG!$D$3:$W$1908,5,FALSE)</f>
        <v>0</v>
      </c>
      <c r="I283" s="137">
        <f>+VLOOKUP(Tabla1[[#This Row],[Columna1]],IG!$D$3:$W$1908,6,FALSE)</f>
        <v>0</v>
      </c>
      <c r="J283" s="137">
        <f>+VLOOKUP(Tabla1[[#This Row],[Columna1]],IG!$D$3:$W$1908,7,FALSE)</f>
        <v>0</v>
      </c>
      <c r="K283" s="138"/>
      <c r="L283" s="134"/>
      <c r="M283" s="136" t="str">
        <f>+Tabla1[[#This Row],[Columna1]]&amp;Tabla1[[#This Row],[LOCALIDAD]]&amp;Tabla1[[#This Row],[MES]]</f>
        <v/>
      </c>
      <c r="N283" s="30"/>
      <c r="O283" s="139">
        <f>+VLOOKUP(Tabla1[[#This Row],[concatenar]],IG!$M$3:$W$1908,2,FALSE)</f>
        <v>0</v>
      </c>
      <c r="P283" s="64">
        <f>+VLOOKUP(Tabla1[[#This Row],[concatenar]],IG!$M$3:$W$1908,3,FALSE)</f>
        <v>0</v>
      </c>
      <c r="Q283" s="116">
        <f>+VLOOKUP(Tabla1[[#This Row],[concatenar]],IG!$M$3:$W$1908,8,FALSE)</f>
        <v>0</v>
      </c>
      <c r="R283" s="109">
        <f>+VLOOKUP(Tabla1[[#This Row],[concatenar]],IG!$M$3:$W$1908,9,FALSE)</f>
        <v>0</v>
      </c>
      <c r="S283" s="140">
        <f>+VLOOKUP(Tabla1[[#This Row],[concatenar]],IG!$M$3:$W$1908,10,FALSE)</f>
        <v>0</v>
      </c>
      <c r="T283" s="141">
        <f>+VLOOKUP(Tabla1[[#This Row],[concatenar]],IG!$M$3:$W$1908,11,FALSE)</f>
        <v>0</v>
      </c>
      <c r="U283" s="138"/>
      <c r="V283" s="142"/>
      <c r="W283" s="138"/>
      <c r="X283" s="30"/>
      <c r="Y283" s="143">
        <f>ROUND(Tabla1[[#This Row],[VALOR UNITARIO SEGUIMIENTO FINANCIERO
2024]]*Tabla1[[#This Row],[MET AFECTADA PORLA GLOSA
RECURSOS 2024]]*Tabla1[[#This Row],[Porcentaje de Glosa]],0)</f>
        <v>0</v>
      </c>
      <c r="Z283" s="65">
        <f>ROUND(Tabla1[[#This Row],[VALOR UNITARIO SEGUIMIENTO FINANCIERO
2025]]*Tabla1[[#This Row],[META AFECTADA PORLA GLOSA
RECURSOS 2025]]*Tabla1[[#This Row],[Porcentaje de Glosa]],0)</f>
        <v>0</v>
      </c>
      <c r="AA283" s="65">
        <f>ROUND(Tabla1[[#This Row],[VALOR DE LA GLOSA 2024]]+Tabla1[[#This Row],[VALOR DE LA GLOSA 2025]],0)</f>
        <v>0</v>
      </c>
      <c r="AB283" s="70"/>
      <c r="AC283" s="138"/>
      <c r="AD283" s="144"/>
      <c r="AE283" s="138"/>
      <c r="AF283" s="144">
        <f>ROUND(Tabla1[[#This Row],[VALOR TOTAL DE LA GLOSA]]-Tabla1[[#This Row],[Valor soportado por la Subred]],0)</f>
        <v>0</v>
      </c>
      <c r="AG283" s="138"/>
      <c r="AH283" s="138"/>
      <c r="AI283" s="144">
        <f>ROUND(Tabla1[[#This Row],[VALOR GLOSA DEFINITIVA]]-Tabla1[[#This Row],[VALOR LEVANTADO EN LIQUIDACION]],0)</f>
        <v>0</v>
      </c>
    </row>
    <row r="284" spans="2:35" s="33" customFormat="1" ht="87.6" hidden="1" customHeight="1" x14ac:dyDescent="0.25">
      <c r="B284" s="134"/>
      <c r="C284" s="135"/>
      <c r="D284" s="134"/>
      <c r="E284" s="136" t="str">
        <f>+Tabla1[[#This Row],[CODIGO ACTIVIDAD EN PPP Y LINEAMIENTO]]&amp;Tabla1[[#This Row],[ENTORNO/COMPONENTE]]</f>
        <v/>
      </c>
      <c r="F284" s="137">
        <f>+VLOOKUP(Tabla1[[#This Row],[Columna1]],IG!$D$3:$L$1908,3,FALSE)</f>
        <v>0</v>
      </c>
      <c r="G284" s="137">
        <f>+VLOOKUP(Tabla1[[#This Row],[Columna1]],IG!$D$3:$W$1908,4,FALSE)</f>
        <v>0</v>
      </c>
      <c r="H284" s="137">
        <f>+VLOOKUP(Tabla1[[#This Row],[Columna1]],IG!$D$3:$W$1908,5,FALSE)</f>
        <v>0</v>
      </c>
      <c r="I284" s="137">
        <f>+VLOOKUP(Tabla1[[#This Row],[Columna1]],IG!$D$3:$W$1908,6,FALSE)</f>
        <v>0</v>
      </c>
      <c r="J284" s="137">
        <f>+VLOOKUP(Tabla1[[#This Row],[Columna1]],IG!$D$3:$W$1908,7,FALSE)</f>
        <v>0</v>
      </c>
      <c r="K284" s="138"/>
      <c r="L284" s="134"/>
      <c r="M284" s="136" t="str">
        <f>+Tabla1[[#This Row],[Columna1]]&amp;Tabla1[[#This Row],[LOCALIDAD]]&amp;Tabla1[[#This Row],[MES]]</f>
        <v/>
      </c>
      <c r="N284" s="30"/>
      <c r="O284" s="139">
        <f>+VLOOKUP(Tabla1[[#This Row],[concatenar]],IG!$M$3:$W$1908,2,FALSE)</f>
        <v>0</v>
      </c>
      <c r="P284" s="64">
        <f>+VLOOKUP(Tabla1[[#This Row],[concatenar]],IG!$M$3:$W$1908,3,FALSE)</f>
        <v>0</v>
      </c>
      <c r="Q284" s="116">
        <f>+VLOOKUP(Tabla1[[#This Row],[concatenar]],IG!$M$3:$W$1908,8,FALSE)</f>
        <v>0</v>
      </c>
      <c r="R284" s="109">
        <f>+VLOOKUP(Tabla1[[#This Row],[concatenar]],IG!$M$3:$W$1908,9,FALSE)</f>
        <v>0</v>
      </c>
      <c r="S284" s="140">
        <f>+VLOOKUP(Tabla1[[#This Row],[concatenar]],IG!$M$3:$W$1908,10,FALSE)</f>
        <v>0</v>
      </c>
      <c r="T284" s="141">
        <f>+VLOOKUP(Tabla1[[#This Row],[concatenar]],IG!$M$3:$W$1908,11,FALSE)</f>
        <v>0</v>
      </c>
      <c r="U284" s="138"/>
      <c r="V284" s="142"/>
      <c r="W284" s="138"/>
      <c r="X284" s="30"/>
      <c r="Y284" s="143">
        <f>ROUND(Tabla1[[#This Row],[VALOR UNITARIO SEGUIMIENTO FINANCIERO
2024]]*Tabla1[[#This Row],[MET AFECTADA PORLA GLOSA
RECURSOS 2024]]*Tabla1[[#This Row],[Porcentaje de Glosa]],0)</f>
        <v>0</v>
      </c>
      <c r="Z284" s="65">
        <f>ROUND(Tabla1[[#This Row],[VALOR UNITARIO SEGUIMIENTO FINANCIERO
2025]]*Tabla1[[#This Row],[META AFECTADA PORLA GLOSA
RECURSOS 2025]]*Tabla1[[#This Row],[Porcentaje de Glosa]],0)</f>
        <v>0</v>
      </c>
      <c r="AA284" s="65">
        <f>ROUND(Tabla1[[#This Row],[VALOR DE LA GLOSA 2024]]+Tabla1[[#This Row],[VALOR DE LA GLOSA 2025]],0)</f>
        <v>0</v>
      </c>
      <c r="AB284" s="70"/>
      <c r="AC284" s="138"/>
      <c r="AD284" s="144"/>
      <c r="AE284" s="138"/>
      <c r="AF284" s="144">
        <f>ROUND(Tabla1[[#This Row],[VALOR TOTAL DE LA GLOSA]]-Tabla1[[#This Row],[Valor soportado por la Subred]],0)</f>
        <v>0</v>
      </c>
      <c r="AG284" s="138"/>
      <c r="AH284" s="138"/>
      <c r="AI284" s="144">
        <f>ROUND(Tabla1[[#This Row],[VALOR GLOSA DEFINITIVA]]-Tabla1[[#This Row],[VALOR LEVANTADO EN LIQUIDACION]],0)</f>
        <v>0</v>
      </c>
    </row>
    <row r="285" spans="2:35" s="33" customFormat="1" ht="87.6" hidden="1" customHeight="1" x14ac:dyDescent="0.25">
      <c r="B285" s="134"/>
      <c r="C285" s="135"/>
      <c r="D285" s="134"/>
      <c r="E285" s="136" t="str">
        <f>+Tabla1[[#This Row],[CODIGO ACTIVIDAD EN PPP Y LINEAMIENTO]]&amp;Tabla1[[#This Row],[ENTORNO/COMPONENTE]]</f>
        <v/>
      </c>
      <c r="F285" s="137">
        <f>+VLOOKUP(Tabla1[[#This Row],[Columna1]],IG!$D$3:$L$1908,3,FALSE)</f>
        <v>0</v>
      </c>
      <c r="G285" s="137">
        <f>+VLOOKUP(Tabla1[[#This Row],[Columna1]],IG!$D$3:$W$1908,4,FALSE)</f>
        <v>0</v>
      </c>
      <c r="H285" s="137">
        <f>+VLOOKUP(Tabla1[[#This Row],[Columna1]],IG!$D$3:$W$1908,5,FALSE)</f>
        <v>0</v>
      </c>
      <c r="I285" s="137">
        <f>+VLOOKUP(Tabla1[[#This Row],[Columna1]],IG!$D$3:$W$1908,6,FALSE)</f>
        <v>0</v>
      </c>
      <c r="J285" s="137">
        <f>+VLOOKUP(Tabla1[[#This Row],[Columna1]],IG!$D$3:$W$1908,7,FALSE)</f>
        <v>0</v>
      </c>
      <c r="K285" s="138"/>
      <c r="L285" s="134"/>
      <c r="M285" s="136" t="str">
        <f>+Tabla1[[#This Row],[Columna1]]&amp;Tabla1[[#This Row],[LOCALIDAD]]&amp;Tabla1[[#This Row],[MES]]</f>
        <v/>
      </c>
      <c r="N285" s="30"/>
      <c r="O285" s="139">
        <f>+VLOOKUP(Tabla1[[#This Row],[concatenar]],IG!$M$3:$W$1908,2,FALSE)</f>
        <v>0</v>
      </c>
      <c r="P285" s="64">
        <f>+VLOOKUP(Tabla1[[#This Row],[concatenar]],IG!$M$3:$W$1908,3,FALSE)</f>
        <v>0</v>
      </c>
      <c r="Q285" s="116">
        <f>+VLOOKUP(Tabla1[[#This Row],[concatenar]],IG!$M$3:$W$1908,8,FALSE)</f>
        <v>0</v>
      </c>
      <c r="R285" s="109">
        <f>+VLOOKUP(Tabla1[[#This Row],[concatenar]],IG!$M$3:$W$1908,9,FALSE)</f>
        <v>0</v>
      </c>
      <c r="S285" s="140">
        <f>+VLOOKUP(Tabla1[[#This Row],[concatenar]],IG!$M$3:$W$1908,10,FALSE)</f>
        <v>0</v>
      </c>
      <c r="T285" s="141">
        <f>+VLOOKUP(Tabla1[[#This Row],[concatenar]],IG!$M$3:$W$1908,11,FALSE)</f>
        <v>0</v>
      </c>
      <c r="U285" s="138"/>
      <c r="V285" s="142"/>
      <c r="W285" s="138"/>
      <c r="X285" s="30"/>
      <c r="Y285" s="143">
        <f>ROUND(Tabla1[[#This Row],[VALOR UNITARIO SEGUIMIENTO FINANCIERO
2024]]*Tabla1[[#This Row],[MET AFECTADA PORLA GLOSA
RECURSOS 2024]]*Tabla1[[#This Row],[Porcentaje de Glosa]],0)</f>
        <v>0</v>
      </c>
      <c r="Z285" s="65">
        <f>ROUND(Tabla1[[#This Row],[VALOR UNITARIO SEGUIMIENTO FINANCIERO
2025]]*Tabla1[[#This Row],[META AFECTADA PORLA GLOSA
RECURSOS 2025]]*Tabla1[[#This Row],[Porcentaje de Glosa]],0)</f>
        <v>0</v>
      </c>
      <c r="AA285" s="65">
        <f>ROUND(Tabla1[[#This Row],[VALOR DE LA GLOSA 2024]]+Tabla1[[#This Row],[VALOR DE LA GLOSA 2025]],0)</f>
        <v>0</v>
      </c>
      <c r="AB285" s="70"/>
      <c r="AC285" s="138"/>
      <c r="AD285" s="144"/>
      <c r="AE285" s="138"/>
      <c r="AF285" s="144">
        <f>ROUND(Tabla1[[#This Row],[VALOR TOTAL DE LA GLOSA]]-Tabla1[[#This Row],[Valor soportado por la Subred]],0)</f>
        <v>0</v>
      </c>
      <c r="AG285" s="138"/>
      <c r="AH285" s="138"/>
      <c r="AI285" s="144">
        <f>ROUND(Tabla1[[#This Row],[VALOR GLOSA DEFINITIVA]]-Tabla1[[#This Row],[VALOR LEVANTADO EN LIQUIDACION]],0)</f>
        <v>0</v>
      </c>
    </row>
    <row r="286" spans="2:35" s="33" customFormat="1" ht="87.6" hidden="1" customHeight="1" x14ac:dyDescent="0.25">
      <c r="B286" s="134"/>
      <c r="C286" s="135"/>
      <c r="D286" s="134"/>
      <c r="E286" s="136" t="str">
        <f>+Tabla1[[#This Row],[CODIGO ACTIVIDAD EN PPP Y LINEAMIENTO]]&amp;Tabla1[[#This Row],[ENTORNO/COMPONENTE]]</f>
        <v/>
      </c>
      <c r="F286" s="137">
        <f>+VLOOKUP(Tabla1[[#This Row],[Columna1]],IG!$D$3:$L$1908,3,FALSE)</f>
        <v>0</v>
      </c>
      <c r="G286" s="137">
        <f>+VLOOKUP(Tabla1[[#This Row],[Columna1]],IG!$D$3:$W$1908,4,FALSE)</f>
        <v>0</v>
      </c>
      <c r="H286" s="137">
        <f>+VLOOKUP(Tabla1[[#This Row],[Columna1]],IG!$D$3:$W$1908,5,FALSE)</f>
        <v>0</v>
      </c>
      <c r="I286" s="137">
        <f>+VLOOKUP(Tabla1[[#This Row],[Columna1]],IG!$D$3:$W$1908,6,FALSE)</f>
        <v>0</v>
      </c>
      <c r="J286" s="137">
        <f>+VLOOKUP(Tabla1[[#This Row],[Columna1]],IG!$D$3:$W$1908,7,FALSE)</f>
        <v>0</v>
      </c>
      <c r="K286" s="138"/>
      <c r="L286" s="134"/>
      <c r="M286" s="136" t="str">
        <f>+Tabla1[[#This Row],[Columna1]]&amp;Tabla1[[#This Row],[LOCALIDAD]]&amp;Tabla1[[#This Row],[MES]]</f>
        <v/>
      </c>
      <c r="N286" s="30"/>
      <c r="O286" s="139">
        <f>+VLOOKUP(Tabla1[[#This Row],[concatenar]],IG!$M$3:$W$1908,2,FALSE)</f>
        <v>0</v>
      </c>
      <c r="P286" s="64">
        <f>+VLOOKUP(Tabla1[[#This Row],[concatenar]],IG!$M$3:$W$1908,3,FALSE)</f>
        <v>0</v>
      </c>
      <c r="Q286" s="116">
        <f>+VLOOKUP(Tabla1[[#This Row],[concatenar]],IG!$M$3:$W$1908,8,FALSE)</f>
        <v>0</v>
      </c>
      <c r="R286" s="109">
        <f>+VLOOKUP(Tabla1[[#This Row],[concatenar]],IG!$M$3:$W$1908,9,FALSE)</f>
        <v>0</v>
      </c>
      <c r="S286" s="140">
        <f>+VLOOKUP(Tabla1[[#This Row],[concatenar]],IG!$M$3:$W$1908,10,FALSE)</f>
        <v>0</v>
      </c>
      <c r="T286" s="141">
        <f>+VLOOKUP(Tabla1[[#This Row],[concatenar]],IG!$M$3:$W$1908,11,FALSE)</f>
        <v>0</v>
      </c>
      <c r="U286" s="138"/>
      <c r="V286" s="142"/>
      <c r="W286" s="138"/>
      <c r="X286" s="30"/>
      <c r="Y286" s="143">
        <f>ROUND(Tabla1[[#This Row],[VALOR UNITARIO SEGUIMIENTO FINANCIERO
2024]]*Tabla1[[#This Row],[MET AFECTADA PORLA GLOSA
RECURSOS 2024]]*Tabla1[[#This Row],[Porcentaje de Glosa]],0)</f>
        <v>0</v>
      </c>
      <c r="Z286" s="65">
        <f>ROUND(Tabla1[[#This Row],[VALOR UNITARIO SEGUIMIENTO FINANCIERO
2025]]*Tabla1[[#This Row],[META AFECTADA PORLA GLOSA
RECURSOS 2025]]*Tabla1[[#This Row],[Porcentaje de Glosa]],0)</f>
        <v>0</v>
      </c>
      <c r="AA286" s="65">
        <f>ROUND(Tabla1[[#This Row],[VALOR DE LA GLOSA 2024]]+Tabla1[[#This Row],[VALOR DE LA GLOSA 2025]],0)</f>
        <v>0</v>
      </c>
      <c r="AB286" s="70"/>
      <c r="AC286" s="138"/>
      <c r="AD286" s="144"/>
      <c r="AE286" s="138"/>
      <c r="AF286" s="144">
        <f>ROUND(Tabla1[[#This Row],[VALOR TOTAL DE LA GLOSA]]-Tabla1[[#This Row],[Valor soportado por la Subred]],0)</f>
        <v>0</v>
      </c>
      <c r="AG286" s="138"/>
      <c r="AH286" s="138"/>
      <c r="AI286" s="144">
        <f>ROUND(Tabla1[[#This Row],[VALOR GLOSA DEFINITIVA]]-Tabla1[[#This Row],[VALOR LEVANTADO EN LIQUIDACION]],0)</f>
        <v>0</v>
      </c>
    </row>
    <row r="287" spans="2:35" s="33" customFormat="1" ht="87.6" hidden="1" customHeight="1" x14ac:dyDescent="0.25">
      <c r="B287" s="134"/>
      <c r="C287" s="135"/>
      <c r="D287" s="134"/>
      <c r="E287" s="136" t="str">
        <f>+Tabla1[[#This Row],[CODIGO ACTIVIDAD EN PPP Y LINEAMIENTO]]&amp;Tabla1[[#This Row],[ENTORNO/COMPONENTE]]</f>
        <v/>
      </c>
      <c r="F287" s="137">
        <f>+VLOOKUP(Tabla1[[#This Row],[Columna1]],IG!$D$3:$L$1908,3,FALSE)</f>
        <v>0</v>
      </c>
      <c r="G287" s="137">
        <f>+VLOOKUP(Tabla1[[#This Row],[Columna1]],IG!$D$3:$W$1908,4,FALSE)</f>
        <v>0</v>
      </c>
      <c r="H287" s="137">
        <f>+VLOOKUP(Tabla1[[#This Row],[Columna1]],IG!$D$3:$W$1908,5,FALSE)</f>
        <v>0</v>
      </c>
      <c r="I287" s="137">
        <f>+VLOOKUP(Tabla1[[#This Row],[Columna1]],IG!$D$3:$W$1908,6,FALSE)</f>
        <v>0</v>
      </c>
      <c r="J287" s="137">
        <f>+VLOOKUP(Tabla1[[#This Row],[Columna1]],IG!$D$3:$W$1908,7,FALSE)</f>
        <v>0</v>
      </c>
      <c r="K287" s="138"/>
      <c r="L287" s="134"/>
      <c r="M287" s="136" t="str">
        <f>+Tabla1[[#This Row],[Columna1]]&amp;Tabla1[[#This Row],[LOCALIDAD]]&amp;Tabla1[[#This Row],[MES]]</f>
        <v/>
      </c>
      <c r="N287" s="30"/>
      <c r="O287" s="139">
        <f>+VLOOKUP(Tabla1[[#This Row],[concatenar]],IG!$M$3:$W$1908,2,FALSE)</f>
        <v>0</v>
      </c>
      <c r="P287" s="64">
        <f>+VLOOKUP(Tabla1[[#This Row],[concatenar]],IG!$M$3:$W$1908,3,FALSE)</f>
        <v>0</v>
      </c>
      <c r="Q287" s="116">
        <f>+VLOOKUP(Tabla1[[#This Row],[concatenar]],IG!$M$3:$W$1908,8,FALSE)</f>
        <v>0</v>
      </c>
      <c r="R287" s="109">
        <f>+VLOOKUP(Tabla1[[#This Row],[concatenar]],IG!$M$3:$W$1908,9,FALSE)</f>
        <v>0</v>
      </c>
      <c r="S287" s="140">
        <f>+VLOOKUP(Tabla1[[#This Row],[concatenar]],IG!$M$3:$W$1908,10,FALSE)</f>
        <v>0</v>
      </c>
      <c r="T287" s="141">
        <f>+VLOOKUP(Tabla1[[#This Row],[concatenar]],IG!$M$3:$W$1908,11,FALSE)</f>
        <v>0</v>
      </c>
      <c r="U287" s="138"/>
      <c r="V287" s="142"/>
      <c r="W287" s="138"/>
      <c r="X287" s="30"/>
      <c r="Y287" s="143">
        <f>ROUND(Tabla1[[#This Row],[VALOR UNITARIO SEGUIMIENTO FINANCIERO
2024]]*Tabla1[[#This Row],[MET AFECTADA PORLA GLOSA
RECURSOS 2024]]*Tabla1[[#This Row],[Porcentaje de Glosa]],0)</f>
        <v>0</v>
      </c>
      <c r="Z287" s="65">
        <f>ROUND(Tabla1[[#This Row],[VALOR UNITARIO SEGUIMIENTO FINANCIERO
2025]]*Tabla1[[#This Row],[META AFECTADA PORLA GLOSA
RECURSOS 2025]]*Tabla1[[#This Row],[Porcentaje de Glosa]],0)</f>
        <v>0</v>
      </c>
      <c r="AA287" s="65">
        <f>ROUND(Tabla1[[#This Row],[VALOR DE LA GLOSA 2024]]+Tabla1[[#This Row],[VALOR DE LA GLOSA 2025]],0)</f>
        <v>0</v>
      </c>
      <c r="AB287" s="70"/>
      <c r="AC287" s="138"/>
      <c r="AD287" s="144"/>
      <c r="AE287" s="138"/>
      <c r="AF287" s="144">
        <f>ROUND(Tabla1[[#This Row],[VALOR TOTAL DE LA GLOSA]]-Tabla1[[#This Row],[Valor soportado por la Subred]],0)</f>
        <v>0</v>
      </c>
      <c r="AG287" s="138"/>
      <c r="AH287" s="138"/>
      <c r="AI287" s="144">
        <f>ROUND(Tabla1[[#This Row],[VALOR GLOSA DEFINITIVA]]-Tabla1[[#This Row],[VALOR LEVANTADO EN LIQUIDACION]],0)</f>
        <v>0</v>
      </c>
    </row>
    <row r="288" spans="2:35" s="33" customFormat="1" ht="87.6" hidden="1" customHeight="1" x14ac:dyDescent="0.25">
      <c r="B288" s="134"/>
      <c r="C288" s="135"/>
      <c r="D288" s="134"/>
      <c r="E288" s="136" t="str">
        <f>+Tabla1[[#This Row],[CODIGO ACTIVIDAD EN PPP Y LINEAMIENTO]]&amp;Tabla1[[#This Row],[ENTORNO/COMPONENTE]]</f>
        <v/>
      </c>
      <c r="F288" s="137">
        <f>+VLOOKUP(Tabla1[[#This Row],[Columna1]],IG!$D$3:$L$1908,3,FALSE)</f>
        <v>0</v>
      </c>
      <c r="G288" s="137">
        <f>+VLOOKUP(Tabla1[[#This Row],[Columna1]],IG!$D$3:$W$1908,4,FALSE)</f>
        <v>0</v>
      </c>
      <c r="H288" s="137">
        <f>+VLOOKUP(Tabla1[[#This Row],[Columna1]],IG!$D$3:$W$1908,5,FALSE)</f>
        <v>0</v>
      </c>
      <c r="I288" s="137">
        <f>+VLOOKUP(Tabla1[[#This Row],[Columna1]],IG!$D$3:$W$1908,6,FALSE)</f>
        <v>0</v>
      </c>
      <c r="J288" s="137">
        <f>+VLOOKUP(Tabla1[[#This Row],[Columna1]],IG!$D$3:$W$1908,7,FALSE)</f>
        <v>0</v>
      </c>
      <c r="K288" s="138"/>
      <c r="L288" s="134"/>
      <c r="M288" s="136" t="str">
        <f>+Tabla1[[#This Row],[Columna1]]&amp;Tabla1[[#This Row],[LOCALIDAD]]&amp;Tabla1[[#This Row],[MES]]</f>
        <v/>
      </c>
      <c r="N288" s="30"/>
      <c r="O288" s="139">
        <f>+VLOOKUP(Tabla1[[#This Row],[concatenar]],IG!$M$3:$W$1908,2,FALSE)</f>
        <v>0</v>
      </c>
      <c r="P288" s="64">
        <f>+VLOOKUP(Tabla1[[#This Row],[concatenar]],IG!$M$3:$W$1908,3,FALSE)</f>
        <v>0</v>
      </c>
      <c r="Q288" s="116">
        <f>+VLOOKUP(Tabla1[[#This Row],[concatenar]],IG!$M$3:$W$1908,8,FALSE)</f>
        <v>0</v>
      </c>
      <c r="R288" s="109">
        <f>+VLOOKUP(Tabla1[[#This Row],[concatenar]],IG!$M$3:$W$1908,9,FALSE)</f>
        <v>0</v>
      </c>
      <c r="S288" s="140">
        <f>+VLOOKUP(Tabla1[[#This Row],[concatenar]],IG!$M$3:$W$1908,10,FALSE)</f>
        <v>0</v>
      </c>
      <c r="T288" s="141">
        <f>+VLOOKUP(Tabla1[[#This Row],[concatenar]],IG!$M$3:$W$1908,11,FALSE)</f>
        <v>0</v>
      </c>
      <c r="U288" s="138"/>
      <c r="V288" s="142"/>
      <c r="W288" s="138"/>
      <c r="X288" s="30"/>
      <c r="Y288" s="143">
        <f>ROUND(Tabla1[[#This Row],[VALOR UNITARIO SEGUIMIENTO FINANCIERO
2024]]*Tabla1[[#This Row],[MET AFECTADA PORLA GLOSA
RECURSOS 2024]]*Tabla1[[#This Row],[Porcentaje de Glosa]],0)</f>
        <v>0</v>
      </c>
      <c r="Z288" s="65">
        <f>ROUND(Tabla1[[#This Row],[VALOR UNITARIO SEGUIMIENTO FINANCIERO
2025]]*Tabla1[[#This Row],[META AFECTADA PORLA GLOSA
RECURSOS 2025]]*Tabla1[[#This Row],[Porcentaje de Glosa]],0)</f>
        <v>0</v>
      </c>
      <c r="AA288" s="65">
        <f>ROUND(Tabla1[[#This Row],[VALOR DE LA GLOSA 2024]]+Tabla1[[#This Row],[VALOR DE LA GLOSA 2025]],0)</f>
        <v>0</v>
      </c>
      <c r="AB288" s="70"/>
      <c r="AC288" s="138"/>
      <c r="AD288" s="144"/>
      <c r="AE288" s="138"/>
      <c r="AF288" s="144">
        <f>ROUND(Tabla1[[#This Row],[VALOR TOTAL DE LA GLOSA]]-Tabla1[[#This Row],[Valor soportado por la Subred]],0)</f>
        <v>0</v>
      </c>
      <c r="AG288" s="138"/>
      <c r="AH288" s="138"/>
      <c r="AI288" s="144">
        <f>ROUND(Tabla1[[#This Row],[VALOR GLOSA DEFINITIVA]]-Tabla1[[#This Row],[VALOR LEVANTADO EN LIQUIDACION]],0)</f>
        <v>0</v>
      </c>
    </row>
    <row r="289" spans="2:35" s="33" customFormat="1" ht="87.6" hidden="1" customHeight="1" x14ac:dyDescent="0.25">
      <c r="B289" s="134"/>
      <c r="C289" s="135"/>
      <c r="D289" s="134"/>
      <c r="E289" s="136" t="str">
        <f>+Tabla1[[#This Row],[CODIGO ACTIVIDAD EN PPP Y LINEAMIENTO]]&amp;Tabla1[[#This Row],[ENTORNO/COMPONENTE]]</f>
        <v/>
      </c>
      <c r="F289" s="137">
        <f>+VLOOKUP(Tabla1[[#This Row],[Columna1]],IG!$D$3:$L$1908,3,FALSE)</f>
        <v>0</v>
      </c>
      <c r="G289" s="137">
        <f>+VLOOKUP(Tabla1[[#This Row],[Columna1]],IG!$D$3:$W$1908,4,FALSE)</f>
        <v>0</v>
      </c>
      <c r="H289" s="137">
        <f>+VLOOKUP(Tabla1[[#This Row],[Columna1]],IG!$D$3:$W$1908,5,FALSE)</f>
        <v>0</v>
      </c>
      <c r="I289" s="137">
        <f>+VLOOKUP(Tabla1[[#This Row],[Columna1]],IG!$D$3:$W$1908,6,FALSE)</f>
        <v>0</v>
      </c>
      <c r="J289" s="137">
        <f>+VLOOKUP(Tabla1[[#This Row],[Columna1]],IG!$D$3:$W$1908,7,FALSE)</f>
        <v>0</v>
      </c>
      <c r="K289" s="138"/>
      <c r="L289" s="134"/>
      <c r="M289" s="136" t="str">
        <f>+Tabla1[[#This Row],[Columna1]]&amp;Tabla1[[#This Row],[LOCALIDAD]]&amp;Tabla1[[#This Row],[MES]]</f>
        <v/>
      </c>
      <c r="N289" s="30"/>
      <c r="O289" s="139">
        <f>+VLOOKUP(Tabla1[[#This Row],[concatenar]],IG!$M$3:$W$1908,2,FALSE)</f>
        <v>0</v>
      </c>
      <c r="P289" s="64">
        <f>+VLOOKUP(Tabla1[[#This Row],[concatenar]],IG!$M$3:$W$1908,3,FALSE)</f>
        <v>0</v>
      </c>
      <c r="Q289" s="116">
        <f>+VLOOKUP(Tabla1[[#This Row],[concatenar]],IG!$M$3:$W$1908,8,FALSE)</f>
        <v>0</v>
      </c>
      <c r="R289" s="109">
        <f>+VLOOKUP(Tabla1[[#This Row],[concatenar]],IG!$M$3:$W$1908,9,FALSE)</f>
        <v>0</v>
      </c>
      <c r="S289" s="140">
        <f>+VLOOKUP(Tabla1[[#This Row],[concatenar]],IG!$M$3:$W$1908,10,FALSE)</f>
        <v>0</v>
      </c>
      <c r="T289" s="141">
        <f>+VLOOKUP(Tabla1[[#This Row],[concatenar]],IG!$M$3:$W$1908,11,FALSE)</f>
        <v>0</v>
      </c>
      <c r="U289" s="138"/>
      <c r="V289" s="142"/>
      <c r="W289" s="138"/>
      <c r="X289" s="30"/>
      <c r="Y289" s="143">
        <f>ROUND(Tabla1[[#This Row],[VALOR UNITARIO SEGUIMIENTO FINANCIERO
2024]]*Tabla1[[#This Row],[MET AFECTADA PORLA GLOSA
RECURSOS 2024]]*Tabla1[[#This Row],[Porcentaje de Glosa]],0)</f>
        <v>0</v>
      </c>
      <c r="Z289" s="65">
        <f>ROUND(Tabla1[[#This Row],[VALOR UNITARIO SEGUIMIENTO FINANCIERO
2025]]*Tabla1[[#This Row],[META AFECTADA PORLA GLOSA
RECURSOS 2025]]*Tabla1[[#This Row],[Porcentaje de Glosa]],0)</f>
        <v>0</v>
      </c>
      <c r="AA289" s="65">
        <f>ROUND(Tabla1[[#This Row],[VALOR DE LA GLOSA 2024]]+Tabla1[[#This Row],[VALOR DE LA GLOSA 2025]],0)</f>
        <v>0</v>
      </c>
      <c r="AB289" s="70"/>
      <c r="AC289" s="138"/>
      <c r="AD289" s="144"/>
      <c r="AE289" s="138"/>
      <c r="AF289" s="144">
        <f>ROUND(Tabla1[[#This Row],[VALOR TOTAL DE LA GLOSA]]-Tabla1[[#This Row],[Valor soportado por la Subred]],0)</f>
        <v>0</v>
      </c>
      <c r="AG289" s="138"/>
      <c r="AH289" s="138"/>
      <c r="AI289" s="144">
        <f>ROUND(Tabla1[[#This Row],[VALOR GLOSA DEFINITIVA]]-Tabla1[[#This Row],[VALOR LEVANTADO EN LIQUIDACION]],0)</f>
        <v>0</v>
      </c>
    </row>
    <row r="290" spans="2:35" s="33" customFormat="1" ht="87.6" hidden="1" customHeight="1" x14ac:dyDescent="0.25">
      <c r="B290" s="134"/>
      <c r="C290" s="135"/>
      <c r="D290" s="134"/>
      <c r="E290" s="136" t="str">
        <f>+Tabla1[[#This Row],[CODIGO ACTIVIDAD EN PPP Y LINEAMIENTO]]&amp;Tabla1[[#This Row],[ENTORNO/COMPONENTE]]</f>
        <v/>
      </c>
      <c r="F290" s="137">
        <f>+VLOOKUP(Tabla1[[#This Row],[Columna1]],IG!$D$3:$L$1908,3,FALSE)</f>
        <v>0</v>
      </c>
      <c r="G290" s="137">
        <f>+VLOOKUP(Tabla1[[#This Row],[Columna1]],IG!$D$3:$W$1908,4,FALSE)</f>
        <v>0</v>
      </c>
      <c r="H290" s="137">
        <f>+VLOOKUP(Tabla1[[#This Row],[Columna1]],IG!$D$3:$W$1908,5,FALSE)</f>
        <v>0</v>
      </c>
      <c r="I290" s="137">
        <f>+VLOOKUP(Tabla1[[#This Row],[Columna1]],IG!$D$3:$W$1908,6,FALSE)</f>
        <v>0</v>
      </c>
      <c r="J290" s="137">
        <f>+VLOOKUP(Tabla1[[#This Row],[Columna1]],IG!$D$3:$W$1908,7,FALSE)</f>
        <v>0</v>
      </c>
      <c r="K290" s="138"/>
      <c r="L290" s="134"/>
      <c r="M290" s="136" t="str">
        <f>+Tabla1[[#This Row],[Columna1]]&amp;Tabla1[[#This Row],[LOCALIDAD]]&amp;Tabla1[[#This Row],[MES]]</f>
        <v/>
      </c>
      <c r="N290" s="30"/>
      <c r="O290" s="139">
        <f>+VLOOKUP(Tabla1[[#This Row],[concatenar]],IG!$M$3:$W$1908,2,FALSE)</f>
        <v>0</v>
      </c>
      <c r="P290" s="64">
        <f>+VLOOKUP(Tabla1[[#This Row],[concatenar]],IG!$M$3:$W$1908,3,FALSE)</f>
        <v>0</v>
      </c>
      <c r="Q290" s="116">
        <f>+VLOOKUP(Tabla1[[#This Row],[concatenar]],IG!$M$3:$W$1908,8,FALSE)</f>
        <v>0</v>
      </c>
      <c r="R290" s="109">
        <f>+VLOOKUP(Tabla1[[#This Row],[concatenar]],IG!$M$3:$W$1908,9,FALSE)</f>
        <v>0</v>
      </c>
      <c r="S290" s="140">
        <f>+VLOOKUP(Tabla1[[#This Row],[concatenar]],IG!$M$3:$W$1908,10,FALSE)</f>
        <v>0</v>
      </c>
      <c r="T290" s="141">
        <f>+VLOOKUP(Tabla1[[#This Row],[concatenar]],IG!$M$3:$W$1908,11,FALSE)</f>
        <v>0</v>
      </c>
      <c r="U290" s="138"/>
      <c r="V290" s="142"/>
      <c r="W290" s="138"/>
      <c r="X290" s="30"/>
      <c r="Y290" s="143">
        <f>ROUND(Tabla1[[#This Row],[VALOR UNITARIO SEGUIMIENTO FINANCIERO
2024]]*Tabla1[[#This Row],[MET AFECTADA PORLA GLOSA
RECURSOS 2024]]*Tabla1[[#This Row],[Porcentaje de Glosa]],0)</f>
        <v>0</v>
      </c>
      <c r="Z290" s="65">
        <f>ROUND(Tabla1[[#This Row],[VALOR UNITARIO SEGUIMIENTO FINANCIERO
2025]]*Tabla1[[#This Row],[META AFECTADA PORLA GLOSA
RECURSOS 2025]]*Tabla1[[#This Row],[Porcentaje de Glosa]],0)</f>
        <v>0</v>
      </c>
      <c r="AA290" s="65">
        <f>ROUND(Tabla1[[#This Row],[VALOR DE LA GLOSA 2024]]+Tabla1[[#This Row],[VALOR DE LA GLOSA 2025]],0)</f>
        <v>0</v>
      </c>
      <c r="AB290" s="70"/>
      <c r="AC290" s="138"/>
      <c r="AD290" s="144"/>
      <c r="AE290" s="138"/>
      <c r="AF290" s="144">
        <f>ROUND(Tabla1[[#This Row],[VALOR TOTAL DE LA GLOSA]]-Tabla1[[#This Row],[Valor soportado por la Subred]],0)</f>
        <v>0</v>
      </c>
      <c r="AG290" s="138"/>
      <c r="AH290" s="138"/>
      <c r="AI290" s="144">
        <f>ROUND(Tabla1[[#This Row],[VALOR GLOSA DEFINITIVA]]-Tabla1[[#This Row],[VALOR LEVANTADO EN LIQUIDACION]],0)</f>
        <v>0</v>
      </c>
    </row>
    <row r="291" spans="2:35" s="33" customFormat="1" ht="87.6" hidden="1" customHeight="1" x14ac:dyDescent="0.25">
      <c r="B291" s="134"/>
      <c r="C291" s="135"/>
      <c r="D291" s="134"/>
      <c r="E291" s="136" t="str">
        <f>+Tabla1[[#This Row],[CODIGO ACTIVIDAD EN PPP Y LINEAMIENTO]]&amp;Tabla1[[#This Row],[ENTORNO/COMPONENTE]]</f>
        <v/>
      </c>
      <c r="F291" s="137">
        <f>+VLOOKUP(Tabla1[[#This Row],[Columna1]],IG!$D$3:$L$1908,3,FALSE)</f>
        <v>0</v>
      </c>
      <c r="G291" s="137">
        <f>+VLOOKUP(Tabla1[[#This Row],[Columna1]],IG!$D$3:$W$1908,4,FALSE)</f>
        <v>0</v>
      </c>
      <c r="H291" s="137">
        <f>+VLOOKUP(Tabla1[[#This Row],[Columna1]],IG!$D$3:$W$1908,5,FALSE)</f>
        <v>0</v>
      </c>
      <c r="I291" s="137">
        <f>+VLOOKUP(Tabla1[[#This Row],[Columna1]],IG!$D$3:$W$1908,6,FALSE)</f>
        <v>0</v>
      </c>
      <c r="J291" s="137">
        <f>+VLOOKUP(Tabla1[[#This Row],[Columna1]],IG!$D$3:$W$1908,7,FALSE)</f>
        <v>0</v>
      </c>
      <c r="K291" s="138"/>
      <c r="L291" s="134"/>
      <c r="M291" s="136" t="str">
        <f>+Tabla1[[#This Row],[Columna1]]&amp;Tabla1[[#This Row],[LOCALIDAD]]&amp;Tabla1[[#This Row],[MES]]</f>
        <v/>
      </c>
      <c r="N291" s="30"/>
      <c r="O291" s="139">
        <f>+VLOOKUP(Tabla1[[#This Row],[concatenar]],IG!$M$3:$W$1908,2,FALSE)</f>
        <v>0</v>
      </c>
      <c r="P291" s="64">
        <f>+VLOOKUP(Tabla1[[#This Row],[concatenar]],IG!$M$3:$W$1908,3,FALSE)</f>
        <v>0</v>
      </c>
      <c r="Q291" s="116">
        <f>+VLOOKUP(Tabla1[[#This Row],[concatenar]],IG!$M$3:$W$1908,8,FALSE)</f>
        <v>0</v>
      </c>
      <c r="R291" s="109">
        <f>+VLOOKUP(Tabla1[[#This Row],[concatenar]],IG!$M$3:$W$1908,9,FALSE)</f>
        <v>0</v>
      </c>
      <c r="S291" s="140">
        <f>+VLOOKUP(Tabla1[[#This Row],[concatenar]],IG!$M$3:$W$1908,10,FALSE)</f>
        <v>0</v>
      </c>
      <c r="T291" s="141">
        <f>+VLOOKUP(Tabla1[[#This Row],[concatenar]],IG!$M$3:$W$1908,11,FALSE)</f>
        <v>0</v>
      </c>
      <c r="U291" s="138"/>
      <c r="V291" s="142"/>
      <c r="W291" s="138"/>
      <c r="X291" s="30"/>
      <c r="Y291" s="143">
        <f>ROUND(Tabla1[[#This Row],[VALOR UNITARIO SEGUIMIENTO FINANCIERO
2024]]*Tabla1[[#This Row],[MET AFECTADA PORLA GLOSA
RECURSOS 2024]]*Tabla1[[#This Row],[Porcentaje de Glosa]],0)</f>
        <v>0</v>
      </c>
      <c r="Z291" s="65">
        <f>ROUND(Tabla1[[#This Row],[VALOR UNITARIO SEGUIMIENTO FINANCIERO
2025]]*Tabla1[[#This Row],[META AFECTADA PORLA GLOSA
RECURSOS 2025]]*Tabla1[[#This Row],[Porcentaje de Glosa]],0)</f>
        <v>0</v>
      </c>
      <c r="AA291" s="65">
        <f>ROUND(Tabla1[[#This Row],[VALOR DE LA GLOSA 2024]]+Tabla1[[#This Row],[VALOR DE LA GLOSA 2025]],0)</f>
        <v>0</v>
      </c>
      <c r="AB291" s="70"/>
      <c r="AC291" s="138"/>
      <c r="AD291" s="144"/>
      <c r="AE291" s="138"/>
      <c r="AF291" s="144">
        <f>ROUND(Tabla1[[#This Row],[VALOR TOTAL DE LA GLOSA]]-Tabla1[[#This Row],[Valor soportado por la Subred]],0)</f>
        <v>0</v>
      </c>
      <c r="AG291" s="138"/>
      <c r="AH291" s="138"/>
      <c r="AI291" s="144">
        <f>ROUND(Tabla1[[#This Row],[VALOR GLOSA DEFINITIVA]]-Tabla1[[#This Row],[VALOR LEVANTADO EN LIQUIDACION]],0)</f>
        <v>0</v>
      </c>
    </row>
    <row r="292" spans="2:35" s="33" customFormat="1" ht="87.6" hidden="1" customHeight="1" x14ac:dyDescent="0.25">
      <c r="B292" s="134"/>
      <c r="C292" s="135"/>
      <c r="D292" s="134"/>
      <c r="E292" s="136" t="str">
        <f>+Tabla1[[#This Row],[CODIGO ACTIVIDAD EN PPP Y LINEAMIENTO]]&amp;Tabla1[[#This Row],[ENTORNO/COMPONENTE]]</f>
        <v/>
      </c>
      <c r="F292" s="137">
        <f>+VLOOKUP(Tabla1[[#This Row],[Columna1]],IG!$D$3:$L$1908,3,FALSE)</f>
        <v>0</v>
      </c>
      <c r="G292" s="137">
        <f>+VLOOKUP(Tabla1[[#This Row],[Columna1]],IG!$D$3:$W$1908,4,FALSE)</f>
        <v>0</v>
      </c>
      <c r="H292" s="137">
        <f>+VLOOKUP(Tabla1[[#This Row],[Columna1]],IG!$D$3:$W$1908,5,FALSE)</f>
        <v>0</v>
      </c>
      <c r="I292" s="137">
        <f>+VLOOKUP(Tabla1[[#This Row],[Columna1]],IG!$D$3:$W$1908,6,FALSE)</f>
        <v>0</v>
      </c>
      <c r="J292" s="137">
        <f>+VLOOKUP(Tabla1[[#This Row],[Columna1]],IG!$D$3:$W$1908,7,FALSE)</f>
        <v>0</v>
      </c>
      <c r="K292" s="138"/>
      <c r="L292" s="134"/>
      <c r="M292" s="136" t="str">
        <f>+Tabla1[[#This Row],[Columna1]]&amp;Tabla1[[#This Row],[LOCALIDAD]]&amp;Tabla1[[#This Row],[MES]]</f>
        <v/>
      </c>
      <c r="N292" s="30"/>
      <c r="O292" s="139">
        <f>+VLOOKUP(Tabla1[[#This Row],[concatenar]],IG!$M$3:$W$1908,2,FALSE)</f>
        <v>0</v>
      </c>
      <c r="P292" s="64">
        <f>+VLOOKUP(Tabla1[[#This Row],[concatenar]],IG!$M$3:$W$1908,3,FALSE)</f>
        <v>0</v>
      </c>
      <c r="Q292" s="116">
        <f>+VLOOKUP(Tabla1[[#This Row],[concatenar]],IG!$M$3:$W$1908,8,FALSE)</f>
        <v>0</v>
      </c>
      <c r="R292" s="109">
        <f>+VLOOKUP(Tabla1[[#This Row],[concatenar]],IG!$M$3:$W$1908,9,FALSE)</f>
        <v>0</v>
      </c>
      <c r="S292" s="140">
        <f>+VLOOKUP(Tabla1[[#This Row],[concatenar]],IG!$M$3:$W$1908,10,FALSE)</f>
        <v>0</v>
      </c>
      <c r="T292" s="141">
        <f>+VLOOKUP(Tabla1[[#This Row],[concatenar]],IG!$M$3:$W$1908,11,FALSE)</f>
        <v>0</v>
      </c>
      <c r="U292" s="138"/>
      <c r="V292" s="142"/>
      <c r="W292" s="138"/>
      <c r="X292" s="30"/>
      <c r="Y292" s="143">
        <f>ROUND(Tabla1[[#This Row],[VALOR UNITARIO SEGUIMIENTO FINANCIERO
2024]]*Tabla1[[#This Row],[MET AFECTADA PORLA GLOSA
RECURSOS 2024]]*Tabla1[[#This Row],[Porcentaje de Glosa]],0)</f>
        <v>0</v>
      </c>
      <c r="Z292" s="65">
        <f>ROUND(Tabla1[[#This Row],[VALOR UNITARIO SEGUIMIENTO FINANCIERO
2025]]*Tabla1[[#This Row],[META AFECTADA PORLA GLOSA
RECURSOS 2025]]*Tabla1[[#This Row],[Porcentaje de Glosa]],0)</f>
        <v>0</v>
      </c>
      <c r="AA292" s="65">
        <f>ROUND(Tabla1[[#This Row],[VALOR DE LA GLOSA 2024]]+Tabla1[[#This Row],[VALOR DE LA GLOSA 2025]],0)</f>
        <v>0</v>
      </c>
      <c r="AB292" s="70"/>
      <c r="AC292" s="138"/>
      <c r="AD292" s="144"/>
      <c r="AE292" s="138"/>
      <c r="AF292" s="144">
        <f>ROUND(Tabla1[[#This Row],[VALOR TOTAL DE LA GLOSA]]-Tabla1[[#This Row],[Valor soportado por la Subred]],0)</f>
        <v>0</v>
      </c>
      <c r="AG292" s="138"/>
      <c r="AH292" s="138"/>
      <c r="AI292" s="144">
        <f>ROUND(Tabla1[[#This Row],[VALOR GLOSA DEFINITIVA]]-Tabla1[[#This Row],[VALOR LEVANTADO EN LIQUIDACION]],0)</f>
        <v>0</v>
      </c>
    </row>
    <row r="293" spans="2:35" s="33" customFormat="1" ht="87.6" hidden="1" customHeight="1" x14ac:dyDescent="0.25">
      <c r="B293" s="134"/>
      <c r="C293" s="135"/>
      <c r="D293" s="134"/>
      <c r="E293" s="136" t="str">
        <f>+Tabla1[[#This Row],[CODIGO ACTIVIDAD EN PPP Y LINEAMIENTO]]&amp;Tabla1[[#This Row],[ENTORNO/COMPONENTE]]</f>
        <v/>
      </c>
      <c r="F293" s="137">
        <f>+VLOOKUP(Tabla1[[#This Row],[Columna1]],IG!$D$3:$L$1908,3,FALSE)</f>
        <v>0</v>
      </c>
      <c r="G293" s="137">
        <f>+VLOOKUP(Tabla1[[#This Row],[Columna1]],IG!$D$3:$W$1908,4,FALSE)</f>
        <v>0</v>
      </c>
      <c r="H293" s="137">
        <f>+VLOOKUP(Tabla1[[#This Row],[Columna1]],IG!$D$3:$W$1908,5,FALSE)</f>
        <v>0</v>
      </c>
      <c r="I293" s="137">
        <f>+VLOOKUP(Tabla1[[#This Row],[Columna1]],IG!$D$3:$W$1908,6,FALSE)</f>
        <v>0</v>
      </c>
      <c r="J293" s="137">
        <f>+VLOOKUP(Tabla1[[#This Row],[Columna1]],IG!$D$3:$W$1908,7,FALSE)</f>
        <v>0</v>
      </c>
      <c r="K293" s="138"/>
      <c r="L293" s="134"/>
      <c r="M293" s="136" t="str">
        <f>+Tabla1[[#This Row],[Columna1]]&amp;Tabla1[[#This Row],[LOCALIDAD]]&amp;Tabla1[[#This Row],[MES]]</f>
        <v/>
      </c>
      <c r="N293" s="30"/>
      <c r="O293" s="139">
        <f>+VLOOKUP(Tabla1[[#This Row],[concatenar]],IG!$M$3:$W$1908,2,FALSE)</f>
        <v>0</v>
      </c>
      <c r="P293" s="64">
        <f>+VLOOKUP(Tabla1[[#This Row],[concatenar]],IG!$M$3:$W$1908,3,FALSE)</f>
        <v>0</v>
      </c>
      <c r="Q293" s="116">
        <f>+VLOOKUP(Tabla1[[#This Row],[concatenar]],IG!$M$3:$W$1908,8,FALSE)</f>
        <v>0</v>
      </c>
      <c r="R293" s="109">
        <f>+VLOOKUP(Tabla1[[#This Row],[concatenar]],IG!$M$3:$W$1908,9,FALSE)</f>
        <v>0</v>
      </c>
      <c r="S293" s="140">
        <f>+VLOOKUP(Tabla1[[#This Row],[concatenar]],IG!$M$3:$W$1908,10,FALSE)</f>
        <v>0</v>
      </c>
      <c r="T293" s="141">
        <f>+VLOOKUP(Tabla1[[#This Row],[concatenar]],IG!$M$3:$W$1908,11,FALSE)</f>
        <v>0</v>
      </c>
      <c r="U293" s="138"/>
      <c r="V293" s="142"/>
      <c r="W293" s="138"/>
      <c r="X293" s="30"/>
      <c r="Y293" s="143">
        <f>ROUND(Tabla1[[#This Row],[VALOR UNITARIO SEGUIMIENTO FINANCIERO
2024]]*Tabla1[[#This Row],[MET AFECTADA PORLA GLOSA
RECURSOS 2024]]*Tabla1[[#This Row],[Porcentaje de Glosa]],0)</f>
        <v>0</v>
      </c>
      <c r="Z293" s="65">
        <f>ROUND(Tabla1[[#This Row],[VALOR UNITARIO SEGUIMIENTO FINANCIERO
2025]]*Tabla1[[#This Row],[META AFECTADA PORLA GLOSA
RECURSOS 2025]]*Tabla1[[#This Row],[Porcentaje de Glosa]],0)</f>
        <v>0</v>
      </c>
      <c r="AA293" s="65">
        <f>ROUND(Tabla1[[#This Row],[VALOR DE LA GLOSA 2024]]+Tabla1[[#This Row],[VALOR DE LA GLOSA 2025]],0)</f>
        <v>0</v>
      </c>
      <c r="AB293" s="70"/>
      <c r="AC293" s="138"/>
      <c r="AD293" s="144"/>
      <c r="AE293" s="138"/>
      <c r="AF293" s="144">
        <f>ROUND(Tabla1[[#This Row],[VALOR TOTAL DE LA GLOSA]]-Tabla1[[#This Row],[Valor soportado por la Subred]],0)</f>
        <v>0</v>
      </c>
      <c r="AG293" s="138"/>
      <c r="AH293" s="138"/>
      <c r="AI293" s="144">
        <f>ROUND(Tabla1[[#This Row],[VALOR GLOSA DEFINITIVA]]-Tabla1[[#This Row],[VALOR LEVANTADO EN LIQUIDACION]],0)</f>
        <v>0</v>
      </c>
    </row>
    <row r="294" spans="2:35" s="33" customFormat="1" ht="87.6" hidden="1" customHeight="1" x14ac:dyDescent="0.25">
      <c r="B294" s="134"/>
      <c r="C294" s="135"/>
      <c r="D294" s="134"/>
      <c r="E294" s="136" t="str">
        <f>+Tabla1[[#This Row],[CODIGO ACTIVIDAD EN PPP Y LINEAMIENTO]]&amp;Tabla1[[#This Row],[ENTORNO/COMPONENTE]]</f>
        <v/>
      </c>
      <c r="F294" s="137">
        <f>+VLOOKUP(Tabla1[[#This Row],[Columna1]],IG!$D$3:$L$1908,3,FALSE)</f>
        <v>0</v>
      </c>
      <c r="G294" s="137">
        <f>+VLOOKUP(Tabla1[[#This Row],[Columna1]],IG!$D$3:$W$1908,4,FALSE)</f>
        <v>0</v>
      </c>
      <c r="H294" s="137">
        <f>+VLOOKUP(Tabla1[[#This Row],[Columna1]],IG!$D$3:$W$1908,5,FALSE)</f>
        <v>0</v>
      </c>
      <c r="I294" s="137">
        <f>+VLOOKUP(Tabla1[[#This Row],[Columna1]],IG!$D$3:$W$1908,6,FALSE)</f>
        <v>0</v>
      </c>
      <c r="J294" s="137">
        <f>+VLOOKUP(Tabla1[[#This Row],[Columna1]],IG!$D$3:$W$1908,7,FALSE)</f>
        <v>0</v>
      </c>
      <c r="K294" s="138"/>
      <c r="L294" s="134"/>
      <c r="M294" s="136" t="str">
        <f>+Tabla1[[#This Row],[Columna1]]&amp;Tabla1[[#This Row],[LOCALIDAD]]&amp;Tabla1[[#This Row],[MES]]</f>
        <v/>
      </c>
      <c r="N294" s="30"/>
      <c r="O294" s="139">
        <f>+VLOOKUP(Tabla1[[#This Row],[concatenar]],IG!$M$3:$W$1908,2,FALSE)</f>
        <v>0</v>
      </c>
      <c r="P294" s="64">
        <f>+VLOOKUP(Tabla1[[#This Row],[concatenar]],IG!$M$3:$W$1908,3,FALSE)</f>
        <v>0</v>
      </c>
      <c r="Q294" s="116">
        <f>+VLOOKUP(Tabla1[[#This Row],[concatenar]],IG!$M$3:$W$1908,8,FALSE)</f>
        <v>0</v>
      </c>
      <c r="R294" s="109">
        <f>+VLOOKUP(Tabla1[[#This Row],[concatenar]],IG!$M$3:$W$1908,9,FALSE)</f>
        <v>0</v>
      </c>
      <c r="S294" s="140">
        <f>+VLOOKUP(Tabla1[[#This Row],[concatenar]],IG!$M$3:$W$1908,10,FALSE)</f>
        <v>0</v>
      </c>
      <c r="T294" s="141">
        <f>+VLOOKUP(Tabla1[[#This Row],[concatenar]],IG!$M$3:$W$1908,11,FALSE)</f>
        <v>0</v>
      </c>
      <c r="U294" s="138"/>
      <c r="V294" s="142"/>
      <c r="W294" s="138"/>
      <c r="X294" s="30"/>
      <c r="Y294" s="143">
        <f>ROUND(Tabla1[[#This Row],[VALOR UNITARIO SEGUIMIENTO FINANCIERO
2024]]*Tabla1[[#This Row],[MET AFECTADA PORLA GLOSA
RECURSOS 2024]]*Tabla1[[#This Row],[Porcentaje de Glosa]],0)</f>
        <v>0</v>
      </c>
      <c r="Z294" s="65">
        <f>ROUND(Tabla1[[#This Row],[VALOR UNITARIO SEGUIMIENTO FINANCIERO
2025]]*Tabla1[[#This Row],[META AFECTADA PORLA GLOSA
RECURSOS 2025]]*Tabla1[[#This Row],[Porcentaje de Glosa]],0)</f>
        <v>0</v>
      </c>
      <c r="AA294" s="65">
        <f>ROUND(Tabla1[[#This Row],[VALOR DE LA GLOSA 2024]]+Tabla1[[#This Row],[VALOR DE LA GLOSA 2025]],0)</f>
        <v>0</v>
      </c>
      <c r="AB294" s="70"/>
      <c r="AC294" s="138"/>
      <c r="AD294" s="144"/>
      <c r="AE294" s="138"/>
      <c r="AF294" s="144">
        <f>ROUND(Tabla1[[#This Row],[VALOR TOTAL DE LA GLOSA]]-Tabla1[[#This Row],[Valor soportado por la Subred]],0)</f>
        <v>0</v>
      </c>
      <c r="AG294" s="138"/>
      <c r="AH294" s="138"/>
      <c r="AI294" s="144">
        <f>ROUND(Tabla1[[#This Row],[VALOR GLOSA DEFINITIVA]]-Tabla1[[#This Row],[VALOR LEVANTADO EN LIQUIDACION]],0)</f>
        <v>0</v>
      </c>
    </row>
    <row r="295" spans="2:35" s="33" customFormat="1" ht="87.6" hidden="1" customHeight="1" x14ac:dyDescent="0.25">
      <c r="B295" s="134"/>
      <c r="C295" s="135"/>
      <c r="D295" s="134"/>
      <c r="E295" s="136" t="str">
        <f>+Tabla1[[#This Row],[CODIGO ACTIVIDAD EN PPP Y LINEAMIENTO]]&amp;Tabla1[[#This Row],[ENTORNO/COMPONENTE]]</f>
        <v/>
      </c>
      <c r="F295" s="137">
        <f>+VLOOKUP(Tabla1[[#This Row],[Columna1]],IG!$D$3:$L$1908,3,FALSE)</f>
        <v>0</v>
      </c>
      <c r="G295" s="137">
        <f>+VLOOKUP(Tabla1[[#This Row],[Columna1]],IG!$D$3:$W$1908,4,FALSE)</f>
        <v>0</v>
      </c>
      <c r="H295" s="137">
        <f>+VLOOKUP(Tabla1[[#This Row],[Columna1]],IG!$D$3:$W$1908,5,FALSE)</f>
        <v>0</v>
      </c>
      <c r="I295" s="137">
        <f>+VLOOKUP(Tabla1[[#This Row],[Columna1]],IG!$D$3:$W$1908,6,FALSE)</f>
        <v>0</v>
      </c>
      <c r="J295" s="137">
        <f>+VLOOKUP(Tabla1[[#This Row],[Columna1]],IG!$D$3:$W$1908,7,FALSE)</f>
        <v>0</v>
      </c>
      <c r="K295" s="138"/>
      <c r="L295" s="134"/>
      <c r="M295" s="136" t="str">
        <f>+Tabla1[[#This Row],[Columna1]]&amp;Tabla1[[#This Row],[LOCALIDAD]]&amp;Tabla1[[#This Row],[MES]]</f>
        <v/>
      </c>
      <c r="N295" s="30"/>
      <c r="O295" s="139">
        <f>+VLOOKUP(Tabla1[[#This Row],[concatenar]],IG!$M$3:$W$1908,2,FALSE)</f>
        <v>0</v>
      </c>
      <c r="P295" s="64">
        <f>+VLOOKUP(Tabla1[[#This Row],[concatenar]],IG!$M$3:$W$1908,3,FALSE)</f>
        <v>0</v>
      </c>
      <c r="Q295" s="116">
        <f>+VLOOKUP(Tabla1[[#This Row],[concatenar]],IG!$M$3:$W$1908,8,FALSE)</f>
        <v>0</v>
      </c>
      <c r="R295" s="109">
        <f>+VLOOKUP(Tabla1[[#This Row],[concatenar]],IG!$M$3:$W$1908,9,FALSE)</f>
        <v>0</v>
      </c>
      <c r="S295" s="140">
        <f>+VLOOKUP(Tabla1[[#This Row],[concatenar]],IG!$M$3:$W$1908,10,FALSE)</f>
        <v>0</v>
      </c>
      <c r="T295" s="141">
        <f>+VLOOKUP(Tabla1[[#This Row],[concatenar]],IG!$M$3:$W$1908,11,FALSE)</f>
        <v>0</v>
      </c>
      <c r="U295" s="138"/>
      <c r="V295" s="142"/>
      <c r="W295" s="138"/>
      <c r="X295" s="30"/>
      <c r="Y295" s="143">
        <f>ROUND(Tabla1[[#This Row],[VALOR UNITARIO SEGUIMIENTO FINANCIERO
2024]]*Tabla1[[#This Row],[MET AFECTADA PORLA GLOSA
RECURSOS 2024]]*Tabla1[[#This Row],[Porcentaje de Glosa]],0)</f>
        <v>0</v>
      </c>
      <c r="Z295" s="65">
        <f>ROUND(Tabla1[[#This Row],[VALOR UNITARIO SEGUIMIENTO FINANCIERO
2025]]*Tabla1[[#This Row],[META AFECTADA PORLA GLOSA
RECURSOS 2025]]*Tabla1[[#This Row],[Porcentaje de Glosa]],0)</f>
        <v>0</v>
      </c>
      <c r="AA295" s="65">
        <f>ROUND(Tabla1[[#This Row],[VALOR DE LA GLOSA 2024]]+Tabla1[[#This Row],[VALOR DE LA GLOSA 2025]],0)</f>
        <v>0</v>
      </c>
      <c r="AB295" s="70"/>
      <c r="AC295" s="138"/>
      <c r="AD295" s="144"/>
      <c r="AE295" s="138"/>
      <c r="AF295" s="144">
        <f>ROUND(Tabla1[[#This Row],[VALOR TOTAL DE LA GLOSA]]-Tabla1[[#This Row],[Valor soportado por la Subred]],0)</f>
        <v>0</v>
      </c>
      <c r="AG295" s="138"/>
      <c r="AH295" s="138"/>
      <c r="AI295" s="144">
        <f>ROUND(Tabla1[[#This Row],[VALOR GLOSA DEFINITIVA]]-Tabla1[[#This Row],[VALOR LEVANTADO EN LIQUIDACION]],0)</f>
        <v>0</v>
      </c>
    </row>
    <row r="296" spans="2:35" s="33" customFormat="1" ht="87.6" hidden="1" customHeight="1" x14ac:dyDescent="0.25">
      <c r="B296" s="134"/>
      <c r="C296" s="135"/>
      <c r="D296" s="134"/>
      <c r="E296" s="136" t="str">
        <f>+Tabla1[[#This Row],[CODIGO ACTIVIDAD EN PPP Y LINEAMIENTO]]&amp;Tabla1[[#This Row],[ENTORNO/COMPONENTE]]</f>
        <v/>
      </c>
      <c r="F296" s="137">
        <f>+VLOOKUP(Tabla1[[#This Row],[Columna1]],IG!$D$3:$L$1908,3,FALSE)</f>
        <v>0</v>
      </c>
      <c r="G296" s="137">
        <f>+VLOOKUP(Tabla1[[#This Row],[Columna1]],IG!$D$3:$W$1908,4,FALSE)</f>
        <v>0</v>
      </c>
      <c r="H296" s="137">
        <f>+VLOOKUP(Tabla1[[#This Row],[Columna1]],IG!$D$3:$W$1908,5,FALSE)</f>
        <v>0</v>
      </c>
      <c r="I296" s="137">
        <f>+VLOOKUP(Tabla1[[#This Row],[Columna1]],IG!$D$3:$W$1908,6,FALSE)</f>
        <v>0</v>
      </c>
      <c r="J296" s="137">
        <f>+VLOOKUP(Tabla1[[#This Row],[Columna1]],IG!$D$3:$W$1908,7,FALSE)</f>
        <v>0</v>
      </c>
      <c r="K296" s="138"/>
      <c r="L296" s="134"/>
      <c r="M296" s="136" t="str">
        <f>+Tabla1[[#This Row],[Columna1]]&amp;Tabla1[[#This Row],[LOCALIDAD]]&amp;Tabla1[[#This Row],[MES]]</f>
        <v/>
      </c>
      <c r="N296" s="30"/>
      <c r="O296" s="139">
        <f>+VLOOKUP(Tabla1[[#This Row],[concatenar]],IG!$M$3:$W$1908,2,FALSE)</f>
        <v>0</v>
      </c>
      <c r="P296" s="64">
        <f>+VLOOKUP(Tabla1[[#This Row],[concatenar]],IG!$M$3:$W$1908,3,FALSE)</f>
        <v>0</v>
      </c>
      <c r="Q296" s="116">
        <f>+VLOOKUP(Tabla1[[#This Row],[concatenar]],IG!$M$3:$W$1908,8,FALSE)</f>
        <v>0</v>
      </c>
      <c r="R296" s="109">
        <f>+VLOOKUP(Tabla1[[#This Row],[concatenar]],IG!$M$3:$W$1908,9,FALSE)</f>
        <v>0</v>
      </c>
      <c r="S296" s="140">
        <f>+VLOOKUP(Tabla1[[#This Row],[concatenar]],IG!$M$3:$W$1908,10,FALSE)</f>
        <v>0</v>
      </c>
      <c r="T296" s="141">
        <f>+VLOOKUP(Tabla1[[#This Row],[concatenar]],IG!$M$3:$W$1908,11,FALSE)</f>
        <v>0</v>
      </c>
      <c r="U296" s="138"/>
      <c r="V296" s="142"/>
      <c r="W296" s="138"/>
      <c r="X296" s="30"/>
      <c r="Y296" s="143">
        <f>ROUND(Tabla1[[#This Row],[VALOR UNITARIO SEGUIMIENTO FINANCIERO
2024]]*Tabla1[[#This Row],[MET AFECTADA PORLA GLOSA
RECURSOS 2024]]*Tabla1[[#This Row],[Porcentaje de Glosa]],0)</f>
        <v>0</v>
      </c>
      <c r="Z296" s="65">
        <f>ROUND(Tabla1[[#This Row],[VALOR UNITARIO SEGUIMIENTO FINANCIERO
2025]]*Tabla1[[#This Row],[META AFECTADA PORLA GLOSA
RECURSOS 2025]]*Tabla1[[#This Row],[Porcentaje de Glosa]],0)</f>
        <v>0</v>
      </c>
      <c r="AA296" s="65">
        <f>ROUND(Tabla1[[#This Row],[VALOR DE LA GLOSA 2024]]+Tabla1[[#This Row],[VALOR DE LA GLOSA 2025]],0)</f>
        <v>0</v>
      </c>
      <c r="AB296" s="70"/>
      <c r="AC296" s="138"/>
      <c r="AD296" s="144"/>
      <c r="AE296" s="138"/>
      <c r="AF296" s="144">
        <f>ROUND(Tabla1[[#This Row],[VALOR TOTAL DE LA GLOSA]]-Tabla1[[#This Row],[Valor soportado por la Subred]],0)</f>
        <v>0</v>
      </c>
      <c r="AG296" s="138"/>
      <c r="AH296" s="138"/>
      <c r="AI296" s="144">
        <f>ROUND(Tabla1[[#This Row],[VALOR GLOSA DEFINITIVA]]-Tabla1[[#This Row],[VALOR LEVANTADO EN LIQUIDACION]],0)</f>
        <v>0</v>
      </c>
    </row>
    <row r="297" spans="2:35" s="33" customFormat="1" ht="87.6" hidden="1" customHeight="1" x14ac:dyDescent="0.25">
      <c r="B297" s="134"/>
      <c r="C297" s="135"/>
      <c r="D297" s="134"/>
      <c r="E297" s="136" t="str">
        <f>+Tabla1[[#This Row],[CODIGO ACTIVIDAD EN PPP Y LINEAMIENTO]]&amp;Tabla1[[#This Row],[ENTORNO/COMPONENTE]]</f>
        <v/>
      </c>
      <c r="F297" s="137">
        <f>+VLOOKUP(Tabla1[[#This Row],[Columna1]],IG!$D$3:$L$1908,3,FALSE)</f>
        <v>0</v>
      </c>
      <c r="G297" s="137">
        <f>+VLOOKUP(Tabla1[[#This Row],[Columna1]],IG!$D$3:$W$1908,4,FALSE)</f>
        <v>0</v>
      </c>
      <c r="H297" s="137">
        <f>+VLOOKUP(Tabla1[[#This Row],[Columna1]],IG!$D$3:$W$1908,5,FALSE)</f>
        <v>0</v>
      </c>
      <c r="I297" s="137">
        <f>+VLOOKUP(Tabla1[[#This Row],[Columna1]],IG!$D$3:$W$1908,6,FALSE)</f>
        <v>0</v>
      </c>
      <c r="J297" s="137">
        <f>+VLOOKUP(Tabla1[[#This Row],[Columna1]],IG!$D$3:$W$1908,7,FALSE)</f>
        <v>0</v>
      </c>
      <c r="K297" s="138"/>
      <c r="L297" s="134"/>
      <c r="M297" s="136" t="str">
        <f>+Tabla1[[#This Row],[Columna1]]&amp;Tabla1[[#This Row],[LOCALIDAD]]&amp;Tabla1[[#This Row],[MES]]</f>
        <v/>
      </c>
      <c r="N297" s="30"/>
      <c r="O297" s="139">
        <f>+VLOOKUP(Tabla1[[#This Row],[concatenar]],IG!$M$3:$W$1908,2,FALSE)</f>
        <v>0</v>
      </c>
      <c r="P297" s="64">
        <f>+VLOOKUP(Tabla1[[#This Row],[concatenar]],IG!$M$3:$W$1908,3,FALSE)</f>
        <v>0</v>
      </c>
      <c r="Q297" s="116">
        <f>+VLOOKUP(Tabla1[[#This Row],[concatenar]],IG!$M$3:$W$1908,8,FALSE)</f>
        <v>0</v>
      </c>
      <c r="R297" s="109">
        <f>+VLOOKUP(Tabla1[[#This Row],[concatenar]],IG!$M$3:$W$1908,9,FALSE)</f>
        <v>0</v>
      </c>
      <c r="S297" s="140">
        <f>+VLOOKUP(Tabla1[[#This Row],[concatenar]],IG!$M$3:$W$1908,10,FALSE)</f>
        <v>0</v>
      </c>
      <c r="T297" s="141">
        <f>+VLOOKUP(Tabla1[[#This Row],[concatenar]],IG!$M$3:$W$1908,11,FALSE)</f>
        <v>0</v>
      </c>
      <c r="U297" s="138"/>
      <c r="V297" s="142"/>
      <c r="W297" s="138"/>
      <c r="X297" s="30"/>
      <c r="Y297" s="143">
        <f>ROUND(Tabla1[[#This Row],[VALOR UNITARIO SEGUIMIENTO FINANCIERO
2024]]*Tabla1[[#This Row],[MET AFECTADA PORLA GLOSA
RECURSOS 2024]]*Tabla1[[#This Row],[Porcentaje de Glosa]],0)</f>
        <v>0</v>
      </c>
      <c r="Z297" s="65">
        <f>ROUND(Tabla1[[#This Row],[VALOR UNITARIO SEGUIMIENTO FINANCIERO
2025]]*Tabla1[[#This Row],[META AFECTADA PORLA GLOSA
RECURSOS 2025]]*Tabla1[[#This Row],[Porcentaje de Glosa]],0)</f>
        <v>0</v>
      </c>
      <c r="AA297" s="65">
        <f>ROUND(Tabla1[[#This Row],[VALOR DE LA GLOSA 2024]]+Tabla1[[#This Row],[VALOR DE LA GLOSA 2025]],0)</f>
        <v>0</v>
      </c>
      <c r="AB297" s="70"/>
      <c r="AC297" s="138"/>
      <c r="AD297" s="144"/>
      <c r="AE297" s="138"/>
      <c r="AF297" s="144">
        <f>ROUND(Tabla1[[#This Row],[VALOR TOTAL DE LA GLOSA]]-Tabla1[[#This Row],[Valor soportado por la Subred]],0)</f>
        <v>0</v>
      </c>
      <c r="AG297" s="138"/>
      <c r="AH297" s="138"/>
      <c r="AI297" s="144">
        <f>ROUND(Tabla1[[#This Row],[VALOR GLOSA DEFINITIVA]]-Tabla1[[#This Row],[VALOR LEVANTADO EN LIQUIDACION]],0)</f>
        <v>0</v>
      </c>
    </row>
    <row r="298" spans="2:35" s="33" customFormat="1" ht="87.6" hidden="1" customHeight="1" x14ac:dyDescent="0.25">
      <c r="B298" s="134"/>
      <c r="C298" s="135"/>
      <c r="D298" s="134"/>
      <c r="E298" s="136" t="str">
        <f>+Tabla1[[#This Row],[CODIGO ACTIVIDAD EN PPP Y LINEAMIENTO]]&amp;Tabla1[[#This Row],[ENTORNO/COMPONENTE]]</f>
        <v/>
      </c>
      <c r="F298" s="137">
        <f>+VLOOKUP(Tabla1[[#This Row],[Columna1]],IG!$D$3:$L$1908,3,FALSE)</f>
        <v>0</v>
      </c>
      <c r="G298" s="137">
        <f>+VLOOKUP(Tabla1[[#This Row],[Columna1]],IG!$D$3:$W$1908,4,FALSE)</f>
        <v>0</v>
      </c>
      <c r="H298" s="137">
        <f>+VLOOKUP(Tabla1[[#This Row],[Columna1]],IG!$D$3:$W$1908,5,FALSE)</f>
        <v>0</v>
      </c>
      <c r="I298" s="137">
        <f>+VLOOKUP(Tabla1[[#This Row],[Columna1]],IG!$D$3:$W$1908,6,FALSE)</f>
        <v>0</v>
      </c>
      <c r="J298" s="137">
        <f>+VLOOKUP(Tabla1[[#This Row],[Columna1]],IG!$D$3:$W$1908,7,FALSE)</f>
        <v>0</v>
      </c>
      <c r="K298" s="138"/>
      <c r="L298" s="134"/>
      <c r="M298" s="136" t="str">
        <f>+Tabla1[[#This Row],[Columna1]]&amp;Tabla1[[#This Row],[LOCALIDAD]]&amp;Tabla1[[#This Row],[MES]]</f>
        <v/>
      </c>
      <c r="N298" s="30"/>
      <c r="O298" s="139">
        <f>+VLOOKUP(Tabla1[[#This Row],[concatenar]],IG!$M$3:$W$1908,2,FALSE)</f>
        <v>0</v>
      </c>
      <c r="P298" s="64">
        <f>+VLOOKUP(Tabla1[[#This Row],[concatenar]],IG!$M$3:$W$1908,3,FALSE)</f>
        <v>0</v>
      </c>
      <c r="Q298" s="116">
        <f>+VLOOKUP(Tabla1[[#This Row],[concatenar]],IG!$M$3:$W$1908,8,FALSE)</f>
        <v>0</v>
      </c>
      <c r="R298" s="109">
        <f>+VLOOKUP(Tabla1[[#This Row],[concatenar]],IG!$M$3:$W$1908,9,FALSE)</f>
        <v>0</v>
      </c>
      <c r="S298" s="140">
        <f>+VLOOKUP(Tabla1[[#This Row],[concatenar]],IG!$M$3:$W$1908,10,FALSE)</f>
        <v>0</v>
      </c>
      <c r="T298" s="141">
        <f>+VLOOKUP(Tabla1[[#This Row],[concatenar]],IG!$M$3:$W$1908,11,FALSE)</f>
        <v>0</v>
      </c>
      <c r="U298" s="138"/>
      <c r="V298" s="142"/>
      <c r="W298" s="138"/>
      <c r="X298" s="30"/>
      <c r="Y298" s="143">
        <f>ROUND(Tabla1[[#This Row],[VALOR UNITARIO SEGUIMIENTO FINANCIERO
2024]]*Tabla1[[#This Row],[MET AFECTADA PORLA GLOSA
RECURSOS 2024]]*Tabla1[[#This Row],[Porcentaje de Glosa]],0)</f>
        <v>0</v>
      </c>
      <c r="Z298" s="65">
        <f>ROUND(Tabla1[[#This Row],[VALOR UNITARIO SEGUIMIENTO FINANCIERO
2025]]*Tabla1[[#This Row],[META AFECTADA PORLA GLOSA
RECURSOS 2025]]*Tabla1[[#This Row],[Porcentaje de Glosa]],0)</f>
        <v>0</v>
      </c>
      <c r="AA298" s="65">
        <f>ROUND(Tabla1[[#This Row],[VALOR DE LA GLOSA 2024]]+Tabla1[[#This Row],[VALOR DE LA GLOSA 2025]],0)</f>
        <v>0</v>
      </c>
      <c r="AB298" s="70"/>
      <c r="AC298" s="138"/>
      <c r="AD298" s="144"/>
      <c r="AE298" s="138"/>
      <c r="AF298" s="144">
        <f>ROUND(Tabla1[[#This Row],[VALOR TOTAL DE LA GLOSA]]-Tabla1[[#This Row],[Valor soportado por la Subred]],0)</f>
        <v>0</v>
      </c>
      <c r="AG298" s="138"/>
      <c r="AH298" s="138"/>
      <c r="AI298" s="144">
        <f>ROUND(Tabla1[[#This Row],[VALOR GLOSA DEFINITIVA]]-Tabla1[[#This Row],[VALOR LEVANTADO EN LIQUIDACION]],0)</f>
        <v>0</v>
      </c>
    </row>
    <row r="299" spans="2:35" s="33" customFormat="1" ht="87.6" hidden="1" customHeight="1" x14ac:dyDescent="0.25">
      <c r="B299" s="134"/>
      <c r="C299" s="135"/>
      <c r="D299" s="134"/>
      <c r="E299" s="136" t="str">
        <f>+Tabla1[[#This Row],[CODIGO ACTIVIDAD EN PPP Y LINEAMIENTO]]&amp;Tabla1[[#This Row],[ENTORNO/COMPONENTE]]</f>
        <v/>
      </c>
      <c r="F299" s="137">
        <f>+VLOOKUP(Tabla1[[#This Row],[Columna1]],IG!$D$3:$L$1908,3,FALSE)</f>
        <v>0</v>
      </c>
      <c r="G299" s="137">
        <f>+VLOOKUP(Tabla1[[#This Row],[Columna1]],IG!$D$3:$W$1908,4,FALSE)</f>
        <v>0</v>
      </c>
      <c r="H299" s="137">
        <f>+VLOOKUP(Tabla1[[#This Row],[Columna1]],IG!$D$3:$W$1908,5,FALSE)</f>
        <v>0</v>
      </c>
      <c r="I299" s="137">
        <f>+VLOOKUP(Tabla1[[#This Row],[Columna1]],IG!$D$3:$W$1908,6,FALSE)</f>
        <v>0</v>
      </c>
      <c r="J299" s="137">
        <f>+VLOOKUP(Tabla1[[#This Row],[Columna1]],IG!$D$3:$W$1908,7,FALSE)</f>
        <v>0</v>
      </c>
      <c r="K299" s="138"/>
      <c r="L299" s="134"/>
      <c r="M299" s="136" t="str">
        <f>+Tabla1[[#This Row],[Columna1]]&amp;Tabla1[[#This Row],[LOCALIDAD]]&amp;Tabla1[[#This Row],[MES]]</f>
        <v/>
      </c>
      <c r="N299" s="30"/>
      <c r="O299" s="139">
        <f>+VLOOKUP(Tabla1[[#This Row],[concatenar]],IG!$M$3:$W$1908,2,FALSE)</f>
        <v>0</v>
      </c>
      <c r="P299" s="64">
        <f>+VLOOKUP(Tabla1[[#This Row],[concatenar]],IG!$M$3:$W$1908,3,FALSE)</f>
        <v>0</v>
      </c>
      <c r="Q299" s="116">
        <f>+VLOOKUP(Tabla1[[#This Row],[concatenar]],IG!$M$3:$W$1908,8,FALSE)</f>
        <v>0</v>
      </c>
      <c r="R299" s="109">
        <f>+VLOOKUP(Tabla1[[#This Row],[concatenar]],IG!$M$3:$W$1908,9,FALSE)</f>
        <v>0</v>
      </c>
      <c r="S299" s="140">
        <f>+VLOOKUP(Tabla1[[#This Row],[concatenar]],IG!$M$3:$W$1908,10,FALSE)</f>
        <v>0</v>
      </c>
      <c r="T299" s="141">
        <f>+VLOOKUP(Tabla1[[#This Row],[concatenar]],IG!$M$3:$W$1908,11,FALSE)</f>
        <v>0</v>
      </c>
      <c r="U299" s="138"/>
      <c r="V299" s="142"/>
      <c r="W299" s="138"/>
      <c r="X299" s="30"/>
      <c r="Y299" s="143">
        <f>ROUND(Tabla1[[#This Row],[VALOR UNITARIO SEGUIMIENTO FINANCIERO
2024]]*Tabla1[[#This Row],[MET AFECTADA PORLA GLOSA
RECURSOS 2024]]*Tabla1[[#This Row],[Porcentaje de Glosa]],0)</f>
        <v>0</v>
      </c>
      <c r="Z299" s="65">
        <f>ROUND(Tabla1[[#This Row],[VALOR UNITARIO SEGUIMIENTO FINANCIERO
2025]]*Tabla1[[#This Row],[META AFECTADA PORLA GLOSA
RECURSOS 2025]]*Tabla1[[#This Row],[Porcentaje de Glosa]],0)</f>
        <v>0</v>
      </c>
      <c r="AA299" s="65">
        <f>ROUND(Tabla1[[#This Row],[VALOR DE LA GLOSA 2024]]+Tabla1[[#This Row],[VALOR DE LA GLOSA 2025]],0)</f>
        <v>0</v>
      </c>
      <c r="AB299" s="70"/>
      <c r="AC299" s="138"/>
      <c r="AD299" s="144"/>
      <c r="AE299" s="138"/>
      <c r="AF299" s="144">
        <f>ROUND(Tabla1[[#This Row],[VALOR TOTAL DE LA GLOSA]]-Tabla1[[#This Row],[Valor soportado por la Subred]],0)</f>
        <v>0</v>
      </c>
      <c r="AG299" s="138"/>
      <c r="AH299" s="138"/>
      <c r="AI299" s="144">
        <f>ROUND(Tabla1[[#This Row],[VALOR GLOSA DEFINITIVA]]-Tabla1[[#This Row],[VALOR LEVANTADO EN LIQUIDACION]],0)</f>
        <v>0</v>
      </c>
    </row>
    <row r="300" spans="2:35" s="33" customFormat="1" ht="87.6" hidden="1" customHeight="1" x14ac:dyDescent="0.25">
      <c r="B300" s="134"/>
      <c r="C300" s="135"/>
      <c r="D300" s="134"/>
      <c r="E300" s="136" t="str">
        <f>+Tabla1[[#This Row],[CODIGO ACTIVIDAD EN PPP Y LINEAMIENTO]]&amp;Tabla1[[#This Row],[ENTORNO/COMPONENTE]]</f>
        <v/>
      </c>
      <c r="F300" s="137">
        <f>+VLOOKUP(Tabla1[[#This Row],[Columna1]],IG!$D$3:$L$1908,3,FALSE)</f>
        <v>0</v>
      </c>
      <c r="G300" s="137">
        <f>+VLOOKUP(Tabla1[[#This Row],[Columna1]],IG!$D$3:$W$1908,4,FALSE)</f>
        <v>0</v>
      </c>
      <c r="H300" s="137">
        <f>+VLOOKUP(Tabla1[[#This Row],[Columna1]],IG!$D$3:$W$1908,5,FALSE)</f>
        <v>0</v>
      </c>
      <c r="I300" s="137">
        <f>+VLOOKUP(Tabla1[[#This Row],[Columna1]],IG!$D$3:$W$1908,6,FALSE)</f>
        <v>0</v>
      </c>
      <c r="J300" s="137">
        <f>+VLOOKUP(Tabla1[[#This Row],[Columna1]],IG!$D$3:$W$1908,7,FALSE)</f>
        <v>0</v>
      </c>
      <c r="K300" s="138"/>
      <c r="L300" s="134"/>
      <c r="M300" s="136" t="str">
        <f>+Tabla1[[#This Row],[Columna1]]&amp;Tabla1[[#This Row],[LOCALIDAD]]&amp;Tabla1[[#This Row],[MES]]</f>
        <v/>
      </c>
      <c r="N300" s="30"/>
      <c r="O300" s="139">
        <f>+VLOOKUP(Tabla1[[#This Row],[concatenar]],IG!$M$3:$W$1908,2,FALSE)</f>
        <v>0</v>
      </c>
      <c r="P300" s="64">
        <f>+VLOOKUP(Tabla1[[#This Row],[concatenar]],IG!$M$3:$W$1908,3,FALSE)</f>
        <v>0</v>
      </c>
      <c r="Q300" s="116">
        <f>+VLOOKUP(Tabla1[[#This Row],[concatenar]],IG!$M$3:$W$1908,8,FALSE)</f>
        <v>0</v>
      </c>
      <c r="R300" s="109">
        <f>+VLOOKUP(Tabla1[[#This Row],[concatenar]],IG!$M$3:$W$1908,9,FALSE)</f>
        <v>0</v>
      </c>
      <c r="S300" s="140">
        <f>+VLOOKUP(Tabla1[[#This Row],[concatenar]],IG!$M$3:$W$1908,10,FALSE)</f>
        <v>0</v>
      </c>
      <c r="T300" s="141">
        <f>+VLOOKUP(Tabla1[[#This Row],[concatenar]],IG!$M$3:$W$1908,11,FALSE)</f>
        <v>0</v>
      </c>
      <c r="U300" s="138"/>
      <c r="V300" s="142"/>
      <c r="W300" s="138"/>
      <c r="X300" s="30"/>
      <c r="Y300" s="143">
        <f>ROUND(Tabla1[[#This Row],[VALOR UNITARIO SEGUIMIENTO FINANCIERO
2024]]*Tabla1[[#This Row],[MET AFECTADA PORLA GLOSA
RECURSOS 2024]]*Tabla1[[#This Row],[Porcentaje de Glosa]],0)</f>
        <v>0</v>
      </c>
      <c r="Z300" s="65">
        <f>ROUND(Tabla1[[#This Row],[VALOR UNITARIO SEGUIMIENTO FINANCIERO
2025]]*Tabla1[[#This Row],[META AFECTADA PORLA GLOSA
RECURSOS 2025]]*Tabla1[[#This Row],[Porcentaje de Glosa]],0)</f>
        <v>0</v>
      </c>
      <c r="AA300" s="65">
        <f>ROUND(Tabla1[[#This Row],[VALOR DE LA GLOSA 2024]]+Tabla1[[#This Row],[VALOR DE LA GLOSA 2025]],0)</f>
        <v>0</v>
      </c>
      <c r="AB300" s="70"/>
      <c r="AC300" s="138"/>
      <c r="AD300" s="144"/>
      <c r="AE300" s="138"/>
      <c r="AF300" s="144">
        <f>ROUND(Tabla1[[#This Row],[VALOR TOTAL DE LA GLOSA]]-Tabla1[[#This Row],[Valor soportado por la Subred]],0)</f>
        <v>0</v>
      </c>
      <c r="AG300" s="138"/>
      <c r="AH300" s="138"/>
      <c r="AI300" s="144">
        <f>ROUND(Tabla1[[#This Row],[VALOR GLOSA DEFINITIVA]]-Tabla1[[#This Row],[VALOR LEVANTADO EN LIQUIDACION]],0)</f>
        <v>0</v>
      </c>
    </row>
    <row r="301" spans="2:35" s="33" customFormat="1" ht="87.6" hidden="1" customHeight="1" x14ac:dyDescent="0.25">
      <c r="B301" s="134"/>
      <c r="C301" s="135"/>
      <c r="D301" s="134"/>
      <c r="E301" s="136" t="str">
        <f>+Tabla1[[#This Row],[CODIGO ACTIVIDAD EN PPP Y LINEAMIENTO]]&amp;Tabla1[[#This Row],[ENTORNO/COMPONENTE]]</f>
        <v/>
      </c>
      <c r="F301" s="137">
        <f>+VLOOKUP(Tabla1[[#This Row],[Columna1]],IG!$D$3:$L$1908,3,FALSE)</f>
        <v>0</v>
      </c>
      <c r="G301" s="137">
        <f>+VLOOKUP(Tabla1[[#This Row],[Columna1]],IG!$D$3:$W$1908,4,FALSE)</f>
        <v>0</v>
      </c>
      <c r="H301" s="137">
        <f>+VLOOKUP(Tabla1[[#This Row],[Columna1]],IG!$D$3:$W$1908,5,FALSE)</f>
        <v>0</v>
      </c>
      <c r="I301" s="137">
        <f>+VLOOKUP(Tabla1[[#This Row],[Columna1]],IG!$D$3:$W$1908,6,FALSE)</f>
        <v>0</v>
      </c>
      <c r="J301" s="137">
        <f>+VLOOKUP(Tabla1[[#This Row],[Columna1]],IG!$D$3:$W$1908,7,FALSE)</f>
        <v>0</v>
      </c>
      <c r="K301" s="138"/>
      <c r="L301" s="134"/>
      <c r="M301" s="136" t="str">
        <f>+Tabla1[[#This Row],[Columna1]]&amp;Tabla1[[#This Row],[LOCALIDAD]]&amp;Tabla1[[#This Row],[MES]]</f>
        <v/>
      </c>
      <c r="N301" s="30"/>
      <c r="O301" s="139">
        <f>+VLOOKUP(Tabla1[[#This Row],[concatenar]],IG!$M$3:$W$1908,2,FALSE)</f>
        <v>0</v>
      </c>
      <c r="P301" s="64">
        <f>+VLOOKUP(Tabla1[[#This Row],[concatenar]],IG!$M$3:$W$1908,3,FALSE)</f>
        <v>0</v>
      </c>
      <c r="Q301" s="116">
        <f>+VLOOKUP(Tabla1[[#This Row],[concatenar]],IG!$M$3:$W$1908,8,FALSE)</f>
        <v>0</v>
      </c>
      <c r="R301" s="109">
        <f>+VLOOKUP(Tabla1[[#This Row],[concatenar]],IG!$M$3:$W$1908,9,FALSE)</f>
        <v>0</v>
      </c>
      <c r="S301" s="140">
        <f>+VLOOKUP(Tabla1[[#This Row],[concatenar]],IG!$M$3:$W$1908,10,FALSE)</f>
        <v>0</v>
      </c>
      <c r="T301" s="141">
        <f>+VLOOKUP(Tabla1[[#This Row],[concatenar]],IG!$M$3:$W$1908,11,FALSE)</f>
        <v>0</v>
      </c>
      <c r="U301" s="138"/>
      <c r="V301" s="142"/>
      <c r="W301" s="138"/>
      <c r="X301" s="30"/>
      <c r="Y301" s="143">
        <f>ROUND(Tabla1[[#This Row],[VALOR UNITARIO SEGUIMIENTO FINANCIERO
2024]]*Tabla1[[#This Row],[MET AFECTADA PORLA GLOSA
RECURSOS 2024]]*Tabla1[[#This Row],[Porcentaje de Glosa]],0)</f>
        <v>0</v>
      </c>
      <c r="Z301" s="65">
        <f>ROUND(Tabla1[[#This Row],[VALOR UNITARIO SEGUIMIENTO FINANCIERO
2025]]*Tabla1[[#This Row],[META AFECTADA PORLA GLOSA
RECURSOS 2025]]*Tabla1[[#This Row],[Porcentaje de Glosa]],0)</f>
        <v>0</v>
      </c>
      <c r="AA301" s="65">
        <f>ROUND(Tabla1[[#This Row],[VALOR DE LA GLOSA 2024]]+Tabla1[[#This Row],[VALOR DE LA GLOSA 2025]],0)</f>
        <v>0</v>
      </c>
      <c r="AB301" s="70"/>
      <c r="AC301" s="138"/>
      <c r="AD301" s="144"/>
      <c r="AE301" s="138"/>
      <c r="AF301" s="144">
        <f>ROUND(Tabla1[[#This Row],[VALOR TOTAL DE LA GLOSA]]-Tabla1[[#This Row],[Valor soportado por la Subred]],0)</f>
        <v>0</v>
      </c>
      <c r="AG301" s="138"/>
      <c r="AH301" s="138"/>
      <c r="AI301" s="144">
        <f>ROUND(Tabla1[[#This Row],[VALOR GLOSA DEFINITIVA]]-Tabla1[[#This Row],[VALOR LEVANTADO EN LIQUIDACION]],0)</f>
        <v>0</v>
      </c>
    </row>
    <row r="302" spans="2:35" s="33" customFormat="1" ht="87.6" hidden="1" customHeight="1" x14ac:dyDescent="0.25">
      <c r="B302" s="134"/>
      <c r="C302" s="135"/>
      <c r="D302" s="134"/>
      <c r="E302" s="136" t="str">
        <f>+Tabla1[[#This Row],[CODIGO ACTIVIDAD EN PPP Y LINEAMIENTO]]&amp;Tabla1[[#This Row],[ENTORNO/COMPONENTE]]</f>
        <v/>
      </c>
      <c r="F302" s="137">
        <f>+VLOOKUP(Tabla1[[#This Row],[Columna1]],IG!$D$3:$L$1908,3,FALSE)</f>
        <v>0</v>
      </c>
      <c r="G302" s="137">
        <f>+VLOOKUP(Tabla1[[#This Row],[Columna1]],IG!$D$3:$W$1908,4,FALSE)</f>
        <v>0</v>
      </c>
      <c r="H302" s="137">
        <f>+VLOOKUP(Tabla1[[#This Row],[Columna1]],IG!$D$3:$W$1908,5,FALSE)</f>
        <v>0</v>
      </c>
      <c r="I302" s="137">
        <f>+VLOOKUP(Tabla1[[#This Row],[Columna1]],IG!$D$3:$W$1908,6,FALSE)</f>
        <v>0</v>
      </c>
      <c r="J302" s="137">
        <f>+VLOOKUP(Tabla1[[#This Row],[Columna1]],IG!$D$3:$W$1908,7,FALSE)</f>
        <v>0</v>
      </c>
      <c r="K302" s="138"/>
      <c r="L302" s="134"/>
      <c r="M302" s="136" t="str">
        <f>+Tabla1[[#This Row],[Columna1]]&amp;Tabla1[[#This Row],[LOCALIDAD]]&amp;Tabla1[[#This Row],[MES]]</f>
        <v/>
      </c>
      <c r="N302" s="30"/>
      <c r="O302" s="139">
        <f>+VLOOKUP(Tabla1[[#This Row],[concatenar]],IG!$M$3:$W$1908,2,FALSE)</f>
        <v>0</v>
      </c>
      <c r="P302" s="64">
        <f>+VLOOKUP(Tabla1[[#This Row],[concatenar]],IG!$M$3:$W$1908,3,FALSE)</f>
        <v>0</v>
      </c>
      <c r="Q302" s="116">
        <f>+VLOOKUP(Tabla1[[#This Row],[concatenar]],IG!$M$3:$W$1908,8,FALSE)</f>
        <v>0</v>
      </c>
      <c r="R302" s="109">
        <f>+VLOOKUP(Tabla1[[#This Row],[concatenar]],IG!$M$3:$W$1908,9,FALSE)</f>
        <v>0</v>
      </c>
      <c r="S302" s="140">
        <f>+VLOOKUP(Tabla1[[#This Row],[concatenar]],IG!$M$3:$W$1908,10,FALSE)</f>
        <v>0</v>
      </c>
      <c r="T302" s="141">
        <f>+VLOOKUP(Tabla1[[#This Row],[concatenar]],IG!$M$3:$W$1908,11,FALSE)</f>
        <v>0</v>
      </c>
      <c r="U302" s="138"/>
      <c r="V302" s="142"/>
      <c r="W302" s="138"/>
      <c r="X302" s="30"/>
      <c r="Y302" s="143">
        <f>ROUND(Tabla1[[#This Row],[VALOR UNITARIO SEGUIMIENTO FINANCIERO
2024]]*Tabla1[[#This Row],[MET AFECTADA PORLA GLOSA
RECURSOS 2024]]*Tabla1[[#This Row],[Porcentaje de Glosa]],0)</f>
        <v>0</v>
      </c>
      <c r="Z302" s="65">
        <f>ROUND(Tabla1[[#This Row],[VALOR UNITARIO SEGUIMIENTO FINANCIERO
2025]]*Tabla1[[#This Row],[META AFECTADA PORLA GLOSA
RECURSOS 2025]]*Tabla1[[#This Row],[Porcentaje de Glosa]],0)</f>
        <v>0</v>
      </c>
      <c r="AA302" s="65">
        <f>ROUND(Tabla1[[#This Row],[VALOR DE LA GLOSA 2024]]+Tabla1[[#This Row],[VALOR DE LA GLOSA 2025]],0)</f>
        <v>0</v>
      </c>
      <c r="AB302" s="70"/>
      <c r="AC302" s="138"/>
      <c r="AD302" s="144"/>
      <c r="AE302" s="138"/>
      <c r="AF302" s="144">
        <f>ROUND(Tabla1[[#This Row],[VALOR TOTAL DE LA GLOSA]]-Tabla1[[#This Row],[Valor soportado por la Subred]],0)</f>
        <v>0</v>
      </c>
      <c r="AG302" s="138"/>
      <c r="AH302" s="138"/>
      <c r="AI302" s="144">
        <f>ROUND(Tabla1[[#This Row],[VALOR GLOSA DEFINITIVA]]-Tabla1[[#This Row],[VALOR LEVANTADO EN LIQUIDACION]],0)</f>
        <v>0</v>
      </c>
    </row>
    <row r="303" spans="2:35" s="33" customFormat="1" ht="87.6" hidden="1" customHeight="1" x14ac:dyDescent="0.25">
      <c r="B303" s="134"/>
      <c r="C303" s="135"/>
      <c r="D303" s="134"/>
      <c r="E303" s="136" t="str">
        <f>+Tabla1[[#This Row],[CODIGO ACTIVIDAD EN PPP Y LINEAMIENTO]]&amp;Tabla1[[#This Row],[ENTORNO/COMPONENTE]]</f>
        <v/>
      </c>
      <c r="F303" s="137">
        <f>+VLOOKUP(Tabla1[[#This Row],[Columna1]],IG!$D$3:$L$1908,3,FALSE)</f>
        <v>0</v>
      </c>
      <c r="G303" s="137">
        <f>+VLOOKUP(Tabla1[[#This Row],[Columna1]],IG!$D$3:$W$1908,4,FALSE)</f>
        <v>0</v>
      </c>
      <c r="H303" s="137">
        <f>+VLOOKUP(Tabla1[[#This Row],[Columna1]],IG!$D$3:$W$1908,5,FALSE)</f>
        <v>0</v>
      </c>
      <c r="I303" s="137">
        <f>+VLOOKUP(Tabla1[[#This Row],[Columna1]],IG!$D$3:$W$1908,6,FALSE)</f>
        <v>0</v>
      </c>
      <c r="J303" s="137">
        <f>+VLOOKUP(Tabla1[[#This Row],[Columna1]],IG!$D$3:$W$1908,7,FALSE)</f>
        <v>0</v>
      </c>
      <c r="K303" s="138"/>
      <c r="L303" s="134"/>
      <c r="M303" s="136" t="str">
        <f>+Tabla1[[#This Row],[Columna1]]&amp;Tabla1[[#This Row],[LOCALIDAD]]&amp;Tabla1[[#This Row],[MES]]</f>
        <v/>
      </c>
      <c r="N303" s="30"/>
      <c r="O303" s="139">
        <f>+VLOOKUP(Tabla1[[#This Row],[concatenar]],IG!$M$3:$W$1908,2,FALSE)</f>
        <v>0</v>
      </c>
      <c r="P303" s="64">
        <f>+VLOOKUP(Tabla1[[#This Row],[concatenar]],IG!$M$3:$W$1908,3,FALSE)</f>
        <v>0</v>
      </c>
      <c r="Q303" s="116">
        <f>+VLOOKUP(Tabla1[[#This Row],[concatenar]],IG!$M$3:$W$1908,8,FALSE)</f>
        <v>0</v>
      </c>
      <c r="R303" s="109">
        <f>+VLOOKUP(Tabla1[[#This Row],[concatenar]],IG!$M$3:$W$1908,9,FALSE)</f>
        <v>0</v>
      </c>
      <c r="S303" s="140">
        <f>+VLOOKUP(Tabla1[[#This Row],[concatenar]],IG!$M$3:$W$1908,10,FALSE)</f>
        <v>0</v>
      </c>
      <c r="T303" s="141">
        <f>+VLOOKUP(Tabla1[[#This Row],[concatenar]],IG!$M$3:$W$1908,11,FALSE)</f>
        <v>0</v>
      </c>
      <c r="U303" s="138"/>
      <c r="V303" s="142"/>
      <c r="W303" s="138"/>
      <c r="X303" s="30"/>
      <c r="Y303" s="143">
        <f>ROUND(Tabla1[[#This Row],[VALOR UNITARIO SEGUIMIENTO FINANCIERO
2024]]*Tabla1[[#This Row],[MET AFECTADA PORLA GLOSA
RECURSOS 2024]]*Tabla1[[#This Row],[Porcentaje de Glosa]],0)</f>
        <v>0</v>
      </c>
      <c r="Z303" s="65">
        <f>ROUND(Tabla1[[#This Row],[VALOR UNITARIO SEGUIMIENTO FINANCIERO
2025]]*Tabla1[[#This Row],[META AFECTADA PORLA GLOSA
RECURSOS 2025]]*Tabla1[[#This Row],[Porcentaje de Glosa]],0)</f>
        <v>0</v>
      </c>
      <c r="AA303" s="65">
        <f>ROUND(Tabla1[[#This Row],[VALOR DE LA GLOSA 2024]]+Tabla1[[#This Row],[VALOR DE LA GLOSA 2025]],0)</f>
        <v>0</v>
      </c>
      <c r="AB303" s="70"/>
      <c r="AC303" s="138"/>
      <c r="AD303" s="144"/>
      <c r="AE303" s="138"/>
      <c r="AF303" s="144">
        <f>ROUND(Tabla1[[#This Row],[VALOR TOTAL DE LA GLOSA]]-Tabla1[[#This Row],[Valor soportado por la Subred]],0)</f>
        <v>0</v>
      </c>
      <c r="AG303" s="138"/>
      <c r="AH303" s="138"/>
      <c r="AI303" s="144">
        <f>ROUND(Tabla1[[#This Row],[VALOR GLOSA DEFINITIVA]]-Tabla1[[#This Row],[VALOR LEVANTADO EN LIQUIDACION]],0)</f>
        <v>0</v>
      </c>
    </row>
    <row r="304" spans="2:35" s="33" customFormat="1" ht="87.6" hidden="1" customHeight="1" x14ac:dyDescent="0.25">
      <c r="B304" s="134"/>
      <c r="C304" s="135"/>
      <c r="D304" s="134"/>
      <c r="E304" s="136" t="str">
        <f>+Tabla1[[#This Row],[CODIGO ACTIVIDAD EN PPP Y LINEAMIENTO]]&amp;Tabla1[[#This Row],[ENTORNO/COMPONENTE]]</f>
        <v/>
      </c>
      <c r="F304" s="137">
        <f>+VLOOKUP(Tabla1[[#This Row],[Columna1]],IG!$D$3:$L$1908,3,FALSE)</f>
        <v>0</v>
      </c>
      <c r="G304" s="137">
        <f>+VLOOKUP(Tabla1[[#This Row],[Columna1]],IG!$D$3:$W$1908,4,FALSE)</f>
        <v>0</v>
      </c>
      <c r="H304" s="137">
        <f>+VLOOKUP(Tabla1[[#This Row],[Columna1]],IG!$D$3:$W$1908,5,FALSE)</f>
        <v>0</v>
      </c>
      <c r="I304" s="137">
        <f>+VLOOKUP(Tabla1[[#This Row],[Columna1]],IG!$D$3:$W$1908,6,FALSE)</f>
        <v>0</v>
      </c>
      <c r="J304" s="137">
        <f>+VLOOKUP(Tabla1[[#This Row],[Columna1]],IG!$D$3:$W$1908,7,FALSE)</f>
        <v>0</v>
      </c>
      <c r="K304" s="138"/>
      <c r="L304" s="134"/>
      <c r="M304" s="136" t="str">
        <f>+Tabla1[[#This Row],[Columna1]]&amp;Tabla1[[#This Row],[LOCALIDAD]]&amp;Tabla1[[#This Row],[MES]]</f>
        <v/>
      </c>
      <c r="N304" s="30"/>
      <c r="O304" s="139">
        <f>+VLOOKUP(Tabla1[[#This Row],[concatenar]],IG!$M$3:$W$1908,2,FALSE)</f>
        <v>0</v>
      </c>
      <c r="P304" s="64">
        <f>+VLOOKUP(Tabla1[[#This Row],[concatenar]],IG!$M$3:$W$1908,3,FALSE)</f>
        <v>0</v>
      </c>
      <c r="Q304" s="116">
        <f>+VLOOKUP(Tabla1[[#This Row],[concatenar]],IG!$M$3:$W$1908,8,FALSE)</f>
        <v>0</v>
      </c>
      <c r="R304" s="109">
        <f>+VLOOKUP(Tabla1[[#This Row],[concatenar]],IG!$M$3:$W$1908,9,FALSE)</f>
        <v>0</v>
      </c>
      <c r="S304" s="140">
        <f>+VLOOKUP(Tabla1[[#This Row],[concatenar]],IG!$M$3:$W$1908,10,FALSE)</f>
        <v>0</v>
      </c>
      <c r="T304" s="141">
        <f>+VLOOKUP(Tabla1[[#This Row],[concatenar]],IG!$M$3:$W$1908,11,FALSE)</f>
        <v>0</v>
      </c>
      <c r="U304" s="138"/>
      <c r="V304" s="142"/>
      <c r="W304" s="138"/>
      <c r="X304" s="30"/>
      <c r="Y304" s="143">
        <f>ROUND(Tabla1[[#This Row],[VALOR UNITARIO SEGUIMIENTO FINANCIERO
2024]]*Tabla1[[#This Row],[MET AFECTADA PORLA GLOSA
RECURSOS 2024]]*Tabla1[[#This Row],[Porcentaje de Glosa]],0)</f>
        <v>0</v>
      </c>
      <c r="Z304" s="65">
        <f>ROUND(Tabla1[[#This Row],[VALOR UNITARIO SEGUIMIENTO FINANCIERO
2025]]*Tabla1[[#This Row],[META AFECTADA PORLA GLOSA
RECURSOS 2025]]*Tabla1[[#This Row],[Porcentaje de Glosa]],0)</f>
        <v>0</v>
      </c>
      <c r="AA304" s="65">
        <f>ROUND(Tabla1[[#This Row],[VALOR DE LA GLOSA 2024]]+Tabla1[[#This Row],[VALOR DE LA GLOSA 2025]],0)</f>
        <v>0</v>
      </c>
      <c r="AB304" s="70"/>
      <c r="AC304" s="138"/>
      <c r="AD304" s="144"/>
      <c r="AE304" s="138"/>
      <c r="AF304" s="144">
        <f>ROUND(Tabla1[[#This Row],[VALOR TOTAL DE LA GLOSA]]-Tabla1[[#This Row],[Valor soportado por la Subred]],0)</f>
        <v>0</v>
      </c>
      <c r="AG304" s="138"/>
      <c r="AH304" s="138"/>
      <c r="AI304" s="144">
        <f>ROUND(Tabla1[[#This Row],[VALOR GLOSA DEFINITIVA]]-Tabla1[[#This Row],[VALOR LEVANTADO EN LIQUIDACION]],0)</f>
        <v>0</v>
      </c>
    </row>
    <row r="305" spans="2:35" s="33" customFormat="1" ht="87.6" hidden="1" customHeight="1" x14ac:dyDescent="0.25">
      <c r="B305" s="134"/>
      <c r="C305" s="135"/>
      <c r="D305" s="134"/>
      <c r="E305" s="136" t="str">
        <f>+Tabla1[[#This Row],[CODIGO ACTIVIDAD EN PPP Y LINEAMIENTO]]&amp;Tabla1[[#This Row],[ENTORNO/COMPONENTE]]</f>
        <v/>
      </c>
      <c r="F305" s="137">
        <f>+VLOOKUP(Tabla1[[#This Row],[Columna1]],IG!$D$3:$L$1908,3,FALSE)</f>
        <v>0</v>
      </c>
      <c r="G305" s="137">
        <f>+VLOOKUP(Tabla1[[#This Row],[Columna1]],IG!$D$3:$W$1908,4,FALSE)</f>
        <v>0</v>
      </c>
      <c r="H305" s="137">
        <f>+VLOOKUP(Tabla1[[#This Row],[Columna1]],IG!$D$3:$W$1908,5,FALSE)</f>
        <v>0</v>
      </c>
      <c r="I305" s="137">
        <f>+VLOOKUP(Tabla1[[#This Row],[Columna1]],IG!$D$3:$W$1908,6,FALSE)</f>
        <v>0</v>
      </c>
      <c r="J305" s="137">
        <f>+VLOOKUP(Tabla1[[#This Row],[Columna1]],IG!$D$3:$W$1908,7,FALSE)</f>
        <v>0</v>
      </c>
      <c r="K305" s="138"/>
      <c r="L305" s="134"/>
      <c r="M305" s="136" t="str">
        <f>+Tabla1[[#This Row],[Columna1]]&amp;Tabla1[[#This Row],[LOCALIDAD]]&amp;Tabla1[[#This Row],[MES]]</f>
        <v/>
      </c>
      <c r="N305" s="30"/>
      <c r="O305" s="139">
        <f>+VLOOKUP(Tabla1[[#This Row],[concatenar]],IG!$M$3:$W$1908,2,FALSE)</f>
        <v>0</v>
      </c>
      <c r="P305" s="64">
        <f>+VLOOKUP(Tabla1[[#This Row],[concatenar]],IG!$M$3:$W$1908,3,FALSE)</f>
        <v>0</v>
      </c>
      <c r="Q305" s="116">
        <f>+VLOOKUP(Tabla1[[#This Row],[concatenar]],IG!$M$3:$W$1908,8,FALSE)</f>
        <v>0</v>
      </c>
      <c r="R305" s="109">
        <f>+VLOOKUP(Tabla1[[#This Row],[concatenar]],IG!$M$3:$W$1908,9,FALSE)</f>
        <v>0</v>
      </c>
      <c r="S305" s="140">
        <f>+VLOOKUP(Tabla1[[#This Row],[concatenar]],IG!$M$3:$W$1908,10,FALSE)</f>
        <v>0</v>
      </c>
      <c r="T305" s="141">
        <f>+VLOOKUP(Tabla1[[#This Row],[concatenar]],IG!$M$3:$W$1908,11,FALSE)</f>
        <v>0</v>
      </c>
      <c r="U305" s="138"/>
      <c r="V305" s="142"/>
      <c r="W305" s="138"/>
      <c r="X305" s="30"/>
      <c r="Y305" s="143">
        <f>ROUND(Tabla1[[#This Row],[VALOR UNITARIO SEGUIMIENTO FINANCIERO
2024]]*Tabla1[[#This Row],[MET AFECTADA PORLA GLOSA
RECURSOS 2024]]*Tabla1[[#This Row],[Porcentaje de Glosa]],0)</f>
        <v>0</v>
      </c>
      <c r="Z305" s="65">
        <f>ROUND(Tabla1[[#This Row],[VALOR UNITARIO SEGUIMIENTO FINANCIERO
2025]]*Tabla1[[#This Row],[META AFECTADA PORLA GLOSA
RECURSOS 2025]]*Tabla1[[#This Row],[Porcentaje de Glosa]],0)</f>
        <v>0</v>
      </c>
      <c r="AA305" s="65">
        <f>ROUND(Tabla1[[#This Row],[VALOR DE LA GLOSA 2024]]+Tabla1[[#This Row],[VALOR DE LA GLOSA 2025]],0)</f>
        <v>0</v>
      </c>
      <c r="AB305" s="70"/>
      <c r="AC305" s="138"/>
      <c r="AD305" s="144"/>
      <c r="AE305" s="138"/>
      <c r="AF305" s="144">
        <f>ROUND(Tabla1[[#This Row],[VALOR TOTAL DE LA GLOSA]]-Tabla1[[#This Row],[Valor soportado por la Subred]],0)</f>
        <v>0</v>
      </c>
      <c r="AG305" s="138"/>
      <c r="AH305" s="138"/>
      <c r="AI305" s="144">
        <f>ROUND(Tabla1[[#This Row],[VALOR GLOSA DEFINITIVA]]-Tabla1[[#This Row],[VALOR LEVANTADO EN LIQUIDACION]],0)</f>
        <v>0</v>
      </c>
    </row>
    <row r="306" spans="2:35" s="33" customFormat="1" ht="87.6" hidden="1" customHeight="1" x14ac:dyDescent="0.25">
      <c r="B306" s="134"/>
      <c r="C306" s="135"/>
      <c r="D306" s="134"/>
      <c r="E306" s="136" t="str">
        <f>+Tabla1[[#This Row],[CODIGO ACTIVIDAD EN PPP Y LINEAMIENTO]]&amp;Tabla1[[#This Row],[ENTORNO/COMPONENTE]]</f>
        <v/>
      </c>
      <c r="F306" s="137">
        <f>+VLOOKUP(Tabla1[[#This Row],[Columna1]],IG!$D$3:$L$1908,3,FALSE)</f>
        <v>0</v>
      </c>
      <c r="G306" s="137">
        <f>+VLOOKUP(Tabla1[[#This Row],[Columna1]],IG!$D$3:$W$1908,4,FALSE)</f>
        <v>0</v>
      </c>
      <c r="H306" s="137">
        <f>+VLOOKUP(Tabla1[[#This Row],[Columna1]],IG!$D$3:$W$1908,5,FALSE)</f>
        <v>0</v>
      </c>
      <c r="I306" s="137">
        <f>+VLOOKUP(Tabla1[[#This Row],[Columna1]],IG!$D$3:$W$1908,6,FALSE)</f>
        <v>0</v>
      </c>
      <c r="J306" s="137">
        <f>+VLOOKUP(Tabla1[[#This Row],[Columna1]],IG!$D$3:$W$1908,7,FALSE)</f>
        <v>0</v>
      </c>
      <c r="K306" s="138"/>
      <c r="L306" s="134"/>
      <c r="M306" s="136" t="str">
        <f>+Tabla1[[#This Row],[Columna1]]&amp;Tabla1[[#This Row],[LOCALIDAD]]&amp;Tabla1[[#This Row],[MES]]</f>
        <v/>
      </c>
      <c r="N306" s="30"/>
      <c r="O306" s="139">
        <f>+VLOOKUP(Tabla1[[#This Row],[concatenar]],IG!$M$3:$W$1908,2,FALSE)</f>
        <v>0</v>
      </c>
      <c r="P306" s="64">
        <f>+VLOOKUP(Tabla1[[#This Row],[concatenar]],IG!$M$3:$W$1908,3,FALSE)</f>
        <v>0</v>
      </c>
      <c r="Q306" s="116">
        <f>+VLOOKUP(Tabla1[[#This Row],[concatenar]],IG!$M$3:$W$1908,8,FALSE)</f>
        <v>0</v>
      </c>
      <c r="R306" s="109">
        <f>+VLOOKUP(Tabla1[[#This Row],[concatenar]],IG!$M$3:$W$1908,9,FALSE)</f>
        <v>0</v>
      </c>
      <c r="S306" s="140">
        <f>+VLOOKUP(Tabla1[[#This Row],[concatenar]],IG!$M$3:$W$1908,10,FALSE)</f>
        <v>0</v>
      </c>
      <c r="T306" s="141">
        <f>+VLOOKUP(Tabla1[[#This Row],[concatenar]],IG!$M$3:$W$1908,11,FALSE)</f>
        <v>0</v>
      </c>
      <c r="U306" s="138"/>
      <c r="V306" s="142"/>
      <c r="W306" s="138"/>
      <c r="X306" s="30"/>
      <c r="Y306" s="143">
        <f>ROUND(Tabla1[[#This Row],[VALOR UNITARIO SEGUIMIENTO FINANCIERO
2024]]*Tabla1[[#This Row],[MET AFECTADA PORLA GLOSA
RECURSOS 2024]]*Tabla1[[#This Row],[Porcentaje de Glosa]],0)</f>
        <v>0</v>
      </c>
      <c r="Z306" s="65">
        <f>ROUND(Tabla1[[#This Row],[VALOR UNITARIO SEGUIMIENTO FINANCIERO
2025]]*Tabla1[[#This Row],[META AFECTADA PORLA GLOSA
RECURSOS 2025]]*Tabla1[[#This Row],[Porcentaje de Glosa]],0)</f>
        <v>0</v>
      </c>
      <c r="AA306" s="65">
        <f>ROUND(Tabla1[[#This Row],[VALOR DE LA GLOSA 2024]]+Tabla1[[#This Row],[VALOR DE LA GLOSA 2025]],0)</f>
        <v>0</v>
      </c>
      <c r="AB306" s="70"/>
      <c r="AC306" s="138"/>
      <c r="AD306" s="144"/>
      <c r="AE306" s="138"/>
      <c r="AF306" s="144">
        <f>ROUND(Tabla1[[#This Row],[VALOR TOTAL DE LA GLOSA]]-Tabla1[[#This Row],[Valor soportado por la Subred]],0)</f>
        <v>0</v>
      </c>
      <c r="AG306" s="138"/>
      <c r="AH306" s="138"/>
      <c r="AI306" s="144">
        <f>ROUND(Tabla1[[#This Row],[VALOR GLOSA DEFINITIVA]]-Tabla1[[#This Row],[VALOR LEVANTADO EN LIQUIDACION]],0)</f>
        <v>0</v>
      </c>
    </row>
    <row r="307" spans="2:35" s="33" customFormat="1" ht="87.6" hidden="1" customHeight="1" x14ac:dyDescent="0.25">
      <c r="B307" s="134"/>
      <c r="C307" s="135"/>
      <c r="D307" s="134"/>
      <c r="E307" s="136" t="str">
        <f>+Tabla1[[#This Row],[CODIGO ACTIVIDAD EN PPP Y LINEAMIENTO]]&amp;Tabla1[[#This Row],[ENTORNO/COMPONENTE]]</f>
        <v/>
      </c>
      <c r="F307" s="137">
        <f>+VLOOKUP(Tabla1[[#This Row],[Columna1]],IG!$D$3:$L$1908,3,FALSE)</f>
        <v>0</v>
      </c>
      <c r="G307" s="137">
        <f>+VLOOKUP(Tabla1[[#This Row],[Columna1]],IG!$D$3:$W$1908,4,FALSE)</f>
        <v>0</v>
      </c>
      <c r="H307" s="137">
        <f>+VLOOKUP(Tabla1[[#This Row],[Columna1]],IG!$D$3:$W$1908,5,FALSE)</f>
        <v>0</v>
      </c>
      <c r="I307" s="137">
        <f>+VLOOKUP(Tabla1[[#This Row],[Columna1]],IG!$D$3:$W$1908,6,FALSE)</f>
        <v>0</v>
      </c>
      <c r="J307" s="137">
        <f>+VLOOKUP(Tabla1[[#This Row],[Columna1]],IG!$D$3:$W$1908,7,FALSE)</f>
        <v>0</v>
      </c>
      <c r="K307" s="138"/>
      <c r="L307" s="134"/>
      <c r="M307" s="136" t="str">
        <f>+Tabla1[[#This Row],[Columna1]]&amp;Tabla1[[#This Row],[LOCALIDAD]]&amp;Tabla1[[#This Row],[MES]]</f>
        <v/>
      </c>
      <c r="N307" s="30"/>
      <c r="O307" s="139">
        <f>+VLOOKUP(Tabla1[[#This Row],[concatenar]],IG!$M$3:$W$1908,2,FALSE)</f>
        <v>0</v>
      </c>
      <c r="P307" s="64">
        <f>+VLOOKUP(Tabla1[[#This Row],[concatenar]],IG!$M$3:$W$1908,3,FALSE)</f>
        <v>0</v>
      </c>
      <c r="Q307" s="116">
        <f>+VLOOKUP(Tabla1[[#This Row],[concatenar]],IG!$M$3:$W$1908,8,FALSE)</f>
        <v>0</v>
      </c>
      <c r="R307" s="109">
        <f>+VLOOKUP(Tabla1[[#This Row],[concatenar]],IG!$M$3:$W$1908,9,FALSE)</f>
        <v>0</v>
      </c>
      <c r="S307" s="140">
        <f>+VLOOKUP(Tabla1[[#This Row],[concatenar]],IG!$M$3:$W$1908,10,FALSE)</f>
        <v>0</v>
      </c>
      <c r="T307" s="141">
        <f>+VLOOKUP(Tabla1[[#This Row],[concatenar]],IG!$M$3:$W$1908,11,FALSE)</f>
        <v>0</v>
      </c>
      <c r="U307" s="138"/>
      <c r="V307" s="142"/>
      <c r="W307" s="138"/>
      <c r="X307" s="30"/>
      <c r="Y307" s="143">
        <f>ROUND(Tabla1[[#This Row],[VALOR UNITARIO SEGUIMIENTO FINANCIERO
2024]]*Tabla1[[#This Row],[MET AFECTADA PORLA GLOSA
RECURSOS 2024]]*Tabla1[[#This Row],[Porcentaje de Glosa]],0)</f>
        <v>0</v>
      </c>
      <c r="Z307" s="65">
        <f>ROUND(Tabla1[[#This Row],[VALOR UNITARIO SEGUIMIENTO FINANCIERO
2025]]*Tabla1[[#This Row],[META AFECTADA PORLA GLOSA
RECURSOS 2025]]*Tabla1[[#This Row],[Porcentaje de Glosa]],0)</f>
        <v>0</v>
      </c>
      <c r="AA307" s="65">
        <f>ROUND(Tabla1[[#This Row],[VALOR DE LA GLOSA 2024]]+Tabla1[[#This Row],[VALOR DE LA GLOSA 2025]],0)</f>
        <v>0</v>
      </c>
      <c r="AB307" s="70"/>
      <c r="AC307" s="138"/>
      <c r="AD307" s="144"/>
      <c r="AE307" s="138"/>
      <c r="AF307" s="144">
        <f>ROUND(Tabla1[[#This Row],[VALOR TOTAL DE LA GLOSA]]-Tabla1[[#This Row],[Valor soportado por la Subred]],0)</f>
        <v>0</v>
      </c>
      <c r="AG307" s="138"/>
      <c r="AH307" s="138"/>
      <c r="AI307" s="144">
        <f>ROUND(Tabla1[[#This Row],[VALOR GLOSA DEFINITIVA]]-Tabla1[[#This Row],[VALOR LEVANTADO EN LIQUIDACION]],0)</f>
        <v>0</v>
      </c>
    </row>
    <row r="308" spans="2:35" s="33" customFormat="1" ht="87.6" hidden="1" customHeight="1" x14ac:dyDescent="0.25">
      <c r="B308" s="134"/>
      <c r="C308" s="135"/>
      <c r="D308" s="134"/>
      <c r="E308" s="136" t="str">
        <f>+Tabla1[[#This Row],[CODIGO ACTIVIDAD EN PPP Y LINEAMIENTO]]&amp;Tabla1[[#This Row],[ENTORNO/COMPONENTE]]</f>
        <v/>
      </c>
      <c r="F308" s="137">
        <f>+VLOOKUP(Tabla1[[#This Row],[Columna1]],IG!$D$3:$L$1908,3,FALSE)</f>
        <v>0</v>
      </c>
      <c r="G308" s="137">
        <f>+VLOOKUP(Tabla1[[#This Row],[Columna1]],IG!$D$3:$W$1908,4,FALSE)</f>
        <v>0</v>
      </c>
      <c r="H308" s="137">
        <f>+VLOOKUP(Tabla1[[#This Row],[Columna1]],IG!$D$3:$W$1908,5,FALSE)</f>
        <v>0</v>
      </c>
      <c r="I308" s="137">
        <f>+VLOOKUP(Tabla1[[#This Row],[Columna1]],IG!$D$3:$W$1908,6,FALSE)</f>
        <v>0</v>
      </c>
      <c r="J308" s="137">
        <f>+VLOOKUP(Tabla1[[#This Row],[Columna1]],IG!$D$3:$W$1908,7,FALSE)</f>
        <v>0</v>
      </c>
      <c r="K308" s="138"/>
      <c r="L308" s="134"/>
      <c r="M308" s="136" t="str">
        <f>+Tabla1[[#This Row],[Columna1]]&amp;Tabla1[[#This Row],[LOCALIDAD]]&amp;Tabla1[[#This Row],[MES]]</f>
        <v/>
      </c>
      <c r="N308" s="30"/>
      <c r="O308" s="139">
        <f>+VLOOKUP(Tabla1[[#This Row],[concatenar]],IG!$M$3:$W$1908,2,FALSE)</f>
        <v>0</v>
      </c>
      <c r="P308" s="64">
        <f>+VLOOKUP(Tabla1[[#This Row],[concatenar]],IG!$M$3:$W$1908,3,FALSE)</f>
        <v>0</v>
      </c>
      <c r="Q308" s="116">
        <f>+VLOOKUP(Tabla1[[#This Row],[concatenar]],IG!$M$3:$W$1908,8,FALSE)</f>
        <v>0</v>
      </c>
      <c r="R308" s="109">
        <f>+VLOOKUP(Tabla1[[#This Row],[concatenar]],IG!$M$3:$W$1908,9,FALSE)</f>
        <v>0</v>
      </c>
      <c r="S308" s="140">
        <f>+VLOOKUP(Tabla1[[#This Row],[concatenar]],IG!$M$3:$W$1908,10,FALSE)</f>
        <v>0</v>
      </c>
      <c r="T308" s="141">
        <f>+VLOOKUP(Tabla1[[#This Row],[concatenar]],IG!$M$3:$W$1908,11,FALSE)</f>
        <v>0</v>
      </c>
      <c r="U308" s="138"/>
      <c r="V308" s="142"/>
      <c r="W308" s="138"/>
      <c r="X308" s="30"/>
      <c r="Y308" s="143">
        <f>ROUND(Tabla1[[#This Row],[VALOR UNITARIO SEGUIMIENTO FINANCIERO
2024]]*Tabla1[[#This Row],[MET AFECTADA PORLA GLOSA
RECURSOS 2024]]*Tabla1[[#This Row],[Porcentaje de Glosa]],0)</f>
        <v>0</v>
      </c>
      <c r="Z308" s="65">
        <f>ROUND(Tabla1[[#This Row],[VALOR UNITARIO SEGUIMIENTO FINANCIERO
2025]]*Tabla1[[#This Row],[META AFECTADA PORLA GLOSA
RECURSOS 2025]]*Tabla1[[#This Row],[Porcentaje de Glosa]],0)</f>
        <v>0</v>
      </c>
      <c r="AA308" s="65">
        <f>ROUND(Tabla1[[#This Row],[VALOR DE LA GLOSA 2024]]+Tabla1[[#This Row],[VALOR DE LA GLOSA 2025]],0)</f>
        <v>0</v>
      </c>
      <c r="AB308" s="70"/>
      <c r="AC308" s="138"/>
      <c r="AD308" s="144"/>
      <c r="AE308" s="138"/>
      <c r="AF308" s="144">
        <f>ROUND(Tabla1[[#This Row],[VALOR TOTAL DE LA GLOSA]]-Tabla1[[#This Row],[Valor soportado por la Subred]],0)</f>
        <v>0</v>
      </c>
      <c r="AG308" s="138"/>
      <c r="AH308" s="138"/>
      <c r="AI308" s="144">
        <f>ROUND(Tabla1[[#This Row],[VALOR GLOSA DEFINITIVA]]-Tabla1[[#This Row],[VALOR LEVANTADO EN LIQUIDACION]],0)</f>
        <v>0</v>
      </c>
    </row>
    <row r="309" spans="2:35" s="33" customFormat="1" ht="87.6" hidden="1" customHeight="1" x14ac:dyDescent="0.25">
      <c r="B309" s="134"/>
      <c r="C309" s="135"/>
      <c r="D309" s="134"/>
      <c r="E309" s="136" t="str">
        <f>+Tabla1[[#This Row],[CODIGO ACTIVIDAD EN PPP Y LINEAMIENTO]]&amp;Tabla1[[#This Row],[ENTORNO/COMPONENTE]]</f>
        <v/>
      </c>
      <c r="F309" s="137">
        <f>+VLOOKUP(Tabla1[[#This Row],[Columna1]],IG!$D$3:$L$1908,3,FALSE)</f>
        <v>0</v>
      </c>
      <c r="G309" s="137">
        <f>+VLOOKUP(Tabla1[[#This Row],[Columna1]],IG!$D$3:$W$1908,4,FALSE)</f>
        <v>0</v>
      </c>
      <c r="H309" s="137">
        <f>+VLOOKUP(Tabla1[[#This Row],[Columna1]],IG!$D$3:$W$1908,5,FALSE)</f>
        <v>0</v>
      </c>
      <c r="I309" s="137">
        <f>+VLOOKUP(Tabla1[[#This Row],[Columna1]],IG!$D$3:$W$1908,6,FALSE)</f>
        <v>0</v>
      </c>
      <c r="J309" s="137">
        <f>+VLOOKUP(Tabla1[[#This Row],[Columna1]],IG!$D$3:$W$1908,7,FALSE)</f>
        <v>0</v>
      </c>
      <c r="K309" s="138"/>
      <c r="L309" s="134"/>
      <c r="M309" s="136" t="str">
        <f>+Tabla1[[#This Row],[Columna1]]&amp;Tabla1[[#This Row],[LOCALIDAD]]&amp;Tabla1[[#This Row],[MES]]</f>
        <v/>
      </c>
      <c r="N309" s="30"/>
      <c r="O309" s="139">
        <f>+VLOOKUP(Tabla1[[#This Row],[concatenar]],IG!$M$3:$W$1908,2,FALSE)</f>
        <v>0</v>
      </c>
      <c r="P309" s="64">
        <f>+VLOOKUP(Tabla1[[#This Row],[concatenar]],IG!$M$3:$W$1908,3,FALSE)</f>
        <v>0</v>
      </c>
      <c r="Q309" s="116">
        <f>+VLOOKUP(Tabla1[[#This Row],[concatenar]],IG!$M$3:$W$1908,8,FALSE)</f>
        <v>0</v>
      </c>
      <c r="R309" s="109">
        <f>+VLOOKUP(Tabla1[[#This Row],[concatenar]],IG!$M$3:$W$1908,9,FALSE)</f>
        <v>0</v>
      </c>
      <c r="S309" s="140">
        <f>+VLOOKUP(Tabla1[[#This Row],[concatenar]],IG!$M$3:$W$1908,10,FALSE)</f>
        <v>0</v>
      </c>
      <c r="T309" s="141">
        <f>+VLOOKUP(Tabla1[[#This Row],[concatenar]],IG!$M$3:$W$1908,11,FALSE)</f>
        <v>0</v>
      </c>
      <c r="U309" s="138"/>
      <c r="V309" s="142"/>
      <c r="W309" s="138"/>
      <c r="X309" s="30"/>
      <c r="Y309" s="143">
        <f>ROUND(Tabla1[[#This Row],[VALOR UNITARIO SEGUIMIENTO FINANCIERO
2024]]*Tabla1[[#This Row],[MET AFECTADA PORLA GLOSA
RECURSOS 2024]]*Tabla1[[#This Row],[Porcentaje de Glosa]],0)</f>
        <v>0</v>
      </c>
      <c r="Z309" s="65">
        <f>ROUND(Tabla1[[#This Row],[VALOR UNITARIO SEGUIMIENTO FINANCIERO
2025]]*Tabla1[[#This Row],[META AFECTADA PORLA GLOSA
RECURSOS 2025]]*Tabla1[[#This Row],[Porcentaje de Glosa]],0)</f>
        <v>0</v>
      </c>
      <c r="AA309" s="65">
        <f>ROUND(Tabla1[[#This Row],[VALOR DE LA GLOSA 2024]]+Tabla1[[#This Row],[VALOR DE LA GLOSA 2025]],0)</f>
        <v>0</v>
      </c>
      <c r="AB309" s="70"/>
      <c r="AC309" s="138"/>
      <c r="AD309" s="144"/>
      <c r="AE309" s="138"/>
      <c r="AF309" s="144">
        <f>ROUND(Tabla1[[#This Row],[VALOR TOTAL DE LA GLOSA]]-Tabla1[[#This Row],[Valor soportado por la Subred]],0)</f>
        <v>0</v>
      </c>
      <c r="AG309" s="138"/>
      <c r="AH309" s="138"/>
      <c r="AI309" s="144">
        <f>ROUND(Tabla1[[#This Row],[VALOR GLOSA DEFINITIVA]]-Tabla1[[#This Row],[VALOR LEVANTADO EN LIQUIDACION]],0)</f>
        <v>0</v>
      </c>
    </row>
    <row r="310" spans="2:35" s="33" customFormat="1" ht="87.6" hidden="1" customHeight="1" x14ac:dyDescent="0.25">
      <c r="B310" s="134"/>
      <c r="C310" s="135"/>
      <c r="D310" s="134"/>
      <c r="E310" s="136" t="str">
        <f>+Tabla1[[#This Row],[CODIGO ACTIVIDAD EN PPP Y LINEAMIENTO]]&amp;Tabla1[[#This Row],[ENTORNO/COMPONENTE]]</f>
        <v/>
      </c>
      <c r="F310" s="137">
        <f>+VLOOKUP(Tabla1[[#This Row],[Columna1]],IG!$D$3:$L$1908,3,FALSE)</f>
        <v>0</v>
      </c>
      <c r="G310" s="137">
        <f>+VLOOKUP(Tabla1[[#This Row],[Columna1]],IG!$D$3:$W$1908,4,FALSE)</f>
        <v>0</v>
      </c>
      <c r="H310" s="137">
        <f>+VLOOKUP(Tabla1[[#This Row],[Columna1]],IG!$D$3:$W$1908,5,FALSE)</f>
        <v>0</v>
      </c>
      <c r="I310" s="137">
        <f>+VLOOKUP(Tabla1[[#This Row],[Columna1]],IG!$D$3:$W$1908,6,FALSE)</f>
        <v>0</v>
      </c>
      <c r="J310" s="137">
        <f>+VLOOKUP(Tabla1[[#This Row],[Columna1]],IG!$D$3:$W$1908,7,FALSE)</f>
        <v>0</v>
      </c>
      <c r="K310" s="138"/>
      <c r="L310" s="134"/>
      <c r="M310" s="136" t="str">
        <f>+Tabla1[[#This Row],[Columna1]]&amp;Tabla1[[#This Row],[LOCALIDAD]]&amp;Tabla1[[#This Row],[MES]]</f>
        <v/>
      </c>
      <c r="N310" s="30"/>
      <c r="O310" s="139">
        <f>+VLOOKUP(Tabla1[[#This Row],[concatenar]],IG!$M$3:$W$1908,2,FALSE)</f>
        <v>0</v>
      </c>
      <c r="P310" s="64">
        <f>+VLOOKUP(Tabla1[[#This Row],[concatenar]],IG!$M$3:$W$1908,3,FALSE)</f>
        <v>0</v>
      </c>
      <c r="Q310" s="116">
        <f>+VLOOKUP(Tabla1[[#This Row],[concatenar]],IG!$M$3:$W$1908,8,FALSE)</f>
        <v>0</v>
      </c>
      <c r="R310" s="109">
        <f>+VLOOKUP(Tabla1[[#This Row],[concatenar]],IG!$M$3:$W$1908,9,FALSE)</f>
        <v>0</v>
      </c>
      <c r="S310" s="140">
        <f>+VLOOKUP(Tabla1[[#This Row],[concatenar]],IG!$M$3:$W$1908,10,FALSE)</f>
        <v>0</v>
      </c>
      <c r="T310" s="141">
        <f>+VLOOKUP(Tabla1[[#This Row],[concatenar]],IG!$M$3:$W$1908,11,FALSE)</f>
        <v>0</v>
      </c>
      <c r="U310" s="138"/>
      <c r="V310" s="142"/>
      <c r="W310" s="138"/>
      <c r="X310" s="30"/>
      <c r="Y310" s="143">
        <f>ROUND(Tabla1[[#This Row],[VALOR UNITARIO SEGUIMIENTO FINANCIERO
2024]]*Tabla1[[#This Row],[MET AFECTADA PORLA GLOSA
RECURSOS 2024]]*Tabla1[[#This Row],[Porcentaje de Glosa]],0)</f>
        <v>0</v>
      </c>
      <c r="Z310" s="65">
        <f>ROUND(Tabla1[[#This Row],[VALOR UNITARIO SEGUIMIENTO FINANCIERO
2025]]*Tabla1[[#This Row],[META AFECTADA PORLA GLOSA
RECURSOS 2025]]*Tabla1[[#This Row],[Porcentaje de Glosa]],0)</f>
        <v>0</v>
      </c>
      <c r="AA310" s="65">
        <f>ROUND(Tabla1[[#This Row],[VALOR DE LA GLOSA 2024]]+Tabla1[[#This Row],[VALOR DE LA GLOSA 2025]],0)</f>
        <v>0</v>
      </c>
      <c r="AB310" s="70"/>
      <c r="AC310" s="138"/>
      <c r="AD310" s="144"/>
      <c r="AE310" s="138"/>
      <c r="AF310" s="144">
        <f>ROUND(Tabla1[[#This Row],[VALOR TOTAL DE LA GLOSA]]-Tabla1[[#This Row],[Valor soportado por la Subred]],0)</f>
        <v>0</v>
      </c>
      <c r="AG310" s="138"/>
      <c r="AH310" s="138"/>
      <c r="AI310" s="144">
        <f>ROUND(Tabla1[[#This Row],[VALOR GLOSA DEFINITIVA]]-Tabla1[[#This Row],[VALOR LEVANTADO EN LIQUIDACION]],0)</f>
        <v>0</v>
      </c>
    </row>
    <row r="311" spans="2:35" s="33" customFormat="1" ht="87.6" hidden="1" customHeight="1" x14ac:dyDescent="0.25">
      <c r="B311" s="134"/>
      <c r="C311" s="135"/>
      <c r="D311" s="134"/>
      <c r="E311" s="136" t="str">
        <f>+Tabla1[[#This Row],[CODIGO ACTIVIDAD EN PPP Y LINEAMIENTO]]&amp;Tabla1[[#This Row],[ENTORNO/COMPONENTE]]</f>
        <v/>
      </c>
      <c r="F311" s="137">
        <f>+VLOOKUP(Tabla1[[#This Row],[Columna1]],IG!$D$3:$L$1908,3,FALSE)</f>
        <v>0</v>
      </c>
      <c r="G311" s="137">
        <f>+VLOOKUP(Tabla1[[#This Row],[Columna1]],IG!$D$3:$W$1908,4,FALSE)</f>
        <v>0</v>
      </c>
      <c r="H311" s="137">
        <f>+VLOOKUP(Tabla1[[#This Row],[Columna1]],IG!$D$3:$W$1908,5,FALSE)</f>
        <v>0</v>
      </c>
      <c r="I311" s="137">
        <f>+VLOOKUP(Tabla1[[#This Row],[Columna1]],IG!$D$3:$W$1908,6,FALSE)</f>
        <v>0</v>
      </c>
      <c r="J311" s="137">
        <f>+VLOOKUP(Tabla1[[#This Row],[Columna1]],IG!$D$3:$W$1908,7,FALSE)</f>
        <v>0</v>
      </c>
      <c r="K311" s="138"/>
      <c r="L311" s="134"/>
      <c r="M311" s="136" t="str">
        <f>+Tabla1[[#This Row],[Columna1]]&amp;Tabla1[[#This Row],[LOCALIDAD]]&amp;Tabla1[[#This Row],[MES]]</f>
        <v/>
      </c>
      <c r="N311" s="30"/>
      <c r="O311" s="139">
        <f>+VLOOKUP(Tabla1[[#This Row],[concatenar]],IG!$M$3:$W$1908,2,FALSE)</f>
        <v>0</v>
      </c>
      <c r="P311" s="64">
        <f>+VLOOKUP(Tabla1[[#This Row],[concatenar]],IG!$M$3:$W$1908,3,FALSE)</f>
        <v>0</v>
      </c>
      <c r="Q311" s="116">
        <f>+VLOOKUP(Tabla1[[#This Row],[concatenar]],IG!$M$3:$W$1908,8,FALSE)</f>
        <v>0</v>
      </c>
      <c r="R311" s="109">
        <f>+VLOOKUP(Tabla1[[#This Row],[concatenar]],IG!$M$3:$W$1908,9,FALSE)</f>
        <v>0</v>
      </c>
      <c r="S311" s="140">
        <f>+VLOOKUP(Tabla1[[#This Row],[concatenar]],IG!$M$3:$W$1908,10,FALSE)</f>
        <v>0</v>
      </c>
      <c r="T311" s="141">
        <f>+VLOOKUP(Tabla1[[#This Row],[concatenar]],IG!$M$3:$W$1908,11,FALSE)</f>
        <v>0</v>
      </c>
      <c r="U311" s="138"/>
      <c r="V311" s="142"/>
      <c r="W311" s="138"/>
      <c r="X311" s="30"/>
      <c r="Y311" s="143">
        <f>ROUND(Tabla1[[#This Row],[VALOR UNITARIO SEGUIMIENTO FINANCIERO
2024]]*Tabla1[[#This Row],[MET AFECTADA PORLA GLOSA
RECURSOS 2024]]*Tabla1[[#This Row],[Porcentaje de Glosa]],0)</f>
        <v>0</v>
      </c>
      <c r="Z311" s="65">
        <f>ROUND(Tabla1[[#This Row],[VALOR UNITARIO SEGUIMIENTO FINANCIERO
2025]]*Tabla1[[#This Row],[META AFECTADA PORLA GLOSA
RECURSOS 2025]]*Tabla1[[#This Row],[Porcentaje de Glosa]],0)</f>
        <v>0</v>
      </c>
      <c r="AA311" s="65">
        <f>ROUND(Tabla1[[#This Row],[VALOR DE LA GLOSA 2024]]+Tabla1[[#This Row],[VALOR DE LA GLOSA 2025]],0)</f>
        <v>0</v>
      </c>
      <c r="AB311" s="70"/>
      <c r="AC311" s="138"/>
      <c r="AD311" s="144"/>
      <c r="AE311" s="138"/>
      <c r="AF311" s="144">
        <f>ROUND(Tabla1[[#This Row],[VALOR TOTAL DE LA GLOSA]]-Tabla1[[#This Row],[Valor soportado por la Subred]],0)</f>
        <v>0</v>
      </c>
      <c r="AG311" s="138"/>
      <c r="AH311" s="138"/>
      <c r="AI311" s="144">
        <f>ROUND(Tabla1[[#This Row],[VALOR GLOSA DEFINITIVA]]-Tabla1[[#This Row],[VALOR LEVANTADO EN LIQUIDACION]],0)</f>
        <v>0</v>
      </c>
    </row>
    <row r="312" spans="2:35" s="33" customFormat="1" ht="87.6" hidden="1" customHeight="1" x14ac:dyDescent="0.25">
      <c r="B312" s="134"/>
      <c r="C312" s="135"/>
      <c r="D312" s="134"/>
      <c r="E312" s="136" t="str">
        <f>+Tabla1[[#This Row],[CODIGO ACTIVIDAD EN PPP Y LINEAMIENTO]]&amp;Tabla1[[#This Row],[ENTORNO/COMPONENTE]]</f>
        <v/>
      </c>
      <c r="F312" s="137">
        <f>+VLOOKUP(Tabla1[[#This Row],[Columna1]],IG!$D$3:$L$1908,3,FALSE)</f>
        <v>0</v>
      </c>
      <c r="G312" s="137">
        <f>+VLOOKUP(Tabla1[[#This Row],[Columna1]],IG!$D$3:$W$1908,4,FALSE)</f>
        <v>0</v>
      </c>
      <c r="H312" s="137">
        <f>+VLOOKUP(Tabla1[[#This Row],[Columna1]],IG!$D$3:$W$1908,5,FALSE)</f>
        <v>0</v>
      </c>
      <c r="I312" s="137">
        <f>+VLOOKUP(Tabla1[[#This Row],[Columna1]],IG!$D$3:$W$1908,6,FALSE)</f>
        <v>0</v>
      </c>
      <c r="J312" s="137">
        <f>+VLOOKUP(Tabla1[[#This Row],[Columna1]],IG!$D$3:$W$1908,7,FALSE)</f>
        <v>0</v>
      </c>
      <c r="K312" s="138"/>
      <c r="L312" s="134"/>
      <c r="M312" s="136" t="str">
        <f>+Tabla1[[#This Row],[Columna1]]&amp;Tabla1[[#This Row],[LOCALIDAD]]&amp;Tabla1[[#This Row],[MES]]</f>
        <v/>
      </c>
      <c r="N312" s="30"/>
      <c r="O312" s="139">
        <f>+VLOOKUP(Tabla1[[#This Row],[concatenar]],IG!$M$3:$W$1908,2,FALSE)</f>
        <v>0</v>
      </c>
      <c r="P312" s="64">
        <f>+VLOOKUP(Tabla1[[#This Row],[concatenar]],IG!$M$3:$W$1908,3,FALSE)</f>
        <v>0</v>
      </c>
      <c r="Q312" s="116">
        <f>+VLOOKUP(Tabla1[[#This Row],[concatenar]],IG!$M$3:$W$1908,8,FALSE)</f>
        <v>0</v>
      </c>
      <c r="R312" s="109">
        <f>+VLOOKUP(Tabla1[[#This Row],[concatenar]],IG!$M$3:$W$1908,9,FALSE)</f>
        <v>0</v>
      </c>
      <c r="S312" s="140">
        <f>+VLOOKUP(Tabla1[[#This Row],[concatenar]],IG!$M$3:$W$1908,10,FALSE)</f>
        <v>0</v>
      </c>
      <c r="T312" s="141">
        <f>+VLOOKUP(Tabla1[[#This Row],[concatenar]],IG!$M$3:$W$1908,11,FALSE)</f>
        <v>0</v>
      </c>
      <c r="U312" s="138"/>
      <c r="V312" s="142"/>
      <c r="W312" s="138"/>
      <c r="X312" s="30"/>
      <c r="Y312" s="143">
        <f>ROUND(Tabla1[[#This Row],[VALOR UNITARIO SEGUIMIENTO FINANCIERO
2024]]*Tabla1[[#This Row],[MET AFECTADA PORLA GLOSA
RECURSOS 2024]]*Tabla1[[#This Row],[Porcentaje de Glosa]],0)</f>
        <v>0</v>
      </c>
      <c r="Z312" s="65">
        <f>ROUND(Tabla1[[#This Row],[VALOR UNITARIO SEGUIMIENTO FINANCIERO
2025]]*Tabla1[[#This Row],[META AFECTADA PORLA GLOSA
RECURSOS 2025]]*Tabla1[[#This Row],[Porcentaje de Glosa]],0)</f>
        <v>0</v>
      </c>
      <c r="AA312" s="65">
        <f>ROUND(Tabla1[[#This Row],[VALOR DE LA GLOSA 2024]]+Tabla1[[#This Row],[VALOR DE LA GLOSA 2025]],0)</f>
        <v>0</v>
      </c>
      <c r="AB312" s="70"/>
      <c r="AC312" s="138"/>
      <c r="AD312" s="144"/>
      <c r="AE312" s="138"/>
      <c r="AF312" s="144">
        <f>ROUND(Tabla1[[#This Row],[VALOR TOTAL DE LA GLOSA]]-Tabla1[[#This Row],[Valor soportado por la Subred]],0)</f>
        <v>0</v>
      </c>
      <c r="AG312" s="138"/>
      <c r="AH312" s="138"/>
      <c r="AI312" s="144">
        <f>ROUND(Tabla1[[#This Row],[VALOR GLOSA DEFINITIVA]]-Tabla1[[#This Row],[VALOR LEVANTADO EN LIQUIDACION]],0)</f>
        <v>0</v>
      </c>
    </row>
    <row r="313" spans="2:35" s="33" customFormat="1" ht="87.6" hidden="1" customHeight="1" x14ac:dyDescent="0.25">
      <c r="B313" s="134"/>
      <c r="C313" s="135"/>
      <c r="D313" s="134"/>
      <c r="E313" s="136" t="str">
        <f>+Tabla1[[#This Row],[CODIGO ACTIVIDAD EN PPP Y LINEAMIENTO]]&amp;Tabla1[[#This Row],[ENTORNO/COMPONENTE]]</f>
        <v/>
      </c>
      <c r="F313" s="137">
        <f>+VLOOKUP(Tabla1[[#This Row],[Columna1]],IG!$D$3:$L$1908,3,FALSE)</f>
        <v>0</v>
      </c>
      <c r="G313" s="137">
        <f>+VLOOKUP(Tabla1[[#This Row],[Columna1]],IG!$D$3:$W$1908,4,FALSE)</f>
        <v>0</v>
      </c>
      <c r="H313" s="137">
        <f>+VLOOKUP(Tabla1[[#This Row],[Columna1]],IG!$D$3:$W$1908,5,FALSE)</f>
        <v>0</v>
      </c>
      <c r="I313" s="137">
        <f>+VLOOKUP(Tabla1[[#This Row],[Columna1]],IG!$D$3:$W$1908,6,FALSE)</f>
        <v>0</v>
      </c>
      <c r="J313" s="137">
        <f>+VLOOKUP(Tabla1[[#This Row],[Columna1]],IG!$D$3:$W$1908,7,FALSE)</f>
        <v>0</v>
      </c>
      <c r="K313" s="138"/>
      <c r="L313" s="134"/>
      <c r="M313" s="136" t="str">
        <f>+Tabla1[[#This Row],[Columna1]]&amp;Tabla1[[#This Row],[LOCALIDAD]]&amp;Tabla1[[#This Row],[MES]]</f>
        <v/>
      </c>
      <c r="N313" s="30"/>
      <c r="O313" s="139">
        <f>+VLOOKUP(Tabla1[[#This Row],[concatenar]],IG!$M$3:$W$1908,2,FALSE)</f>
        <v>0</v>
      </c>
      <c r="P313" s="64">
        <f>+VLOOKUP(Tabla1[[#This Row],[concatenar]],IG!$M$3:$W$1908,3,FALSE)</f>
        <v>0</v>
      </c>
      <c r="Q313" s="116">
        <f>+VLOOKUP(Tabla1[[#This Row],[concatenar]],IG!$M$3:$W$1908,8,FALSE)</f>
        <v>0</v>
      </c>
      <c r="R313" s="109">
        <f>+VLOOKUP(Tabla1[[#This Row],[concatenar]],IG!$M$3:$W$1908,9,FALSE)</f>
        <v>0</v>
      </c>
      <c r="S313" s="140">
        <f>+VLOOKUP(Tabla1[[#This Row],[concatenar]],IG!$M$3:$W$1908,10,FALSE)</f>
        <v>0</v>
      </c>
      <c r="T313" s="141">
        <f>+VLOOKUP(Tabla1[[#This Row],[concatenar]],IG!$M$3:$W$1908,11,FALSE)</f>
        <v>0</v>
      </c>
      <c r="U313" s="138"/>
      <c r="V313" s="142"/>
      <c r="W313" s="138"/>
      <c r="X313" s="30"/>
      <c r="Y313" s="143">
        <f>ROUND(Tabla1[[#This Row],[VALOR UNITARIO SEGUIMIENTO FINANCIERO
2024]]*Tabla1[[#This Row],[MET AFECTADA PORLA GLOSA
RECURSOS 2024]]*Tabla1[[#This Row],[Porcentaje de Glosa]],0)</f>
        <v>0</v>
      </c>
      <c r="Z313" s="65">
        <f>ROUND(Tabla1[[#This Row],[VALOR UNITARIO SEGUIMIENTO FINANCIERO
2025]]*Tabla1[[#This Row],[META AFECTADA PORLA GLOSA
RECURSOS 2025]]*Tabla1[[#This Row],[Porcentaje de Glosa]],0)</f>
        <v>0</v>
      </c>
      <c r="AA313" s="65">
        <f>ROUND(Tabla1[[#This Row],[VALOR DE LA GLOSA 2024]]+Tabla1[[#This Row],[VALOR DE LA GLOSA 2025]],0)</f>
        <v>0</v>
      </c>
      <c r="AB313" s="70"/>
      <c r="AC313" s="138"/>
      <c r="AD313" s="144"/>
      <c r="AE313" s="138"/>
      <c r="AF313" s="144">
        <f>ROUND(Tabla1[[#This Row],[VALOR TOTAL DE LA GLOSA]]-Tabla1[[#This Row],[Valor soportado por la Subred]],0)</f>
        <v>0</v>
      </c>
      <c r="AG313" s="138"/>
      <c r="AH313" s="138"/>
      <c r="AI313" s="144">
        <f>ROUND(Tabla1[[#This Row],[VALOR GLOSA DEFINITIVA]]-Tabla1[[#This Row],[VALOR LEVANTADO EN LIQUIDACION]],0)</f>
        <v>0</v>
      </c>
    </row>
    <row r="314" spans="2:35" s="33" customFormat="1" ht="87.6" hidden="1" customHeight="1" x14ac:dyDescent="0.25">
      <c r="B314" s="134"/>
      <c r="C314" s="135"/>
      <c r="D314" s="134"/>
      <c r="E314" s="136" t="str">
        <f>+Tabla1[[#This Row],[CODIGO ACTIVIDAD EN PPP Y LINEAMIENTO]]&amp;Tabla1[[#This Row],[ENTORNO/COMPONENTE]]</f>
        <v/>
      </c>
      <c r="F314" s="137">
        <f>+VLOOKUP(Tabla1[[#This Row],[Columna1]],IG!$D$3:$L$1908,3,FALSE)</f>
        <v>0</v>
      </c>
      <c r="G314" s="137">
        <f>+VLOOKUP(Tabla1[[#This Row],[Columna1]],IG!$D$3:$W$1908,4,FALSE)</f>
        <v>0</v>
      </c>
      <c r="H314" s="137">
        <f>+VLOOKUP(Tabla1[[#This Row],[Columna1]],IG!$D$3:$W$1908,5,FALSE)</f>
        <v>0</v>
      </c>
      <c r="I314" s="137">
        <f>+VLOOKUP(Tabla1[[#This Row],[Columna1]],IG!$D$3:$W$1908,6,FALSE)</f>
        <v>0</v>
      </c>
      <c r="J314" s="137">
        <f>+VLOOKUP(Tabla1[[#This Row],[Columna1]],IG!$D$3:$W$1908,7,FALSE)</f>
        <v>0</v>
      </c>
      <c r="K314" s="138"/>
      <c r="L314" s="134"/>
      <c r="M314" s="136" t="str">
        <f>+Tabla1[[#This Row],[Columna1]]&amp;Tabla1[[#This Row],[LOCALIDAD]]&amp;Tabla1[[#This Row],[MES]]</f>
        <v/>
      </c>
      <c r="N314" s="30"/>
      <c r="O314" s="139">
        <f>+VLOOKUP(Tabla1[[#This Row],[concatenar]],IG!$M$3:$W$1908,2,FALSE)</f>
        <v>0</v>
      </c>
      <c r="P314" s="64">
        <f>+VLOOKUP(Tabla1[[#This Row],[concatenar]],IG!$M$3:$W$1908,3,FALSE)</f>
        <v>0</v>
      </c>
      <c r="Q314" s="116">
        <f>+VLOOKUP(Tabla1[[#This Row],[concatenar]],IG!$M$3:$W$1908,8,FALSE)</f>
        <v>0</v>
      </c>
      <c r="R314" s="109">
        <f>+VLOOKUP(Tabla1[[#This Row],[concatenar]],IG!$M$3:$W$1908,9,FALSE)</f>
        <v>0</v>
      </c>
      <c r="S314" s="140">
        <f>+VLOOKUP(Tabla1[[#This Row],[concatenar]],IG!$M$3:$W$1908,10,FALSE)</f>
        <v>0</v>
      </c>
      <c r="T314" s="141">
        <f>+VLOOKUP(Tabla1[[#This Row],[concatenar]],IG!$M$3:$W$1908,11,FALSE)</f>
        <v>0</v>
      </c>
      <c r="U314" s="138"/>
      <c r="V314" s="142"/>
      <c r="W314" s="138"/>
      <c r="X314" s="30"/>
      <c r="Y314" s="143">
        <f>ROUND(Tabla1[[#This Row],[VALOR UNITARIO SEGUIMIENTO FINANCIERO
2024]]*Tabla1[[#This Row],[MET AFECTADA PORLA GLOSA
RECURSOS 2024]]*Tabla1[[#This Row],[Porcentaje de Glosa]],0)</f>
        <v>0</v>
      </c>
      <c r="Z314" s="65">
        <f>ROUND(Tabla1[[#This Row],[VALOR UNITARIO SEGUIMIENTO FINANCIERO
2025]]*Tabla1[[#This Row],[META AFECTADA PORLA GLOSA
RECURSOS 2025]]*Tabla1[[#This Row],[Porcentaje de Glosa]],0)</f>
        <v>0</v>
      </c>
      <c r="AA314" s="65">
        <f>ROUND(Tabla1[[#This Row],[VALOR DE LA GLOSA 2024]]+Tabla1[[#This Row],[VALOR DE LA GLOSA 2025]],0)</f>
        <v>0</v>
      </c>
      <c r="AB314" s="70"/>
      <c r="AC314" s="138"/>
      <c r="AD314" s="144"/>
      <c r="AE314" s="138"/>
      <c r="AF314" s="144">
        <f>ROUND(Tabla1[[#This Row],[VALOR TOTAL DE LA GLOSA]]-Tabla1[[#This Row],[Valor soportado por la Subred]],0)</f>
        <v>0</v>
      </c>
      <c r="AG314" s="138"/>
      <c r="AH314" s="138"/>
      <c r="AI314" s="144">
        <f>ROUND(Tabla1[[#This Row],[VALOR GLOSA DEFINITIVA]]-Tabla1[[#This Row],[VALOR LEVANTADO EN LIQUIDACION]],0)</f>
        <v>0</v>
      </c>
    </row>
    <row r="315" spans="2:35" s="33" customFormat="1" ht="87.6" hidden="1" customHeight="1" x14ac:dyDescent="0.25">
      <c r="B315" s="134"/>
      <c r="C315" s="135"/>
      <c r="D315" s="134"/>
      <c r="E315" s="136" t="str">
        <f>+Tabla1[[#This Row],[CODIGO ACTIVIDAD EN PPP Y LINEAMIENTO]]&amp;Tabla1[[#This Row],[ENTORNO/COMPONENTE]]</f>
        <v/>
      </c>
      <c r="F315" s="137">
        <f>+VLOOKUP(Tabla1[[#This Row],[Columna1]],IG!$D$3:$L$1908,3,FALSE)</f>
        <v>0</v>
      </c>
      <c r="G315" s="137">
        <f>+VLOOKUP(Tabla1[[#This Row],[Columna1]],IG!$D$3:$W$1908,4,FALSE)</f>
        <v>0</v>
      </c>
      <c r="H315" s="137">
        <f>+VLOOKUP(Tabla1[[#This Row],[Columna1]],IG!$D$3:$W$1908,5,FALSE)</f>
        <v>0</v>
      </c>
      <c r="I315" s="137">
        <f>+VLOOKUP(Tabla1[[#This Row],[Columna1]],IG!$D$3:$W$1908,6,FALSE)</f>
        <v>0</v>
      </c>
      <c r="J315" s="137">
        <f>+VLOOKUP(Tabla1[[#This Row],[Columna1]],IG!$D$3:$W$1908,7,FALSE)</f>
        <v>0</v>
      </c>
      <c r="K315" s="138"/>
      <c r="L315" s="134"/>
      <c r="M315" s="136" t="str">
        <f>+Tabla1[[#This Row],[Columna1]]&amp;Tabla1[[#This Row],[LOCALIDAD]]&amp;Tabla1[[#This Row],[MES]]</f>
        <v/>
      </c>
      <c r="N315" s="30"/>
      <c r="O315" s="139">
        <f>+VLOOKUP(Tabla1[[#This Row],[concatenar]],IG!$M$3:$W$1908,2,FALSE)</f>
        <v>0</v>
      </c>
      <c r="P315" s="64">
        <f>+VLOOKUP(Tabla1[[#This Row],[concatenar]],IG!$M$3:$W$1908,3,FALSE)</f>
        <v>0</v>
      </c>
      <c r="Q315" s="116">
        <f>+VLOOKUP(Tabla1[[#This Row],[concatenar]],IG!$M$3:$W$1908,8,FALSE)</f>
        <v>0</v>
      </c>
      <c r="R315" s="109">
        <f>+VLOOKUP(Tabla1[[#This Row],[concatenar]],IG!$M$3:$W$1908,9,FALSE)</f>
        <v>0</v>
      </c>
      <c r="S315" s="140">
        <f>+VLOOKUP(Tabla1[[#This Row],[concatenar]],IG!$M$3:$W$1908,10,FALSE)</f>
        <v>0</v>
      </c>
      <c r="T315" s="141">
        <f>+VLOOKUP(Tabla1[[#This Row],[concatenar]],IG!$M$3:$W$1908,11,FALSE)</f>
        <v>0</v>
      </c>
      <c r="U315" s="138"/>
      <c r="V315" s="142"/>
      <c r="W315" s="138"/>
      <c r="X315" s="30"/>
      <c r="Y315" s="143">
        <f>ROUND(Tabla1[[#This Row],[VALOR UNITARIO SEGUIMIENTO FINANCIERO
2024]]*Tabla1[[#This Row],[MET AFECTADA PORLA GLOSA
RECURSOS 2024]]*Tabla1[[#This Row],[Porcentaje de Glosa]],0)</f>
        <v>0</v>
      </c>
      <c r="Z315" s="65">
        <f>ROUND(Tabla1[[#This Row],[VALOR UNITARIO SEGUIMIENTO FINANCIERO
2025]]*Tabla1[[#This Row],[META AFECTADA PORLA GLOSA
RECURSOS 2025]]*Tabla1[[#This Row],[Porcentaje de Glosa]],0)</f>
        <v>0</v>
      </c>
      <c r="AA315" s="65">
        <f>ROUND(Tabla1[[#This Row],[VALOR DE LA GLOSA 2024]]+Tabla1[[#This Row],[VALOR DE LA GLOSA 2025]],0)</f>
        <v>0</v>
      </c>
      <c r="AB315" s="70"/>
      <c r="AC315" s="138"/>
      <c r="AD315" s="144"/>
      <c r="AE315" s="138"/>
      <c r="AF315" s="144">
        <f>ROUND(Tabla1[[#This Row],[VALOR TOTAL DE LA GLOSA]]-Tabla1[[#This Row],[Valor soportado por la Subred]],0)</f>
        <v>0</v>
      </c>
      <c r="AG315" s="138"/>
      <c r="AH315" s="138"/>
      <c r="AI315" s="144">
        <f>ROUND(Tabla1[[#This Row],[VALOR GLOSA DEFINITIVA]]-Tabla1[[#This Row],[VALOR LEVANTADO EN LIQUIDACION]],0)</f>
        <v>0</v>
      </c>
    </row>
    <row r="316" spans="2:35" s="33" customFormat="1" ht="87.6" hidden="1" customHeight="1" x14ac:dyDescent="0.25">
      <c r="B316" s="134"/>
      <c r="C316" s="135"/>
      <c r="D316" s="134"/>
      <c r="E316" s="136" t="str">
        <f>+Tabla1[[#This Row],[CODIGO ACTIVIDAD EN PPP Y LINEAMIENTO]]&amp;Tabla1[[#This Row],[ENTORNO/COMPONENTE]]</f>
        <v/>
      </c>
      <c r="F316" s="137">
        <f>+VLOOKUP(Tabla1[[#This Row],[Columna1]],IG!$D$3:$L$1908,3,FALSE)</f>
        <v>0</v>
      </c>
      <c r="G316" s="137">
        <f>+VLOOKUP(Tabla1[[#This Row],[Columna1]],IG!$D$3:$W$1908,4,FALSE)</f>
        <v>0</v>
      </c>
      <c r="H316" s="137">
        <f>+VLOOKUP(Tabla1[[#This Row],[Columna1]],IG!$D$3:$W$1908,5,FALSE)</f>
        <v>0</v>
      </c>
      <c r="I316" s="137">
        <f>+VLOOKUP(Tabla1[[#This Row],[Columna1]],IG!$D$3:$W$1908,6,FALSE)</f>
        <v>0</v>
      </c>
      <c r="J316" s="137">
        <f>+VLOOKUP(Tabla1[[#This Row],[Columna1]],IG!$D$3:$W$1908,7,FALSE)</f>
        <v>0</v>
      </c>
      <c r="K316" s="138"/>
      <c r="L316" s="134"/>
      <c r="M316" s="136" t="str">
        <f>+Tabla1[[#This Row],[Columna1]]&amp;Tabla1[[#This Row],[LOCALIDAD]]&amp;Tabla1[[#This Row],[MES]]</f>
        <v/>
      </c>
      <c r="N316" s="30"/>
      <c r="O316" s="139">
        <f>+VLOOKUP(Tabla1[[#This Row],[concatenar]],IG!$M$3:$W$1908,2,FALSE)</f>
        <v>0</v>
      </c>
      <c r="P316" s="64">
        <f>+VLOOKUP(Tabla1[[#This Row],[concatenar]],IG!$M$3:$W$1908,3,FALSE)</f>
        <v>0</v>
      </c>
      <c r="Q316" s="116">
        <f>+VLOOKUP(Tabla1[[#This Row],[concatenar]],IG!$M$3:$W$1908,8,FALSE)</f>
        <v>0</v>
      </c>
      <c r="R316" s="109">
        <f>+VLOOKUP(Tabla1[[#This Row],[concatenar]],IG!$M$3:$W$1908,9,FALSE)</f>
        <v>0</v>
      </c>
      <c r="S316" s="140">
        <f>+VLOOKUP(Tabla1[[#This Row],[concatenar]],IG!$M$3:$W$1908,10,FALSE)</f>
        <v>0</v>
      </c>
      <c r="T316" s="141">
        <f>+VLOOKUP(Tabla1[[#This Row],[concatenar]],IG!$M$3:$W$1908,11,FALSE)</f>
        <v>0</v>
      </c>
      <c r="U316" s="138"/>
      <c r="V316" s="142"/>
      <c r="W316" s="138"/>
      <c r="X316" s="30"/>
      <c r="Y316" s="143">
        <f>ROUND(Tabla1[[#This Row],[VALOR UNITARIO SEGUIMIENTO FINANCIERO
2024]]*Tabla1[[#This Row],[MET AFECTADA PORLA GLOSA
RECURSOS 2024]]*Tabla1[[#This Row],[Porcentaje de Glosa]],0)</f>
        <v>0</v>
      </c>
      <c r="Z316" s="65">
        <f>ROUND(Tabla1[[#This Row],[VALOR UNITARIO SEGUIMIENTO FINANCIERO
2025]]*Tabla1[[#This Row],[META AFECTADA PORLA GLOSA
RECURSOS 2025]]*Tabla1[[#This Row],[Porcentaje de Glosa]],0)</f>
        <v>0</v>
      </c>
      <c r="AA316" s="65">
        <f>ROUND(Tabla1[[#This Row],[VALOR DE LA GLOSA 2024]]+Tabla1[[#This Row],[VALOR DE LA GLOSA 2025]],0)</f>
        <v>0</v>
      </c>
      <c r="AB316" s="70"/>
      <c r="AC316" s="138"/>
      <c r="AD316" s="144"/>
      <c r="AE316" s="138"/>
      <c r="AF316" s="144">
        <f>ROUND(Tabla1[[#This Row],[VALOR TOTAL DE LA GLOSA]]-Tabla1[[#This Row],[Valor soportado por la Subred]],0)</f>
        <v>0</v>
      </c>
      <c r="AG316" s="138"/>
      <c r="AH316" s="138"/>
      <c r="AI316" s="144">
        <f>ROUND(Tabla1[[#This Row],[VALOR GLOSA DEFINITIVA]]-Tabla1[[#This Row],[VALOR LEVANTADO EN LIQUIDACION]],0)</f>
        <v>0</v>
      </c>
    </row>
    <row r="317" spans="2:35" s="33" customFormat="1" ht="87.6" hidden="1" customHeight="1" x14ac:dyDescent="0.25">
      <c r="B317" s="134"/>
      <c r="C317" s="135"/>
      <c r="D317" s="134"/>
      <c r="E317" s="136" t="str">
        <f>+Tabla1[[#This Row],[CODIGO ACTIVIDAD EN PPP Y LINEAMIENTO]]&amp;Tabla1[[#This Row],[ENTORNO/COMPONENTE]]</f>
        <v/>
      </c>
      <c r="F317" s="137">
        <f>+VLOOKUP(Tabla1[[#This Row],[Columna1]],IG!$D$3:$L$1908,3,FALSE)</f>
        <v>0</v>
      </c>
      <c r="G317" s="137">
        <f>+VLOOKUP(Tabla1[[#This Row],[Columna1]],IG!$D$3:$W$1908,4,FALSE)</f>
        <v>0</v>
      </c>
      <c r="H317" s="137">
        <f>+VLOOKUP(Tabla1[[#This Row],[Columna1]],IG!$D$3:$W$1908,5,FALSE)</f>
        <v>0</v>
      </c>
      <c r="I317" s="137">
        <f>+VLOOKUP(Tabla1[[#This Row],[Columna1]],IG!$D$3:$W$1908,6,FALSE)</f>
        <v>0</v>
      </c>
      <c r="J317" s="137">
        <f>+VLOOKUP(Tabla1[[#This Row],[Columna1]],IG!$D$3:$W$1908,7,FALSE)</f>
        <v>0</v>
      </c>
      <c r="K317" s="138"/>
      <c r="L317" s="134"/>
      <c r="M317" s="136" t="str">
        <f>+Tabla1[[#This Row],[Columna1]]&amp;Tabla1[[#This Row],[LOCALIDAD]]&amp;Tabla1[[#This Row],[MES]]</f>
        <v/>
      </c>
      <c r="N317" s="30"/>
      <c r="O317" s="139">
        <f>+VLOOKUP(Tabla1[[#This Row],[concatenar]],IG!$M$3:$W$1908,2,FALSE)</f>
        <v>0</v>
      </c>
      <c r="P317" s="64">
        <f>+VLOOKUP(Tabla1[[#This Row],[concatenar]],IG!$M$3:$W$1908,3,FALSE)</f>
        <v>0</v>
      </c>
      <c r="Q317" s="116">
        <f>+VLOOKUP(Tabla1[[#This Row],[concatenar]],IG!$M$3:$W$1908,8,FALSE)</f>
        <v>0</v>
      </c>
      <c r="R317" s="109">
        <f>+VLOOKUP(Tabla1[[#This Row],[concatenar]],IG!$M$3:$W$1908,9,FALSE)</f>
        <v>0</v>
      </c>
      <c r="S317" s="140">
        <f>+VLOOKUP(Tabla1[[#This Row],[concatenar]],IG!$M$3:$W$1908,10,FALSE)</f>
        <v>0</v>
      </c>
      <c r="T317" s="141">
        <f>+VLOOKUP(Tabla1[[#This Row],[concatenar]],IG!$M$3:$W$1908,11,FALSE)</f>
        <v>0</v>
      </c>
      <c r="U317" s="138"/>
      <c r="V317" s="142"/>
      <c r="W317" s="138"/>
      <c r="X317" s="30"/>
      <c r="Y317" s="143">
        <f>ROUND(Tabla1[[#This Row],[VALOR UNITARIO SEGUIMIENTO FINANCIERO
2024]]*Tabla1[[#This Row],[MET AFECTADA PORLA GLOSA
RECURSOS 2024]]*Tabla1[[#This Row],[Porcentaje de Glosa]],0)</f>
        <v>0</v>
      </c>
      <c r="Z317" s="65">
        <f>ROUND(Tabla1[[#This Row],[VALOR UNITARIO SEGUIMIENTO FINANCIERO
2025]]*Tabla1[[#This Row],[META AFECTADA PORLA GLOSA
RECURSOS 2025]]*Tabla1[[#This Row],[Porcentaje de Glosa]],0)</f>
        <v>0</v>
      </c>
      <c r="AA317" s="65">
        <f>ROUND(Tabla1[[#This Row],[VALOR DE LA GLOSA 2024]]+Tabla1[[#This Row],[VALOR DE LA GLOSA 2025]],0)</f>
        <v>0</v>
      </c>
      <c r="AB317" s="70"/>
      <c r="AC317" s="138"/>
      <c r="AD317" s="144"/>
      <c r="AE317" s="138"/>
      <c r="AF317" s="144">
        <f>ROUND(Tabla1[[#This Row],[VALOR TOTAL DE LA GLOSA]]-Tabla1[[#This Row],[Valor soportado por la Subred]],0)</f>
        <v>0</v>
      </c>
      <c r="AG317" s="138"/>
      <c r="AH317" s="138"/>
      <c r="AI317" s="144">
        <f>ROUND(Tabla1[[#This Row],[VALOR GLOSA DEFINITIVA]]-Tabla1[[#This Row],[VALOR LEVANTADO EN LIQUIDACION]],0)</f>
        <v>0</v>
      </c>
    </row>
    <row r="318" spans="2:35" s="33" customFormat="1" ht="87.6" hidden="1" customHeight="1" x14ac:dyDescent="0.25">
      <c r="B318" s="134"/>
      <c r="C318" s="135"/>
      <c r="D318" s="134"/>
      <c r="E318" s="136" t="str">
        <f>+Tabla1[[#This Row],[CODIGO ACTIVIDAD EN PPP Y LINEAMIENTO]]&amp;Tabla1[[#This Row],[ENTORNO/COMPONENTE]]</f>
        <v/>
      </c>
      <c r="F318" s="137">
        <f>+VLOOKUP(Tabla1[[#This Row],[Columna1]],IG!$D$3:$L$1908,3,FALSE)</f>
        <v>0</v>
      </c>
      <c r="G318" s="137">
        <f>+VLOOKUP(Tabla1[[#This Row],[Columna1]],IG!$D$3:$W$1908,4,FALSE)</f>
        <v>0</v>
      </c>
      <c r="H318" s="137">
        <f>+VLOOKUP(Tabla1[[#This Row],[Columna1]],IG!$D$3:$W$1908,5,FALSE)</f>
        <v>0</v>
      </c>
      <c r="I318" s="137">
        <f>+VLOOKUP(Tabla1[[#This Row],[Columna1]],IG!$D$3:$W$1908,6,FALSE)</f>
        <v>0</v>
      </c>
      <c r="J318" s="137">
        <f>+VLOOKUP(Tabla1[[#This Row],[Columna1]],IG!$D$3:$W$1908,7,FALSE)</f>
        <v>0</v>
      </c>
      <c r="K318" s="138"/>
      <c r="L318" s="134"/>
      <c r="M318" s="136" t="str">
        <f>+Tabla1[[#This Row],[Columna1]]&amp;Tabla1[[#This Row],[LOCALIDAD]]&amp;Tabla1[[#This Row],[MES]]</f>
        <v/>
      </c>
      <c r="N318" s="30"/>
      <c r="O318" s="139">
        <f>+VLOOKUP(Tabla1[[#This Row],[concatenar]],IG!$M$3:$W$1908,2,FALSE)</f>
        <v>0</v>
      </c>
      <c r="P318" s="64">
        <f>+VLOOKUP(Tabla1[[#This Row],[concatenar]],IG!$M$3:$W$1908,3,FALSE)</f>
        <v>0</v>
      </c>
      <c r="Q318" s="116">
        <f>+VLOOKUP(Tabla1[[#This Row],[concatenar]],IG!$M$3:$W$1908,8,FALSE)</f>
        <v>0</v>
      </c>
      <c r="R318" s="109">
        <f>+VLOOKUP(Tabla1[[#This Row],[concatenar]],IG!$M$3:$W$1908,9,FALSE)</f>
        <v>0</v>
      </c>
      <c r="S318" s="140">
        <f>+VLOOKUP(Tabla1[[#This Row],[concatenar]],IG!$M$3:$W$1908,10,FALSE)</f>
        <v>0</v>
      </c>
      <c r="T318" s="141">
        <f>+VLOOKUP(Tabla1[[#This Row],[concatenar]],IG!$M$3:$W$1908,11,FALSE)</f>
        <v>0</v>
      </c>
      <c r="U318" s="138"/>
      <c r="V318" s="142"/>
      <c r="W318" s="138"/>
      <c r="X318" s="30"/>
      <c r="Y318" s="143">
        <f>ROUND(Tabla1[[#This Row],[VALOR UNITARIO SEGUIMIENTO FINANCIERO
2024]]*Tabla1[[#This Row],[MET AFECTADA PORLA GLOSA
RECURSOS 2024]]*Tabla1[[#This Row],[Porcentaje de Glosa]],0)</f>
        <v>0</v>
      </c>
      <c r="Z318" s="65">
        <f>ROUND(Tabla1[[#This Row],[VALOR UNITARIO SEGUIMIENTO FINANCIERO
2025]]*Tabla1[[#This Row],[META AFECTADA PORLA GLOSA
RECURSOS 2025]]*Tabla1[[#This Row],[Porcentaje de Glosa]],0)</f>
        <v>0</v>
      </c>
      <c r="AA318" s="65">
        <f>ROUND(Tabla1[[#This Row],[VALOR DE LA GLOSA 2024]]+Tabla1[[#This Row],[VALOR DE LA GLOSA 2025]],0)</f>
        <v>0</v>
      </c>
      <c r="AB318" s="70"/>
      <c r="AC318" s="138"/>
      <c r="AD318" s="144"/>
      <c r="AE318" s="138"/>
      <c r="AF318" s="144">
        <f>ROUND(Tabla1[[#This Row],[VALOR TOTAL DE LA GLOSA]]-Tabla1[[#This Row],[Valor soportado por la Subred]],0)</f>
        <v>0</v>
      </c>
      <c r="AG318" s="138"/>
      <c r="AH318" s="138"/>
      <c r="AI318" s="144">
        <f>ROUND(Tabla1[[#This Row],[VALOR GLOSA DEFINITIVA]]-Tabla1[[#This Row],[VALOR LEVANTADO EN LIQUIDACION]],0)</f>
        <v>0</v>
      </c>
    </row>
    <row r="319" spans="2:35" s="33" customFormat="1" ht="87.6" hidden="1" customHeight="1" x14ac:dyDescent="0.25">
      <c r="B319" s="134"/>
      <c r="C319" s="135"/>
      <c r="D319" s="134"/>
      <c r="E319" s="136" t="str">
        <f>+Tabla1[[#This Row],[CODIGO ACTIVIDAD EN PPP Y LINEAMIENTO]]&amp;Tabla1[[#This Row],[ENTORNO/COMPONENTE]]</f>
        <v/>
      </c>
      <c r="F319" s="137">
        <f>+VLOOKUP(Tabla1[[#This Row],[Columna1]],IG!$D$3:$L$1908,3,FALSE)</f>
        <v>0</v>
      </c>
      <c r="G319" s="137">
        <f>+VLOOKUP(Tabla1[[#This Row],[Columna1]],IG!$D$3:$W$1908,4,FALSE)</f>
        <v>0</v>
      </c>
      <c r="H319" s="137">
        <f>+VLOOKUP(Tabla1[[#This Row],[Columna1]],IG!$D$3:$W$1908,5,FALSE)</f>
        <v>0</v>
      </c>
      <c r="I319" s="137">
        <f>+VLOOKUP(Tabla1[[#This Row],[Columna1]],IG!$D$3:$W$1908,6,FALSE)</f>
        <v>0</v>
      </c>
      <c r="J319" s="137">
        <f>+VLOOKUP(Tabla1[[#This Row],[Columna1]],IG!$D$3:$W$1908,7,FALSE)</f>
        <v>0</v>
      </c>
      <c r="K319" s="138"/>
      <c r="L319" s="134"/>
      <c r="M319" s="136" t="str">
        <f>+Tabla1[[#This Row],[Columna1]]&amp;Tabla1[[#This Row],[LOCALIDAD]]&amp;Tabla1[[#This Row],[MES]]</f>
        <v/>
      </c>
      <c r="N319" s="30"/>
      <c r="O319" s="139">
        <f>+VLOOKUP(Tabla1[[#This Row],[concatenar]],IG!$M$3:$W$1908,2,FALSE)</f>
        <v>0</v>
      </c>
      <c r="P319" s="64">
        <f>+VLOOKUP(Tabla1[[#This Row],[concatenar]],IG!$M$3:$W$1908,3,FALSE)</f>
        <v>0</v>
      </c>
      <c r="Q319" s="116">
        <f>+VLOOKUP(Tabla1[[#This Row],[concatenar]],IG!$M$3:$W$1908,8,FALSE)</f>
        <v>0</v>
      </c>
      <c r="R319" s="109">
        <f>+VLOOKUP(Tabla1[[#This Row],[concatenar]],IG!$M$3:$W$1908,9,FALSE)</f>
        <v>0</v>
      </c>
      <c r="S319" s="140">
        <f>+VLOOKUP(Tabla1[[#This Row],[concatenar]],IG!$M$3:$W$1908,10,FALSE)</f>
        <v>0</v>
      </c>
      <c r="T319" s="141">
        <f>+VLOOKUP(Tabla1[[#This Row],[concatenar]],IG!$M$3:$W$1908,11,FALSE)</f>
        <v>0</v>
      </c>
      <c r="U319" s="138"/>
      <c r="V319" s="142"/>
      <c r="W319" s="138"/>
      <c r="X319" s="30"/>
      <c r="Y319" s="143">
        <f>ROUND(Tabla1[[#This Row],[VALOR UNITARIO SEGUIMIENTO FINANCIERO
2024]]*Tabla1[[#This Row],[MET AFECTADA PORLA GLOSA
RECURSOS 2024]]*Tabla1[[#This Row],[Porcentaje de Glosa]],0)</f>
        <v>0</v>
      </c>
      <c r="Z319" s="65">
        <f>ROUND(Tabla1[[#This Row],[VALOR UNITARIO SEGUIMIENTO FINANCIERO
2025]]*Tabla1[[#This Row],[META AFECTADA PORLA GLOSA
RECURSOS 2025]]*Tabla1[[#This Row],[Porcentaje de Glosa]],0)</f>
        <v>0</v>
      </c>
      <c r="AA319" s="65">
        <f>ROUND(Tabla1[[#This Row],[VALOR DE LA GLOSA 2024]]+Tabla1[[#This Row],[VALOR DE LA GLOSA 2025]],0)</f>
        <v>0</v>
      </c>
      <c r="AB319" s="70"/>
      <c r="AC319" s="138"/>
      <c r="AD319" s="144"/>
      <c r="AE319" s="138"/>
      <c r="AF319" s="144">
        <f>ROUND(Tabla1[[#This Row],[VALOR TOTAL DE LA GLOSA]]-Tabla1[[#This Row],[Valor soportado por la Subred]],0)</f>
        <v>0</v>
      </c>
      <c r="AG319" s="138"/>
      <c r="AH319" s="138"/>
      <c r="AI319" s="144">
        <f>ROUND(Tabla1[[#This Row],[VALOR GLOSA DEFINITIVA]]-Tabla1[[#This Row],[VALOR LEVANTADO EN LIQUIDACION]],0)</f>
        <v>0</v>
      </c>
    </row>
    <row r="320" spans="2:35" s="33" customFormat="1" ht="87.6" hidden="1" customHeight="1" x14ac:dyDescent="0.25">
      <c r="B320" s="134"/>
      <c r="C320" s="135"/>
      <c r="D320" s="134"/>
      <c r="E320" s="136" t="str">
        <f>+Tabla1[[#This Row],[CODIGO ACTIVIDAD EN PPP Y LINEAMIENTO]]&amp;Tabla1[[#This Row],[ENTORNO/COMPONENTE]]</f>
        <v/>
      </c>
      <c r="F320" s="137">
        <f>+VLOOKUP(Tabla1[[#This Row],[Columna1]],IG!$D$3:$L$1908,3,FALSE)</f>
        <v>0</v>
      </c>
      <c r="G320" s="137">
        <f>+VLOOKUP(Tabla1[[#This Row],[Columna1]],IG!$D$3:$W$1908,4,FALSE)</f>
        <v>0</v>
      </c>
      <c r="H320" s="137">
        <f>+VLOOKUP(Tabla1[[#This Row],[Columna1]],IG!$D$3:$W$1908,5,FALSE)</f>
        <v>0</v>
      </c>
      <c r="I320" s="137">
        <f>+VLOOKUP(Tabla1[[#This Row],[Columna1]],IG!$D$3:$W$1908,6,FALSE)</f>
        <v>0</v>
      </c>
      <c r="J320" s="137">
        <f>+VLOOKUP(Tabla1[[#This Row],[Columna1]],IG!$D$3:$W$1908,7,FALSE)</f>
        <v>0</v>
      </c>
      <c r="K320" s="138"/>
      <c r="L320" s="134"/>
      <c r="M320" s="136" t="str">
        <f>+Tabla1[[#This Row],[Columna1]]&amp;Tabla1[[#This Row],[LOCALIDAD]]&amp;Tabla1[[#This Row],[MES]]</f>
        <v/>
      </c>
      <c r="N320" s="30"/>
      <c r="O320" s="139">
        <f>+VLOOKUP(Tabla1[[#This Row],[concatenar]],IG!$M$3:$W$1908,2,FALSE)</f>
        <v>0</v>
      </c>
      <c r="P320" s="64">
        <f>+VLOOKUP(Tabla1[[#This Row],[concatenar]],IG!$M$3:$W$1908,3,FALSE)</f>
        <v>0</v>
      </c>
      <c r="Q320" s="116">
        <f>+VLOOKUP(Tabla1[[#This Row],[concatenar]],IG!$M$3:$W$1908,8,FALSE)</f>
        <v>0</v>
      </c>
      <c r="R320" s="109">
        <f>+VLOOKUP(Tabla1[[#This Row],[concatenar]],IG!$M$3:$W$1908,9,FALSE)</f>
        <v>0</v>
      </c>
      <c r="S320" s="140">
        <f>+VLOOKUP(Tabla1[[#This Row],[concatenar]],IG!$M$3:$W$1908,10,FALSE)</f>
        <v>0</v>
      </c>
      <c r="T320" s="141">
        <f>+VLOOKUP(Tabla1[[#This Row],[concatenar]],IG!$M$3:$W$1908,11,FALSE)</f>
        <v>0</v>
      </c>
      <c r="U320" s="138"/>
      <c r="V320" s="142"/>
      <c r="W320" s="138"/>
      <c r="X320" s="30"/>
      <c r="Y320" s="143">
        <f>ROUND(Tabla1[[#This Row],[VALOR UNITARIO SEGUIMIENTO FINANCIERO
2024]]*Tabla1[[#This Row],[MET AFECTADA PORLA GLOSA
RECURSOS 2024]]*Tabla1[[#This Row],[Porcentaje de Glosa]],0)</f>
        <v>0</v>
      </c>
      <c r="Z320" s="65">
        <f>ROUND(Tabla1[[#This Row],[VALOR UNITARIO SEGUIMIENTO FINANCIERO
2025]]*Tabla1[[#This Row],[META AFECTADA PORLA GLOSA
RECURSOS 2025]]*Tabla1[[#This Row],[Porcentaje de Glosa]],0)</f>
        <v>0</v>
      </c>
      <c r="AA320" s="65">
        <f>ROUND(Tabla1[[#This Row],[VALOR DE LA GLOSA 2024]]+Tabla1[[#This Row],[VALOR DE LA GLOSA 2025]],0)</f>
        <v>0</v>
      </c>
      <c r="AB320" s="70"/>
      <c r="AC320" s="138"/>
      <c r="AD320" s="144"/>
      <c r="AE320" s="138"/>
      <c r="AF320" s="144">
        <f>ROUND(Tabla1[[#This Row],[VALOR TOTAL DE LA GLOSA]]-Tabla1[[#This Row],[Valor soportado por la Subred]],0)</f>
        <v>0</v>
      </c>
      <c r="AG320" s="138"/>
      <c r="AH320" s="138"/>
      <c r="AI320" s="144">
        <f>ROUND(Tabla1[[#This Row],[VALOR GLOSA DEFINITIVA]]-Tabla1[[#This Row],[VALOR LEVANTADO EN LIQUIDACION]],0)</f>
        <v>0</v>
      </c>
    </row>
    <row r="321" spans="2:35" s="33" customFormat="1" ht="87.6" hidden="1" customHeight="1" x14ac:dyDescent="0.25">
      <c r="B321" s="134"/>
      <c r="C321" s="135"/>
      <c r="D321" s="134"/>
      <c r="E321" s="136" t="str">
        <f>+Tabla1[[#This Row],[CODIGO ACTIVIDAD EN PPP Y LINEAMIENTO]]&amp;Tabla1[[#This Row],[ENTORNO/COMPONENTE]]</f>
        <v/>
      </c>
      <c r="F321" s="137">
        <f>+VLOOKUP(Tabla1[[#This Row],[Columna1]],IG!$D$3:$L$1908,3,FALSE)</f>
        <v>0</v>
      </c>
      <c r="G321" s="137">
        <f>+VLOOKUP(Tabla1[[#This Row],[Columna1]],IG!$D$3:$W$1908,4,FALSE)</f>
        <v>0</v>
      </c>
      <c r="H321" s="137">
        <f>+VLOOKUP(Tabla1[[#This Row],[Columna1]],IG!$D$3:$W$1908,5,FALSE)</f>
        <v>0</v>
      </c>
      <c r="I321" s="137">
        <f>+VLOOKUP(Tabla1[[#This Row],[Columna1]],IG!$D$3:$W$1908,6,FALSE)</f>
        <v>0</v>
      </c>
      <c r="J321" s="137">
        <f>+VLOOKUP(Tabla1[[#This Row],[Columna1]],IG!$D$3:$W$1908,7,FALSE)</f>
        <v>0</v>
      </c>
      <c r="K321" s="138"/>
      <c r="L321" s="134"/>
      <c r="M321" s="136" t="str">
        <f>+Tabla1[[#This Row],[Columna1]]&amp;Tabla1[[#This Row],[LOCALIDAD]]&amp;Tabla1[[#This Row],[MES]]</f>
        <v/>
      </c>
      <c r="N321" s="30"/>
      <c r="O321" s="139">
        <f>+VLOOKUP(Tabla1[[#This Row],[concatenar]],IG!$M$3:$W$1908,2,FALSE)</f>
        <v>0</v>
      </c>
      <c r="P321" s="64">
        <f>+VLOOKUP(Tabla1[[#This Row],[concatenar]],IG!$M$3:$W$1908,3,FALSE)</f>
        <v>0</v>
      </c>
      <c r="Q321" s="116">
        <f>+VLOOKUP(Tabla1[[#This Row],[concatenar]],IG!$M$3:$W$1908,8,FALSE)</f>
        <v>0</v>
      </c>
      <c r="R321" s="109">
        <f>+VLOOKUP(Tabla1[[#This Row],[concatenar]],IG!$M$3:$W$1908,9,FALSE)</f>
        <v>0</v>
      </c>
      <c r="S321" s="140">
        <f>+VLOOKUP(Tabla1[[#This Row],[concatenar]],IG!$M$3:$W$1908,10,FALSE)</f>
        <v>0</v>
      </c>
      <c r="T321" s="141">
        <f>+VLOOKUP(Tabla1[[#This Row],[concatenar]],IG!$M$3:$W$1908,11,FALSE)</f>
        <v>0</v>
      </c>
      <c r="U321" s="138"/>
      <c r="V321" s="142"/>
      <c r="W321" s="138"/>
      <c r="X321" s="30"/>
      <c r="Y321" s="143">
        <f>ROUND(Tabla1[[#This Row],[VALOR UNITARIO SEGUIMIENTO FINANCIERO
2024]]*Tabla1[[#This Row],[MET AFECTADA PORLA GLOSA
RECURSOS 2024]]*Tabla1[[#This Row],[Porcentaje de Glosa]],0)</f>
        <v>0</v>
      </c>
      <c r="Z321" s="65">
        <f>ROUND(Tabla1[[#This Row],[VALOR UNITARIO SEGUIMIENTO FINANCIERO
2025]]*Tabla1[[#This Row],[META AFECTADA PORLA GLOSA
RECURSOS 2025]]*Tabla1[[#This Row],[Porcentaje de Glosa]],0)</f>
        <v>0</v>
      </c>
      <c r="AA321" s="65">
        <f>ROUND(Tabla1[[#This Row],[VALOR DE LA GLOSA 2024]]+Tabla1[[#This Row],[VALOR DE LA GLOSA 2025]],0)</f>
        <v>0</v>
      </c>
      <c r="AB321" s="70"/>
      <c r="AC321" s="138"/>
      <c r="AD321" s="144"/>
      <c r="AE321" s="138"/>
      <c r="AF321" s="144">
        <f>ROUND(Tabla1[[#This Row],[VALOR TOTAL DE LA GLOSA]]-Tabla1[[#This Row],[Valor soportado por la Subred]],0)</f>
        <v>0</v>
      </c>
      <c r="AG321" s="138"/>
      <c r="AH321" s="138"/>
      <c r="AI321" s="144">
        <f>ROUND(Tabla1[[#This Row],[VALOR GLOSA DEFINITIVA]]-Tabla1[[#This Row],[VALOR LEVANTADO EN LIQUIDACION]],0)</f>
        <v>0</v>
      </c>
    </row>
    <row r="322" spans="2:35" s="33" customFormat="1" ht="87.6" hidden="1" customHeight="1" x14ac:dyDescent="0.25">
      <c r="B322" s="134"/>
      <c r="C322" s="135"/>
      <c r="D322" s="134"/>
      <c r="E322" s="136" t="str">
        <f>+Tabla1[[#This Row],[CODIGO ACTIVIDAD EN PPP Y LINEAMIENTO]]&amp;Tabla1[[#This Row],[ENTORNO/COMPONENTE]]</f>
        <v/>
      </c>
      <c r="F322" s="137">
        <f>+VLOOKUP(Tabla1[[#This Row],[Columna1]],IG!$D$3:$L$1908,3,FALSE)</f>
        <v>0</v>
      </c>
      <c r="G322" s="137">
        <f>+VLOOKUP(Tabla1[[#This Row],[Columna1]],IG!$D$3:$W$1908,4,FALSE)</f>
        <v>0</v>
      </c>
      <c r="H322" s="137">
        <f>+VLOOKUP(Tabla1[[#This Row],[Columna1]],IG!$D$3:$W$1908,5,FALSE)</f>
        <v>0</v>
      </c>
      <c r="I322" s="137">
        <f>+VLOOKUP(Tabla1[[#This Row],[Columna1]],IG!$D$3:$W$1908,6,FALSE)</f>
        <v>0</v>
      </c>
      <c r="J322" s="137">
        <f>+VLOOKUP(Tabla1[[#This Row],[Columna1]],IG!$D$3:$W$1908,7,FALSE)</f>
        <v>0</v>
      </c>
      <c r="K322" s="138"/>
      <c r="L322" s="134"/>
      <c r="M322" s="136" t="str">
        <f>+Tabla1[[#This Row],[Columna1]]&amp;Tabla1[[#This Row],[LOCALIDAD]]&amp;Tabla1[[#This Row],[MES]]</f>
        <v/>
      </c>
      <c r="N322" s="30"/>
      <c r="O322" s="139">
        <f>+VLOOKUP(Tabla1[[#This Row],[concatenar]],IG!$M$3:$W$1908,2,FALSE)</f>
        <v>0</v>
      </c>
      <c r="P322" s="64">
        <f>+VLOOKUP(Tabla1[[#This Row],[concatenar]],IG!$M$3:$W$1908,3,FALSE)</f>
        <v>0</v>
      </c>
      <c r="Q322" s="116">
        <f>+VLOOKUP(Tabla1[[#This Row],[concatenar]],IG!$M$3:$W$1908,8,FALSE)</f>
        <v>0</v>
      </c>
      <c r="R322" s="109">
        <f>+VLOOKUP(Tabla1[[#This Row],[concatenar]],IG!$M$3:$W$1908,9,FALSE)</f>
        <v>0</v>
      </c>
      <c r="S322" s="140">
        <f>+VLOOKUP(Tabla1[[#This Row],[concatenar]],IG!$M$3:$W$1908,10,FALSE)</f>
        <v>0</v>
      </c>
      <c r="T322" s="141">
        <f>+VLOOKUP(Tabla1[[#This Row],[concatenar]],IG!$M$3:$W$1908,11,FALSE)</f>
        <v>0</v>
      </c>
      <c r="U322" s="138"/>
      <c r="V322" s="142"/>
      <c r="W322" s="138"/>
      <c r="X322" s="30"/>
      <c r="Y322" s="143">
        <f>ROUND(Tabla1[[#This Row],[VALOR UNITARIO SEGUIMIENTO FINANCIERO
2024]]*Tabla1[[#This Row],[MET AFECTADA PORLA GLOSA
RECURSOS 2024]]*Tabla1[[#This Row],[Porcentaje de Glosa]],0)</f>
        <v>0</v>
      </c>
      <c r="Z322" s="65">
        <f>ROUND(Tabla1[[#This Row],[VALOR UNITARIO SEGUIMIENTO FINANCIERO
2025]]*Tabla1[[#This Row],[META AFECTADA PORLA GLOSA
RECURSOS 2025]]*Tabla1[[#This Row],[Porcentaje de Glosa]],0)</f>
        <v>0</v>
      </c>
      <c r="AA322" s="65">
        <f>ROUND(Tabla1[[#This Row],[VALOR DE LA GLOSA 2024]]+Tabla1[[#This Row],[VALOR DE LA GLOSA 2025]],0)</f>
        <v>0</v>
      </c>
      <c r="AB322" s="70"/>
      <c r="AC322" s="138"/>
      <c r="AD322" s="144"/>
      <c r="AE322" s="138"/>
      <c r="AF322" s="144">
        <f>ROUND(Tabla1[[#This Row],[VALOR TOTAL DE LA GLOSA]]-Tabla1[[#This Row],[Valor soportado por la Subred]],0)</f>
        <v>0</v>
      </c>
      <c r="AG322" s="138"/>
      <c r="AH322" s="138"/>
      <c r="AI322" s="144">
        <f>ROUND(Tabla1[[#This Row],[VALOR GLOSA DEFINITIVA]]-Tabla1[[#This Row],[VALOR LEVANTADO EN LIQUIDACION]],0)</f>
        <v>0</v>
      </c>
    </row>
    <row r="323" spans="2:35" s="33" customFormat="1" ht="87.6" hidden="1" customHeight="1" x14ac:dyDescent="0.25">
      <c r="B323" s="134"/>
      <c r="C323" s="135"/>
      <c r="D323" s="134"/>
      <c r="E323" s="136" t="str">
        <f>+Tabla1[[#This Row],[CODIGO ACTIVIDAD EN PPP Y LINEAMIENTO]]&amp;Tabla1[[#This Row],[ENTORNO/COMPONENTE]]</f>
        <v/>
      </c>
      <c r="F323" s="137">
        <f>+VLOOKUP(Tabla1[[#This Row],[Columna1]],IG!$D$3:$L$1908,3,FALSE)</f>
        <v>0</v>
      </c>
      <c r="G323" s="137">
        <f>+VLOOKUP(Tabla1[[#This Row],[Columna1]],IG!$D$3:$W$1908,4,FALSE)</f>
        <v>0</v>
      </c>
      <c r="H323" s="137">
        <f>+VLOOKUP(Tabla1[[#This Row],[Columna1]],IG!$D$3:$W$1908,5,FALSE)</f>
        <v>0</v>
      </c>
      <c r="I323" s="137">
        <f>+VLOOKUP(Tabla1[[#This Row],[Columna1]],IG!$D$3:$W$1908,6,FALSE)</f>
        <v>0</v>
      </c>
      <c r="J323" s="137">
        <f>+VLOOKUP(Tabla1[[#This Row],[Columna1]],IG!$D$3:$W$1908,7,FALSE)</f>
        <v>0</v>
      </c>
      <c r="K323" s="138"/>
      <c r="L323" s="134"/>
      <c r="M323" s="136" t="str">
        <f>+Tabla1[[#This Row],[Columna1]]&amp;Tabla1[[#This Row],[LOCALIDAD]]&amp;Tabla1[[#This Row],[MES]]</f>
        <v/>
      </c>
      <c r="N323" s="30"/>
      <c r="O323" s="139">
        <f>+VLOOKUP(Tabla1[[#This Row],[concatenar]],IG!$M$3:$W$1908,2,FALSE)</f>
        <v>0</v>
      </c>
      <c r="P323" s="64">
        <f>+VLOOKUP(Tabla1[[#This Row],[concatenar]],IG!$M$3:$W$1908,3,FALSE)</f>
        <v>0</v>
      </c>
      <c r="Q323" s="116">
        <f>+VLOOKUP(Tabla1[[#This Row],[concatenar]],IG!$M$3:$W$1908,8,FALSE)</f>
        <v>0</v>
      </c>
      <c r="R323" s="109">
        <f>+VLOOKUP(Tabla1[[#This Row],[concatenar]],IG!$M$3:$W$1908,9,FALSE)</f>
        <v>0</v>
      </c>
      <c r="S323" s="140">
        <f>+VLOOKUP(Tabla1[[#This Row],[concatenar]],IG!$M$3:$W$1908,10,FALSE)</f>
        <v>0</v>
      </c>
      <c r="T323" s="141">
        <f>+VLOOKUP(Tabla1[[#This Row],[concatenar]],IG!$M$3:$W$1908,11,FALSE)</f>
        <v>0</v>
      </c>
      <c r="U323" s="138"/>
      <c r="V323" s="142"/>
      <c r="W323" s="138"/>
      <c r="X323" s="30"/>
      <c r="Y323" s="143">
        <f>ROUND(Tabla1[[#This Row],[VALOR UNITARIO SEGUIMIENTO FINANCIERO
2024]]*Tabla1[[#This Row],[MET AFECTADA PORLA GLOSA
RECURSOS 2024]]*Tabla1[[#This Row],[Porcentaje de Glosa]],0)</f>
        <v>0</v>
      </c>
      <c r="Z323" s="65">
        <f>ROUND(Tabla1[[#This Row],[VALOR UNITARIO SEGUIMIENTO FINANCIERO
2025]]*Tabla1[[#This Row],[META AFECTADA PORLA GLOSA
RECURSOS 2025]]*Tabla1[[#This Row],[Porcentaje de Glosa]],0)</f>
        <v>0</v>
      </c>
      <c r="AA323" s="65">
        <f>ROUND(Tabla1[[#This Row],[VALOR DE LA GLOSA 2024]]+Tabla1[[#This Row],[VALOR DE LA GLOSA 2025]],0)</f>
        <v>0</v>
      </c>
      <c r="AB323" s="70"/>
      <c r="AC323" s="138"/>
      <c r="AD323" s="144"/>
      <c r="AE323" s="138"/>
      <c r="AF323" s="144">
        <f>ROUND(Tabla1[[#This Row],[VALOR TOTAL DE LA GLOSA]]-Tabla1[[#This Row],[Valor soportado por la Subred]],0)</f>
        <v>0</v>
      </c>
      <c r="AG323" s="138"/>
      <c r="AH323" s="138"/>
      <c r="AI323" s="144">
        <f>ROUND(Tabla1[[#This Row],[VALOR GLOSA DEFINITIVA]]-Tabla1[[#This Row],[VALOR LEVANTADO EN LIQUIDACION]],0)</f>
        <v>0</v>
      </c>
    </row>
    <row r="324" spans="2:35" s="33" customFormat="1" ht="87.6" hidden="1" customHeight="1" x14ac:dyDescent="0.25">
      <c r="B324" s="134"/>
      <c r="C324" s="135"/>
      <c r="D324" s="134"/>
      <c r="E324" s="136" t="str">
        <f>+Tabla1[[#This Row],[CODIGO ACTIVIDAD EN PPP Y LINEAMIENTO]]&amp;Tabla1[[#This Row],[ENTORNO/COMPONENTE]]</f>
        <v/>
      </c>
      <c r="F324" s="137">
        <f>+VLOOKUP(Tabla1[[#This Row],[Columna1]],IG!$D$3:$L$1908,3,FALSE)</f>
        <v>0</v>
      </c>
      <c r="G324" s="137">
        <f>+VLOOKUP(Tabla1[[#This Row],[Columna1]],IG!$D$3:$W$1908,4,FALSE)</f>
        <v>0</v>
      </c>
      <c r="H324" s="137">
        <f>+VLOOKUP(Tabla1[[#This Row],[Columna1]],IG!$D$3:$W$1908,5,FALSE)</f>
        <v>0</v>
      </c>
      <c r="I324" s="137">
        <f>+VLOOKUP(Tabla1[[#This Row],[Columna1]],IG!$D$3:$W$1908,6,FALSE)</f>
        <v>0</v>
      </c>
      <c r="J324" s="137">
        <f>+VLOOKUP(Tabla1[[#This Row],[Columna1]],IG!$D$3:$W$1908,7,FALSE)</f>
        <v>0</v>
      </c>
      <c r="K324" s="138"/>
      <c r="L324" s="134"/>
      <c r="M324" s="136" t="str">
        <f>+Tabla1[[#This Row],[Columna1]]&amp;Tabla1[[#This Row],[LOCALIDAD]]&amp;Tabla1[[#This Row],[MES]]</f>
        <v/>
      </c>
      <c r="N324" s="30"/>
      <c r="O324" s="139">
        <f>+VLOOKUP(Tabla1[[#This Row],[concatenar]],IG!$M$3:$W$1908,2,FALSE)</f>
        <v>0</v>
      </c>
      <c r="P324" s="64">
        <f>+VLOOKUP(Tabla1[[#This Row],[concatenar]],IG!$M$3:$W$1908,3,FALSE)</f>
        <v>0</v>
      </c>
      <c r="Q324" s="116">
        <f>+VLOOKUP(Tabla1[[#This Row],[concatenar]],IG!$M$3:$W$1908,8,FALSE)</f>
        <v>0</v>
      </c>
      <c r="R324" s="109">
        <f>+VLOOKUP(Tabla1[[#This Row],[concatenar]],IG!$M$3:$W$1908,9,FALSE)</f>
        <v>0</v>
      </c>
      <c r="S324" s="140">
        <f>+VLOOKUP(Tabla1[[#This Row],[concatenar]],IG!$M$3:$W$1908,10,FALSE)</f>
        <v>0</v>
      </c>
      <c r="T324" s="141">
        <f>+VLOOKUP(Tabla1[[#This Row],[concatenar]],IG!$M$3:$W$1908,11,FALSE)</f>
        <v>0</v>
      </c>
      <c r="U324" s="138"/>
      <c r="V324" s="142"/>
      <c r="W324" s="138"/>
      <c r="X324" s="30"/>
      <c r="Y324" s="143">
        <f>ROUND(Tabla1[[#This Row],[VALOR UNITARIO SEGUIMIENTO FINANCIERO
2024]]*Tabla1[[#This Row],[MET AFECTADA PORLA GLOSA
RECURSOS 2024]]*Tabla1[[#This Row],[Porcentaje de Glosa]],0)</f>
        <v>0</v>
      </c>
      <c r="Z324" s="65">
        <f>ROUND(Tabla1[[#This Row],[VALOR UNITARIO SEGUIMIENTO FINANCIERO
2025]]*Tabla1[[#This Row],[META AFECTADA PORLA GLOSA
RECURSOS 2025]]*Tabla1[[#This Row],[Porcentaje de Glosa]],0)</f>
        <v>0</v>
      </c>
      <c r="AA324" s="65">
        <f>ROUND(Tabla1[[#This Row],[VALOR DE LA GLOSA 2024]]+Tabla1[[#This Row],[VALOR DE LA GLOSA 2025]],0)</f>
        <v>0</v>
      </c>
      <c r="AB324" s="70"/>
      <c r="AC324" s="138"/>
      <c r="AD324" s="144"/>
      <c r="AE324" s="138"/>
      <c r="AF324" s="144">
        <f>ROUND(Tabla1[[#This Row],[VALOR TOTAL DE LA GLOSA]]-Tabla1[[#This Row],[Valor soportado por la Subred]],0)</f>
        <v>0</v>
      </c>
      <c r="AG324" s="138"/>
      <c r="AH324" s="138"/>
      <c r="AI324" s="144">
        <f>ROUND(Tabla1[[#This Row],[VALOR GLOSA DEFINITIVA]]-Tabla1[[#This Row],[VALOR LEVANTADO EN LIQUIDACION]],0)</f>
        <v>0</v>
      </c>
    </row>
    <row r="325" spans="2:35" s="33" customFormat="1" ht="87.6" hidden="1" customHeight="1" x14ac:dyDescent="0.25">
      <c r="B325" s="134"/>
      <c r="C325" s="135"/>
      <c r="D325" s="134"/>
      <c r="E325" s="136" t="str">
        <f>+Tabla1[[#This Row],[CODIGO ACTIVIDAD EN PPP Y LINEAMIENTO]]&amp;Tabla1[[#This Row],[ENTORNO/COMPONENTE]]</f>
        <v/>
      </c>
      <c r="F325" s="137">
        <f>+VLOOKUP(Tabla1[[#This Row],[Columna1]],IG!$D$3:$L$1908,3,FALSE)</f>
        <v>0</v>
      </c>
      <c r="G325" s="137">
        <f>+VLOOKUP(Tabla1[[#This Row],[Columna1]],IG!$D$3:$W$1908,4,FALSE)</f>
        <v>0</v>
      </c>
      <c r="H325" s="137">
        <f>+VLOOKUP(Tabla1[[#This Row],[Columna1]],IG!$D$3:$W$1908,5,FALSE)</f>
        <v>0</v>
      </c>
      <c r="I325" s="137">
        <f>+VLOOKUP(Tabla1[[#This Row],[Columna1]],IG!$D$3:$W$1908,6,FALSE)</f>
        <v>0</v>
      </c>
      <c r="J325" s="137">
        <f>+VLOOKUP(Tabla1[[#This Row],[Columna1]],IG!$D$3:$W$1908,7,FALSE)</f>
        <v>0</v>
      </c>
      <c r="K325" s="138"/>
      <c r="L325" s="134"/>
      <c r="M325" s="136" t="str">
        <f>+Tabla1[[#This Row],[Columna1]]&amp;Tabla1[[#This Row],[LOCALIDAD]]&amp;Tabla1[[#This Row],[MES]]</f>
        <v/>
      </c>
      <c r="N325" s="30"/>
      <c r="O325" s="139">
        <f>+VLOOKUP(Tabla1[[#This Row],[concatenar]],IG!$M$3:$W$1908,2,FALSE)</f>
        <v>0</v>
      </c>
      <c r="P325" s="64">
        <f>+VLOOKUP(Tabla1[[#This Row],[concatenar]],IG!$M$3:$W$1908,3,FALSE)</f>
        <v>0</v>
      </c>
      <c r="Q325" s="116">
        <f>+VLOOKUP(Tabla1[[#This Row],[concatenar]],IG!$M$3:$W$1908,8,FALSE)</f>
        <v>0</v>
      </c>
      <c r="R325" s="109">
        <f>+VLOOKUP(Tabla1[[#This Row],[concatenar]],IG!$M$3:$W$1908,9,FALSE)</f>
        <v>0</v>
      </c>
      <c r="S325" s="140">
        <f>+VLOOKUP(Tabla1[[#This Row],[concatenar]],IG!$M$3:$W$1908,10,FALSE)</f>
        <v>0</v>
      </c>
      <c r="T325" s="141">
        <f>+VLOOKUP(Tabla1[[#This Row],[concatenar]],IG!$M$3:$W$1908,11,FALSE)</f>
        <v>0</v>
      </c>
      <c r="U325" s="138"/>
      <c r="V325" s="142"/>
      <c r="W325" s="138"/>
      <c r="X325" s="30"/>
      <c r="Y325" s="143">
        <f>ROUND(Tabla1[[#This Row],[VALOR UNITARIO SEGUIMIENTO FINANCIERO
2024]]*Tabla1[[#This Row],[MET AFECTADA PORLA GLOSA
RECURSOS 2024]]*Tabla1[[#This Row],[Porcentaje de Glosa]],0)</f>
        <v>0</v>
      </c>
      <c r="Z325" s="65">
        <f>ROUND(Tabla1[[#This Row],[VALOR UNITARIO SEGUIMIENTO FINANCIERO
2025]]*Tabla1[[#This Row],[META AFECTADA PORLA GLOSA
RECURSOS 2025]]*Tabla1[[#This Row],[Porcentaje de Glosa]],0)</f>
        <v>0</v>
      </c>
      <c r="AA325" s="65">
        <f>ROUND(Tabla1[[#This Row],[VALOR DE LA GLOSA 2024]]+Tabla1[[#This Row],[VALOR DE LA GLOSA 2025]],0)</f>
        <v>0</v>
      </c>
      <c r="AB325" s="70"/>
      <c r="AC325" s="138"/>
      <c r="AD325" s="144"/>
      <c r="AE325" s="138"/>
      <c r="AF325" s="144">
        <f>ROUND(Tabla1[[#This Row],[VALOR TOTAL DE LA GLOSA]]-Tabla1[[#This Row],[Valor soportado por la Subred]],0)</f>
        <v>0</v>
      </c>
      <c r="AG325" s="138"/>
      <c r="AH325" s="138"/>
      <c r="AI325" s="144">
        <f>ROUND(Tabla1[[#This Row],[VALOR GLOSA DEFINITIVA]]-Tabla1[[#This Row],[VALOR LEVANTADO EN LIQUIDACION]],0)</f>
        <v>0</v>
      </c>
    </row>
    <row r="326" spans="2:35" s="33" customFormat="1" ht="87.6" hidden="1" customHeight="1" x14ac:dyDescent="0.25">
      <c r="B326" s="134"/>
      <c r="C326" s="135"/>
      <c r="D326" s="134"/>
      <c r="E326" s="136" t="str">
        <f>+Tabla1[[#This Row],[CODIGO ACTIVIDAD EN PPP Y LINEAMIENTO]]&amp;Tabla1[[#This Row],[ENTORNO/COMPONENTE]]</f>
        <v/>
      </c>
      <c r="F326" s="137">
        <f>+VLOOKUP(Tabla1[[#This Row],[Columna1]],IG!$D$3:$L$1908,3,FALSE)</f>
        <v>0</v>
      </c>
      <c r="G326" s="137">
        <f>+VLOOKUP(Tabla1[[#This Row],[Columna1]],IG!$D$3:$W$1908,4,FALSE)</f>
        <v>0</v>
      </c>
      <c r="H326" s="137">
        <f>+VLOOKUP(Tabla1[[#This Row],[Columna1]],IG!$D$3:$W$1908,5,FALSE)</f>
        <v>0</v>
      </c>
      <c r="I326" s="137">
        <f>+VLOOKUP(Tabla1[[#This Row],[Columna1]],IG!$D$3:$W$1908,6,FALSE)</f>
        <v>0</v>
      </c>
      <c r="J326" s="137">
        <f>+VLOOKUP(Tabla1[[#This Row],[Columna1]],IG!$D$3:$W$1908,7,FALSE)</f>
        <v>0</v>
      </c>
      <c r="K326" s="138"/>
      <c r="L326" s="134"/>
      <c r="M326" s="136" t="str">
        <f>+Tabla1[[#This Row],[Columna1]]&amp;Tabla1[[#This Row],[LOCALIDAD]]&amp;Tabla1[[#This Row],[MES]]</f>
        <v/>
      </c>
      <c r="N326" s="30"/>
      <c r="O326" s="139">
        <f>+VLOOKUP(Tabla1[[#This Row],[concatenar]],IG!$M$3:$W$1908,2,FALSE)</f>
        <v>0</v>
      </c>
      <c r="P326" s="64">
        <f>+VLOOKUP(Tabla1[[#This Row],[concatenar]],IG!$M$3:$W$1908,3,FALSE)</f>
        <v>0</v>
      </c>
      <c r="Q326" s="116">
        <f>+VLOOKUP(Tabla1[[#This Row],[concatenar]],IG!$M$3:$W$1908,8,FALSE)</f>
        <v>0</v>
      </c>
      <c r="R326" s="109">
        <f>+VLOOKUP(Tabla1[[#This Row],[concatenar]],IG!$M$3:$W$1908,9,FALSE)</f>
        <v>0</v>
      </c>
      <c r="S326" s="140">
        <f>+VLOOKUP(Tabla1[[#This Row],[concatenar]],IG!$M$3:$W$1908,10,FALSE)</f>
        <v>0</v>
      </c>
      <c r="T326" s="141">
        <f>+VLOOKUP(Tabla1[[#This Row],[concatenar]],IG!$M$3:$W$1908,11,FALSE)</f>
        <v>0</v>
      </c>
      <c r="U326" s="138"/>
      <c r="V326" s="142"/>
      <c r="W326" s="138"/>
      <c r="X326" s="30"/>
      <c r="Y326" s="143">
        <f>ROUND(Tabla1[[#This Row],[VALOR UNITARIO SEGUIMIENTO FINANCIERO
2024]]*Tabla1[[#This Row],[MET AFECTADA PORLA GLOSA
RECURSOS 2024]]*Tabla1[[#This Row],[Porcentaje de Glosa]],0)</f>
        <v>0</v>
      </c>
      <c r="Z326" s="65">
        <f>ROUND(Tabla1[[#This Row],[VALOR UNITARIO SEGUIMIENTO FINANCIERO
2025]]*Tabla1[[#This Row],[META AFECTADA PORLA GLOSA
RECURSOS 2025]]*Tabla1[[#This Row],[Porcentaje de Glosa]],0)</f>
        <v>0</v>
      </c>
      <c r="AA326" s="65">
        <f>ROUND(Tabla1[[#This Row],[VALOR DE LA GLOSA 2024]]+Tabla1[[#This Row],[VALOR DE LA GLOSA 2025]],0)</f>
        <v>0</v>
      </c>
      <c r="AB326" s="70"/>
      <c r="AC326" s="138"/>
      <c r="AD326" s="144"/>
      <c r="AE326" s="138"/>
      <c r="AF326" s="144">
        <f>ROUND(Tabla1[[#This Row],[VALOR TOTAL DE LA GLOSA]]-Tabla1[[#This Row],[Valor soportado por la Subred]],0)</f>
        <v>0</v>
      </c>
      <c r="AG326" s="138"/>
      <c r="AH326" s="138"/>
      <c r="AI326" s="144">
        <f>ROUND(Tabla1[[#This Row],[VALOR GLOSA DEFINITIVA]]-Tabla1[[#This Row],[VALOR LEVANTADO EN LIQUIDACION]],0)</f>
        <v>0</v>
      </c>
    </row>
    <row r="327" spans="2:35" s="33" customFormat="1" ht="87.6" hidden="1" customHeight="1" x14ac:dyDescent="0.25">
      <c r="B327" s="134"/>
      <c r="C327" s="135"/>
      <c r="D327" s="134"/>
      <c r="E327" s="136" t="str">
        <f>+Tabla1[[#This Row],[CODIGO ACTIVIDAD EN PPP Y LINEAMIENTO]]&amp;Tabla1[[#This Row],[ENTORNO/COMPONENTE]]</f>
        <v/>
      </c>
      <c r="F327" s="137">
        <f>+VLOOKUP(Tabla1[[#This Row],[Columna1]],IG!$D$3:$L$1908,3,FALSE)</f>
        <v>0</v>
      </c>
      <c r="G327" s="137">
        <f>+VLOOKUP(Tabla1[[#This Row],[Columna1]],IG!$D$3:$W$1908,4,FALSE)</f>
        <v>0</v>
      </c>
      <c r="H327" s="137">
        <f>+VLOOKUP(Tabla1[[#This Row],[Columna1]],IG!$D$3:$W$1908,5,FALSE)</f>
        <v>0</v>
      </c>
      <c r="I327" s="137">
        <f>+VLOOKUP(Tabla1[[#This Row],[Columna1]],IG!$D$3:$W$1908,6,FALSE)</f>
        <v>0</v>
      </c>
      <c r="J327" s="137">
        <f>+VLOOKUP(Tabla1[[#This Row],[Columna1]],IG!$D$3:$W$1908,7,FALSE)</f>
        <v>0</v>
      </c>
      <c r="K327" s="138"/>
      <c r="L327" s="134"/>
      <c r="M327" s="136" t="str">
        <f>+Tabla1[[#This Row],[Columna1]]&amp;Tabla1[[#This Row],[LOCALIDAD]]&amp;Tabla1[[#This Row],[MES]]</f>
        <v/>
      </c>
      <c r="N327" s="30"/>
      <c r="O327" s="139">
        <f>+VLOOKUP(Tabla1[[#This Row],[concatenar]],IG!$M$3:$W$1908,2,FALSE)</f>
        <v>0</v>
      </c>
      <c r="P327" s="64">
        <f>+VLOOKUP(Tabla1[[#This Row],[concatenar]],IG!$M$3:$W$1908,3,FALSE)</f>
        <v>0</v>
      </c>
      <c r="Q327" s="116">
        <f>+VLOOKUP(Tabla1[[#This Row],[concatenar]],IG!$M$3:$W$1908,8,FALSE)</f>
        <v>0</v>
      </c>
      <c r="R327" s="109">
        <f>+VLOOKUP(Tabla1[[#This Row],[concatenar]],IG!$M$3:$W$1908,9,FALSE)</f>
        <v>0</v>
      </c>
      <c r="S327" s="140">
        <f>+VLOOKUP(Tabla1[[#This Row],[concatenar]],IG!$M$3:$W$1908,10,FALSE)</f>
        <v>0</v>
      </c>
      <c r="T327" s="141">
        <f>+VLOOKUP(Tabla1[[#This Row],[concatenar]],IG!$M$3:$W$1908,11,FALSE)</f>
        <v>0</v>
      </c>
      <c r="U327" s="138"/>
      <c r="V327" s="142"/>
      <c r="W327" s="138"/>
      <c r="X327" s="30"/>
      <c r="Y327" s="143">
        <f>ROUND(Tabla1[[#This Row],[VALOR UNITARIO SEGUIMIENTO FINANCIERO
2024]]*Tabla1[[#This Row],[MET AFECTADA PORLA GLOSA
RECURSOS 2024]]*Tabla1[[#This Row],[Porcentaje de Glosa]],0)</f>
        <v>0</v>
      </c>
      <c r="Z327" s="65">
        <f>ROUND(Tabla1[[#This Row],[VALOR UNITARIO SEGUIMIENTO FINANCIERO
2025]]*Tabla1[[#This Row],[META AFECTADA PORLA GLOSA
RECURSOS 2025]]*Tabla1[[#This Row],[Porcentaje de Glosa]],0)</f>
        <v>0</v>
      </c>
      <c r="AA327" s="65">
        <f>ROUND(Tabla1[[#This Row],[VALOR DE LA GLOSA 2024]]+Tabla1[[#This Row],[VALOR DE LA GLOSA 2025]],0)</f>
        <v>0</v>
      </c>
      <c r="AB327" s="70"/>
      <c r="AC327" s="138"/>
      <c r="AD327" s="144"/>
      <c r="AE327" s="138"/>
      <c r="AF327" s="144">
        <f>ROUND(Tabla1[[#This Row],[VALOR TOTAL DE LA GLOSA]]-Tabla1[[#This Row],[Valor soportado por la Subred]],0)</f>
        <v>0</v>
      </c>
      <c r="AG327" s="138"/>
      <c r="AH327" s="138"/>
      <c r="AI327" s="144">
        <f>ROUND(Tabla1[[#This Row],[VALOR GLOSA DEFINITIVA]]-Tabla1[[#This Row],[VALOR LEVANTADO EN LIQUIDACION]],0)</f>
        <v>0</v>
      </c>
    </row>
    <row r="328" spans="2:35" s="33" customFormat="1" ht="87.6" hidden="1" customHeight="1" x14ac:dyDescent="0.25">
      <c r="B328" s="134"/>
      <c r="C328" s="135"/>
      <c r="D328" s="134"/>
      <c r="E328" s="136" t="str">
        <f>+Tabla1[[#This Row],[CODIGO ACTIVIDAD EN PPP Y LINEAMIENTO]]&amp;Tabla1[[#This Row],[ENTORNO/COMPONENTE]]</f>
        <v/>
      </c>
      <c r="F328" s="137">
        <f>+VLOOKUP(Tabla1[[#This Row],[Columna1]],IG!$D$3:$L$1908,3,FALSE)</f>
        <v>0</v>
      </c>
      <c r="G328" s="137">
        <f>+VLOOKUP(Tabla1[[#This Row],[Columna1]],IG!$D$3:$W$1908,4,FALSE)</f>
        <v>0</v>
      </c>
      <c r="H328" s="137">
        <f>+VLOOKUP(Tabla1[[#This Row],[Columna1]],IG!$D$3:$W$1908,5,FALSE)</f>
        <v>0</v>
      </c>
      <c r="I328" s="137">
        <f>+VLOOKUP(Tabla1[[#This Row],[Columna1]],IG!$D$3:$W$1908,6,FALSE)</f>
        <v>0</v>
      </c>
      <c r="J328" s="137">
        <f>+VLOOKUP(Tabla1[[#This Row],[Columna1]],IG!$D$3:$W$1908,7,FALSE)</f>
        <v>0</v>
      </c>
      <c r="K328" s="138"/>
      <c r="L328" s="134"/>
      <c r="M328" s="136" t="str">
        <f>+Tabla1[[#This Row],[Columna1]]&amp;Tabla1[[#This Row],[LOCALIDAD]]&amp;Tabla1[[#This Row],[MES]]</f>
        <v/>
      </c>
      <c r="N328" s="30"/>
      <c r="O328" s="139">
        <f>+VLOOKUP(Tabla1[[#This Row],[concatenar]],IG!$M$3:$W$1908,2,FALSE)</f>
        <v>0</v>
      </c>
      <c r="P328" s="64">
        <f>+VLOOKUP(Tabla1[[#This Row],[concatenar]],IG!$M$3:$W$1908,3,FALSE)</f>
        <v>0</v>
      </c>
      <c r="Q328" s="116">
        <f>+VLOOKUP(Tabla1[[#This Row],[concatenar]],IG!$M$3:$W$1908,8,FALSE)</f>
        <v>0</v>
      </c>
      <c r="R328" s="109">
        <f>+VLOOKUP(Tabla1[[#This Row],[concatenar]],IG!$M$3:$W$1908,9,FALSE)</f>
        <v>0</v>
      </c>
      <c r="S328" s="140">
        <f>+VLOOKUP(Tabla1[[#This Row],[concatenar]],IG!$M$3:$W$1908,10,FALSE)</f>
        <v>0</v>
      </c>
      <c r="T328" s="141">
        <f>+VLOOKUP(Tabla1[[#This Row],[concatenar]],IG!$M$3:$W$1908,11,FALSE)</f>
        <v>0</v>
      </c>
      <c r="U328" s="138"/>
      <c r="V328" s="142"/>
      <c r="W328" s="138"/>
      <c r="X328" s="30"/>
      <c r="Y328" s="143">
        <f>ROUND(Tabla1[[#This Row],[VALOR UNITARIO SEGUIMIENTO FINANCIERO
2024]]*Tabla1[[#This Row],[MET AFECTADA PORLA GLOSA
RECURSOS 2024]]*Tabla1[[#This Row],[Porcentaje de Glosa]],0)</f>
        <v>0</v>
      </c>
      <c r="Z328" s="65">
        <f>ROUND(Tabla1[[#This Row],[VALOR UNITARIO SEGUIMIENTO FINANCIERO
2025]]*Tabla1[[#This Row],[META AFECTADA PORLA GLOSA
RECURSOS 2025]]*Tabla1[[#This Row],[Porcentaje de Glosa]],0)</f>
        <v>0</v>
      </c>
      <c r="AA328" s="65">
        <f>ROUND(Tabla1[[#This Row],[VALOR DE LA GLOSA 2024]]+Tabla1[[#This Row],[VALOR DE LA GLOSA 2025]],0)</f>
        <v>0</v>
      </c>
      <c r="AB328" s="70"/>
      <c r="AC328" s="138"/>
      <c r="AD328" s="144"/>
      <c r="AE328" s="138"/>
      <c r="AF328" s="144">
        <f>ROUND(Tabla1[[#This Row],[VALOR TOTAL DE LA GLOSA]]-Tabla1[[#This Row],[Valor soportado por la Subred]],0)</f>
        <v>0</v>
      </c>
      <c r="AG328" s="138"/>
      <c r="AH328" s="138"/>
      <c r="AI328" s="144">
        <f>ROUND(Tabla1[[#This Row],[VALOR GLOSA DEFINITIVA]]-Tabla1[[#This Row],[VALOR LEVANTADO EN LIQUIDACION]],0)</f>
        <v>0</v>
      </c>
    </row>
    <row r="329" spans="2:35" s="33" customFormat="1" ht="87.6" hidden="1" customHeight="1" x14ac:dyDescent="0.25">
      <c r="B329" s="134"/>
      <c r="C329" s="135"/>
      <c r="D329" s="134"/>
      <c r="E329" s="136" t="str">
        <f>+Tabla1[[#This Row],[CODIGO ACTIVIDAD EN PPP Y LINEAMIENTO]]&amp;Tabla1[[#This Row],[ENTORNO/COMPONENTE]]</f>
        <v/>
      </c>
      <c r="F329" s="137">
        <f>+VLOOKUP(Tabla1[[#This Row],[Columna1]],IG!$D$3:$L$1908,3,FALSE)</f>
        <v>0</v>
      </c>
      <c r="G329" s="137">
        <f>+VLOOKUP(Tabla1[[#This Row],[Columna1]],IG!$D$3:$W$1908,4,FALSE)</f>
        <v>0</v>
      </c>
      <c r="H329" s="137">
        <f>+VLOOKUP(Tabla1[[#This Row],[Columna1]],IG!$D$3:$W$1908,5,FALSE)</f>
        <v>0</v>
      </c>
      <c r="I329" s="137">
        <f>+VLOOKUP(Tabla1[[#This Row],[Columna1]],IG!$D$3:$W$1908,6,FALSE)</f>
        <v>0</v>
      </c>
      <c r="J329" s="137">
        <f>+VLOOKUP(Tabla1[[#This Row],[Columna1]],IG!$D$3:$W$1908,7,FALSE)</f>
        <v>0</v>
      </c>
      <c r="K329" s="138"/>
      <c r="L329" s="134"/>
      <c r="M329" s="136" t="str">
        <f>+Tabla1[[#This Row],[Columna1]]&amp;Tabla1[[#This Row],[LOCALIDAD]]&amp;Tabla1[[#This Row],[MES]]</f>
        <v/>
      </c>
      <c r="N329" s="30"/>
      <c r="O329" s="139">
        <f>+VLOOKUP(Tabla1[[#This Row],[concatenar]],IG!$M$3:$W$1908,2,FALSE)</f>
        <v>0</v>
      </c>
      <c r="P329" s="64">
        <f>+VLOOKUP(Tabla1[[#This Row],[concatenar]],IG!$M$3:$W$1908,3,FALSE)</f>
        <v>0</v>
      </c>
      <c r="Q329" s="116">
        <f>+VLOOKUP(Tabla1[[#This Row],[concatenar]],IG!$M$3:$W$1908,8,FALSE)</f>
        <v>0</v>
      </c>
      <c r="R329" s="109">
        <f>+VLOOKUP(Tabla1[[#This Row],[concatenar]],IG!$M$3:$W$1908,9,FALSE)</f>
        <v>0</v>
      </c>
      <c r="S329" s="140">
        <f>+VLOOKUP(Tabla1[[#This Row],[concatenar]],IG!$M$3:$W$1908,10,FALSE)</f>
        <v>0</v>
      </c>
      <c r="T329" s="141">
        <f>+VLOOKUP(Tabla1[[#This Row],[concatenar]],IG!$M$3:$W$1908,11,FALSE)</f>
        <v>0</v>
      </c>
      <c r="U329" s="138"/>
      <c r="V329" s="142"/>
      <c r="W329" s="138"/>
      <c r="X329" s="30"/>
      <c r="Y329" s="143">
        <f>ROUND(Tabla1[[#This Row],[VALOR UNITARIO SEGUIMIENTO FINANCIERO
2024]]*Tabla1[[#This Row],[MET AFECTADA PORLA GLOSA
RECURSOS 2024]]*Tabla1[[#This Row],[Porcentaje de Glosa]],0)</f>
        <v>0</v>
      </c>
      <c r="Z329" s="65">
        <f>ROUND(Tabla1[[#This Row],[VALOR UNITARIO SEGUIMIENTO FINANCIERO
2025]]*Tabla1[[#This Row],[META AFECTADA PORLA GLOSA
RECURSOS 2025]]*Tabla1[[#This Row],[Porcentaje de Glosa]],0)</f>
        <v>0</v>
      </c>
      <c r="AA329" s="65">
        <f>ROUND(Tabla1[[#This Row],[VALOR DE LA GLOSA 2024]]+Tabla1[[#This Row],[VALOR DE LA GLOSA 2025]],0)</f>
        <v>0</v>
      </c>
      <c r="AB329" s="70"/>
      <c r="AC329" s="138"/>
      <c r="AD329" s="144"/>
      <c r="AE329" s="138"/>
      <c r="AF329" s="144">
        <f>ROUND(Tabla1[[#This Row],[VALOR TOTAL DE LA GLOSA]]-Tabla1[[#This Row],[Valor soportado por la Subred]],0)</f>
        <v>0</v>
      </c>
      <c r="AG329" s="138"/>
      <c r="AH329" s="138"/>
      <c r="AI329" s="144">
        <f>ROUND(Tabla1[[#This Row],[VALOR GLOSA DEFINITIVA]]-Tabla1[[#This Row],[VALOR LEVANTADO EN LIQUIDACION]],0)</f>
        <v>0</v>
      </c>
    </row>
    <row r="330" spans="2:35" s="33" customFormat="1" ht="87.6" hidden="1" customHeight="1" x14ac:dyDescent="0.25">
      <c r="B330" s="134"/>
      <c r="C330" s="135"/>
      <c r="D330" s="134"/>
      <c r="E330" s="136" t="str">
        <f>+Tabla1[[#This Row],[CODIGO ACTIVIDAD EN PPP Y LINEAMIENTO]]&amp;Tabla1[[#This Row],[ENTORNO/COMPONENTE]]</f>
        <v/>
      </c>
      <c r="F330" s="137">
        <f>+VLOOKUP(Tabla1[[#This Row],[Columna1]],IG!$D$3:$L$1908,3,FALSE)</f>
        <v>0</v>
      </c>
      <c r="G330" s="137">
        <f>+VLOOKUP(Tabla1[[#This Row],[Columna1]],IG!$D$3:$W$1908,4,FALSE)</f>
        <v>0</v>
      </c>
      <c r="H330" s="137">
        <f>+VLOOKUP(Tabla1[[#This Row],[Columna1]],IG!$D$3:$W$1908,5,FALSE)</f>
        <v>0</v>
      </c>
      <c r="I330" s="137">
        <f>+VLOOKUP(Tabla1[[#This Row],[Columna1]],IG!$D$3:$W$1908,6,FALSE)</f>
        <v>0</v>
      </c>
      <c r="J330" s="137">
        <f>+VLOOKUP(Tabla1[[#This Row],[Columna1]],IG!$D$3:$W$1908,7,FALSE)</f>
        <v>0</v>
      </c>
      <c r="K330" s="138"/>
      <c r="L330" s="134"/>
      <c r="M330" s="136" t="str">
        <f>+Tabla1[[#This Row],[Columna1]]&amp;Tabla1[[#This Row],[LOCALIDAD]]&amp;Tabla1[[#This Row],[MES]]</f>
        <v/>
      </c>
      <c r="N330" s="30"/>
      <c r="O330" s="139">
        <f>+VLOOKUP(Tabla1[[#This Row],[concatenar]],IG!$M$3:$W$1908,2,FALSE)</f>
        <v>0</v>
      </c>
      <c r="P330" s="64">
        <f>+VLOOKUP(Tabla1[[#This Row],[concatenar]],IG!$M$3:$W$1908,3,FALSE)</f>
        <v>0</v>
      </c>
      <c r="Q330" s="116">
        <f>+VLOOKUP(Tabla1[[#This Row],[concatenar]],IG!$M$3:$W$1908,8,FALSE)</f>
        <v>0</v>
      </c>
      <c r="R330" s="109">
        <f>+VLOOKUP(Tabla1[[#This Row],[concatenar]],IG!$M$3:$W$1908,9,FALSE)</f>
        <v>0</v>
      </c>
      <c r="S330" s="140">
        <f>+VLOOKUP(Tabla1[[#This Row],[concatenar]],IG!$M$3:$W$1908,10,FALSE)</f>
        <v>0</v>
      </c>
      <c r="T330" s="141">
        <f>+VLOOKUP(Tabla1[[#This Row],[concatenar]],IG!$M$3:$W$1908,11,FALSE)</f>
        <v>0</v>
      </c>
      <c r="U330" s="138"/>
      <c r="V330" s="142"/>
      <c r="W330" s="138"/>
      <c r="X330" s="30"/>
      <c r="Y330" s="143">
        <f>ROUND(Tabla1[[#This Row],[VALOR UNITARIO SEGUIMIENTO FINANCIERO
2024]]*Tabla1[[#This Row],[MET AFECTADA PORLA GLOSA
RECURSOS 2024]]*Tabla1[[#This Row],[Porcentaje de Glosa]],0)</f>
        <v>0</v>
      </c>
      <c r="Z330" s="65">
        <f>ROUND(Tabla1[[#This Row],[VALOR UNITARIO SEGUIMIENTO FINANCIERO
2025]]*Tabla1[[#This Row],[META AFECTADA PORLA GLOSA
RECURSOS 2025]]*Tabla1[[#This Row],[Porcentaje de Glosa]],0)</f>
        <v>0</v>
      </c>
      <c r="AA330" s="65">
        <f>ROUND(Tabla1[[#This Row],[VALOR DE LA GLOSA 2024]]+Tabla1[[#This Row],[VALOR DE LA GLOSA 2025]],0)</f>
        <v>0</v>
      </c>
      <c r="AB330" s="70"/>
      <c r="AC330" s="138"/>
      <c r="AD330" s="144"/>
      <c r="AE330" s="138"/>
      <c r="AF330" s="144">
        <f>ROUND(Tabla1[[#This Row],[VALOR TOTAL DE LA GLOSA]]-Tabla1[[#This Row],[Valor soportado por la Subred]],0)</f>
        <v>0</v>
      </c>
      <c r="AG330" s="138"/>
      <c r="AH330" s="138"/>
      <c r="AI330" s="144">
        <f>ROUND(Tabla1[[#This Row],[VALOR GLOSA DEFINITIVA]]-Tabla1[[#This Row],[VALOR LEVANTADO EN LIQUIDACION]],0)</f>
        <v>0</v>
      </c>
    </row>
    <row r="331" spans="2:35" s="33" customFormat="1" ht="87.6" hidden="1" customHeight="1" x14ac:dyDescent="0.25">
      <c r="B331" s="134"/>
      <c r="C331" s="135"/>
      <c r="D331" s="134"/>
      <c r="E331" s="136" t="str">
        <f>+Tabla1[[#This Row],[CODIGO ACTIVIDAD EN PPP Y LINEAMIENTO]]&amp;Tabla1[[#This Row],[ENTORNO/COMPONENTE]]</f>
        <v/>
      </c>
      <c r="F331" s="137">
        <f>+VLOOKUP(Tabla1[[#This Row],[Columna1]],IG!$D$3:$L$1908,3,FALSE)</f>
        <v>0</v>
      </c>
      <c r="G331" s="137">
        <f>+VLOOKUP(Tabla1[[#This Row],[Columna1]],IG!$D$3:$W$1908,4,FALSE)</f>
        <v>0</v>
      </c>
      <c r="H331" s="137">
        <f>+VLOOKUP(Tabla1[[#This Row],[Columna1]],IG!$D$3:$W$1908,5,FALSE)</f>
        <v>0</v>
      </c>
      <c r="I331" s="137">
        <f>+VLOOKUP(Tabla1[[#This Row],[Columna1]],IG!$D$3:$W$1908,6,FALSE)</f>
        <v>0</v>
      </c>
      <c r="J331" s="137">
        <f>+VLOOKUP(Tabla1[[#This Row],[Columna1]],IG!$D$3:$W$1908,7,FALSE)</f>
        <v>0</v>
      </c>
      <c r="K331" s="138"/>
      <c r="L331" s="134"/>
      <c r="M331" s="136" t="str">
        <f>+Tabla1[[#This Row],[Columna1]]&amp;Tabla1[[#This Row],[LOCALIDAD]]&amp;Tabla1[[#This Row],[MES]]</f>
        <v/>
      </c>
      <c r="N331" s="30"/>
      <c r="O331" s="139">
        <f>+VLOOKUP(Tabla1[[#This Row],[concatenar]],IG!$M$3:$W$1908,2,FALSE)</f>
        <v>0</v>
      </c>
      <c r="P331" s="64">
        <f>+VLOOKUP(Tabla1[[#This Row],[concatenar]],IG!$M$3:$W$1908,3,FALSE)</f>
        <v>0</v>
      </c>
      <c r="Q331" s="116">
        <f>+VLOOKUP(Tabla1[[#This Row],[concatenar]],IG!$M$3:$W$1908,8,FALSE)</f>
        <v>0</v>
      </c>
      <c r="R331" s="109">
        <f>+VLOOKUP(Tabla1[[#This Row],[concatenar]],IG!$M$3:$W$1908,9,FALSE)</f>
        <v>0</v>
      </c>
      <c r="S331" s="140">
        <f>+VLOOKUP(Tabla1[[#This Row],[concatenar]],IG!$M$3:$W$1908,10,FALSE)</f>
        <v>0</v>
      </c>
      <c r="T331" s="141">
        <f>+VLOOKUP(Tabla1[[#This Row],[concatenar]],IG!$M$3:$W$1908,11,FALSE)</f>
        <v>0</v>
      </c>
      <c r="U331" s="138"/>
      <c r="V331" s="142"/>
      <c r="W331" s="138"/>
      <c r="X331" s="30"/>
      <c r="Y331" s="143">
        <f>ROUND(Tabla1[[#This Row],[VALOR UNITARIO SEGUIMIENTO FINANCIERO
2024]]*Tabla1[[#This Row],[MET AFECTADA PORLA GLOSA
RECURSOS 2024]]*Tabla1[[#This Row],[Porcentaje de Glosa]],0)</f>
        <v>0</v>
      </c>
      <c r="Z331" s="65">
        <f>ROUND(Tabla1[[#This Row],[VALOR UNITARIO SEGUIMIENTO FINANCIERO
2025]]*Tabla1[[#This Row],[META AFECTADA PORLA GLOSA
RECURSOS 2025]]*Tabla1[[#This Row],[Porcentaje de Glosa]],0)</f>
        <v>0</v>
      </c>
      <c r="AA331" s="65">
        <f>ROUND(Tabla1[[#This Row],[VALOR DE LA GLOSA 2024]]+Tabla1[[#This Row],[VALOR DE LA GLOSA 2025]],0)</f>
        <v>0</v>
      </c>
      <c r="AB331" s="70"/>
      <c r="AC331" s="138"/>
      <c r="AD331" s="144"/>
      <c r="AE331" s="138"/>
      <c r="AF331" s="144">
        <f>ROUND(Tabla1[[#This Row],[VALOR TOTAL DE LA GLOSA]]-Tabla1[[#This Row],[Valor soportado por la Subred]],0)</f>
        <v>0</v>
      </c>
      <c r="AG331" s="138"/>
      <c r="AH331" s="138"/>
      <c r="AI331" s="144">
        <f>ROUND(Tabla1[[#This Row],[VALOR GLOSA DEFINITIVA]]-Tabla1[[#This Row],[VALOR LEVANTADO EN LIQUIDACION]],0)</f>
        <v>0</v>
      </c>
    </row>
    <row r="332" spans="2:35" s="33" customFormat="1" ht="87.6" hidden="1" customHeight="1" x14ac:dyDescent="0.25">
      <c r="B332" s="134"/>
      <c r="C332" s="135"/>
      <c r="D332" s="134"/>
      <c r="E332" s="136" t="str">
        <f>+Tabla1[[#This Row],[CODIGO ACTIVIDAD EN PPP Y LINEAMIENTO]]&amp;Tabla1[[#This Row],[ENTORNO/COMPONENTE]]</f>
        <v/>
      </c>
      <c r="F332" s="137">
        <f>+VLOOKUP(Tabla1[[#This Row],[Columna1]],IG!$D$3:$L$1908,3,FALSE)</f>
        <v>0</v>
      </c>
      <c r="G332" s="137">
        <f>+VLOOKUP(Tabla1[[#This Row],[Columna1]],IG!$D$3:$W$1908,4,FALSE)</f>
        <v>0</v>
      </c>
      <c r="H332" s="137">
        <f>+VLOOKUP(Tabla1[[#This Row],[Columna1]],IG!$D$3:$W$1908,5,FALSE)</f>
        <v>0</v>
      </c>
      <c r="I332" s="137">
        <f>+VLOOKUP(Tabla1[[#This Row],[Columna1]],IG!$D$3:$W$1908,6,FALSE)</f>
        <v>0</v>
      </c>
      <c r="J332" s="137">
        <f>+VLOOKUP(Tabla1[[#This Row],[Columna1]],IG!$D$3:$W$1908,7,FALSE)</f>
        <v>0</v>
      </c>
      <c r="K332" s="138"/>
      <c r="L332" s="134"/>
      <c r="M332" s="136" t="str">
        <f>+Tabla1[[#This Row],[Columna1]]&amp;Tabla1[[#This Row],[LOCALIDAD]]&amp;Tabla1[[#This Row],[MES]]</f>
        <v/>
      </c>
      <c r="N332" s="30"/>
      <c r="O332" s="139">
        <f>+VLOOKUP(Tabla1[[#This Row],[concatenar]],IG!$M$3:$W$1908,2,FALSE)</f>
        <v>0</v>
      </c>
      <c r="P332" s="64">
        <f>+VLOOKUP(Tabla1[[#This Row],[concatenar]],IG!$M$3:$W$1908,3,FALSE)</f>
        <v>0</v>
      </c>
      <c r="Q332" s="116">
        <f>+VLOOKUP(Tabla1[[#This Row],[concatenar]],IG!$M$3:$W$1908,8,FALSE)</f>
        <v>0</v>
      </c>
      <c r="R332" s="109">
        <f>+VLOOKUP(Tabla1[[#This Row],[concatenar]],IG!$M$3:$W$1908,9,FALSE)</f>
        <v>0</v>
      </c>
      <c r="S332" s="140">
        <f>+VLOOKUP(Tabla1[[#This Row],[concatenar]],IG!$M$3:$W$1908,10,FALSE)</f>
        <v>0</v>
      </c>
      <c r="T332" s="141">
        <f>+VLOOKUP(Tabla1[[#This Row],[concatenar]],IG!$M$3:$W$1908,11,FALSE)</f>
        <v>0</v>
      </c>
      <c r="U332" s="138"/>
      <c r="V332" s="142"/>
      <c r="W332" s="138"/>
      <c r="X332" s="30"/>
      <c r="Y332" s="143">
        <f>ROUND(Tabla1[[#This Row],[VALOR UNITARIO SEGUIMIENTO FINANCIERO
2024]]*Tabla1[[#This Row],[MET AFECTADA PORLA GLOSA
RECURSOS 2024]]*Tabla1[[#This Row],[Porcentaje de Glosa]],0)</f>
        <v>0</v>
      </c>
      <c r="Z332" s="65">
        <f>ROUND(Tabla1[[#This Row],[VALOR UNITARIO SEGUIMIENTO FINANCIERO
2025]]*Tabla1[[#This Row],[META AFECTADA PORLA GLOSA
RECURSOS 2025]]*Tabla1[[#This Row],[Porcentaje de Glosa]],0)</f>
        <v>0</v>
      </c>
      <c r="AA332" s="65">
        <f>ROUND(Tabla1[[#This Row],[VALOR DE LA GLOSA 2024]]+Tabla1[[#This Row],[VALOR DE LA GLOSA 2025]],0)</f>
        <v>0</v>
      </c>
      <c r="AB332" s="70"/>
      <c r="AC332" s="138"/>
      <c r="AD332" s="144"/>
      <c r="AE332" s="138"/>
      <c r="AF332" s="144">
        <f>ROUND(Tabla1[[#This Row],[VALOR TOTAL DE LA GLOSA]]-Tabla1[[#This Row],[Valor soportado por la Subred]],0)</f>
        <v>0</v>
      </c>
      <c r="AG332" s="138"/>
      <c r="AH332" s="138"/>
      <c r="AI332" s="144">
        <f>ROUND(Tabla1[[#This Row],[VALOR GLOSA DEFINITIVA]]-Tabla1[[#This Row],[VALOR LEVANTADO EN LIQUIDACION]],0)</f>
        <v>0</v>
      </c>
    </row>
    <row r="333" spans="2:35" s="33" customFormat="1" ht="87.6" hidden="1" customHeight="1" x14ac:dyDescent="0.25">
      <c r="B333" s="134"/>
      <c r="C333" s="135"/>
      <c r="D333" s="134"/>
      <c r="E333" s="136" t="str">
        <f>+Tabla1[[#This Row],[CODIGO ACTIVIDAD EN PPP Y LINEAMIENTO]]&amp;Tabla1[[#This Row],[ENTORNO/COMPONENTE]]</f>
        <v/>
      </c>
      <c r="F333" s="137">
        <f>+VLOOKUP(Tabla1[[#This Row],[Columna1]],IG!$D$3:$L$1908,3,FALSE)</f>
        <v>0</v>
      </c>
      <c r="G333" s="137">
        <f>+VLOOKUP(Tabla1[[#This Row],[Columna1]],IG!$D$3:$W$1908,4,FALSE)</f>
        <v>0</v>
      </c>
      <c r="H333" s="137">
        <f>+VLOOKUP(Tabla1[[#This Row],[Columna1]],IG!$D$3:$W$1908,5,FALSE)</f>
        <v>0</v>
      </c>
      <c r="I333" s="137">
        <f>+VLOOKUP(Tabla1[[#This Row],[Columna1]],IG!$D$3:$W$1908,6,FALSE)</f>
        <v>0</v>
      </c>
      <c r="J333" s="137">
        <f>+VLOOKUP(Tabla1[[#This Row],[Columna1]],IG!$D$3:$W$1908,7,FALSE)</f>
        <v>0</v>
      </c>
      <c r="K333" s="138"/>
      <c r="L333" s="134"/>
      <c r="M333" s="136" t="str">
        <f>+Tabla1[[#This Row],[Columna1]]&amp;Tabla1[[#This Row],[LOCALIDAD]]&amp;Tabla1[[#This Row],[MES]]</f>
        <v/>
      </c>
      <c r="N333" s="30"/>
      <c r="O333" s="139">
        <f>+VLOOKUP(Tabla1[[#This Row],[concatenar]],IG!$M$3:$W$1908,2,FALSE)</f>
        <v>0</v>
      </c>
      <c r="P333" s="64">
        <f>+VLOOKUP(Tabla1[[#This Row],[concatenar]],IG!$M$3:$W$1908,3,FALSE)</f>
        <v>0</v>
      </c>
      <c r="Q333" s="116">
        <f>+VLOOKUP(Tabla1[[#This Row],[concatenar]],IG!$M$3:$W$1908,8,FALSE)</f>
        <v>0</v>
      </c>
      <c r="R333" s="109">
        <f>+VLOOKUP(Tabla1[[#This Row],[concatenar]],IG!$M$3:$W$1908,9,FALSE)</f>
        <v>0</v>
      </c>
      <c r="S333" s="140">
        <f>+VLOOKUP(Tabla1[[#This Row],[concatenar]],IG!$M$3:$W$1908,10,FALSE)</f>
        <v>0</v>
      </c>
      <c r="T333" s="141">
        <f>+VLOOKUP(Tabla1[[#This Row],[concatenar]],IG!$M$3:$W$1908,11,FALSE)</f>
        <v>0</v>
      </c>
      <c r="U333" s="138"/>
      <c r="V333" s="142"/>
      <c r="W333" s="138"/>
      <c r="X333" s="30"/>
      <c r="Y333" s="143">
        <f>ROUND(Tabla1[[#This Row],[VALOR UNITARIO SEGUIMIENTO FINANCIERO
2024]]*Tabla1[[#This Row],[MET AFECTADA PORLA GLOSA
RECURSOS 2024]]*Tabla1[[#This Row],[Porcentaje de Glosa]],0)</f>
        <v>0</v>
      </c>
      <c r="Z333" s="65">
        <f>ROUND(Tabla1[[#This Row],[VALOR UNITARIO SEGUIMIENTO FINANCIERO
2025]]*Tabla1[[#This Row],[META AFECTADA PORLA GLOSA
RECURSOS 2025]]*Tabla1[[#This Row],[Porcentaje de Glosa]],0)</f>
        <v>0</v>
      </c>
      <c r="AA333" s="65">
        <f>ROUND(Tabla1[[#This Row],[VALOR DE LA GLOSA 2024]]+Tabla1[[#This Row],[VALOR DE LA GLOSA 2025]],0)</f>
        <v>0</v>
      </c>
      <c r="AB333" s="70"/>
      <c r="AC333" s="138"/>
      <c r="AD333" s="144"/>
      <c r="AE333" s="138"/>
      <c r="AF333" s="144">
        <f>ROUND(Tabla1[[#This Row],[VALOR TOTAL DE LA GLOSA]]-Tabla1[[#This Row],[Valor soportado por la Subred]],0)</f>
        <v>0</v>
      </c>
      <c r="AG333" s="138"/>
      <c r="AH333" s="138"/>
      <c r="AI333" s="144">
        <f>ROUND(Tabla1[[#This Row],[VALOR GLOSA DEFINITIVA]]-Tabla1[[#This Row],[VALOR LEVANTADO EN LIQUIDACION]],0)</f>
        <v>0</v>
      </c>
    </row>
    <row r="334" spans="2:35" s="33" customFormat="1" ht="87.6" hidden="1" customHeight="1" x14ac:dyDescent="0.25">
      <c r="B334" s="134"/>
      <c r="C334" s="135"/>
      <c r="D334" s="134"/>
      <c r="E334" s="136" t="str">
        <f>+Tabla1[[#This Row],[CODIGO ACTIVIDAD EN PPP Y LINEAMIENTO]]&amp;Tabla1[[#This Row],[ENTORNO/COMPONENTE]]</f>
        <v/>
      </c>
      <c r="F334" s="137">
        <f>+VLOOKUP(Tabla1[[#This Row],[Columna1]],IG!$D$3:$L$1908,3,FALSE)</f>
        <v>0</v>
      </c>
      <c r="G334" s="137">
        <f>+VLOOKUP(Tabla1[[#This Row],[Columna1]],IG!$D$3:$W$1908,4,FALSE)</f>
        <v>0</v>
      </c>
      <c r="H334" s="137">
        <f>+VLOOKUP(Tabla1[[#This Row],[Columna1]],IG!$D$3:$W$1908,5,FALSE)</f>
        <v>0</v>
      </c>
      <c r="I334" s="137">
        <f>+VLOOKUP(Tabla1[[#This Row],[Columna1]],IG!$D$3:$W$1908,6,FALSE)</f>
        <v>0</v>
      </c>
      <c r="J334" s="137">
        <f>+VLOOKUP(Tabla1[[#This Row],[Columna1]],IG!$D$3:$W$1908,7,FALSE)</f>
        <v>0</v>
      </c>
      <c r="K334" s="138"/>
      <c r="L334" s="134"/>
      <c r="M334" s="136" t="str">
        <f>+Tabla1[[#This Row],[Columna1]]&amp;Tabla1[[#This Row],[LOCALIDAD]]&amp;Tabla1[[#This Row],[MES]]</f>
        <v/>
      </c>
      <c r="N334" s="30"/>
      <c r="O334" s="139">
        <f>+VLOOKUP(Tabla1[[#This Row],[concatenar]],IG!$M$3:$W$1908,2,FALSE)</f>
        <v>0</v>
      </c>
      <c r="P334" s="64">
        <f>+VLOOKUP(Tabla1[[#This Row],[concatenar]],IG!$M$3:$W$1908,3,FALSE)</f>
        <v>0</v>
      </c>
      <c r="Q334" s="116">
        <f>+VLOOKUP(Tabla1[[#This Row],[concatenar]],IG!$M$3:$W$1908,8,FALSE)</f>
        <v>0</v>
      </c>
      <c r="R334" s="109">
        <f>+VLOOKUP(Tabla1[[#This Row],[concatenar]],IG!$M$3:$W$1908,9,FALSE)</f>
        <v>0</v>
      </c>
      <c r="S334" s="140">
        <f>+VLOOKUP(Tabla1[[#This Row],[concatenar]],IG!$M$3:$W$1908,10,FALSE)</f>
        <v>0</v>
      </c>
      <c r="T334" s="141">
        <f>+VLOOKUP(Tabla1[[#This Row],[concatenar]],IG!$M$3:$W$1908,11,FALSE)</f>
        <v>0</v>
      </c>
      <c r="U334" s="138"/>
      <c r="V334" s="142"/>
      <c r="W334" s="138"/>
      <c r="X334" s="30"/>
      <c r="Y334" s="143">
        <f>ROUND(Tabla1[[#This Row],[VALOR UNITARIO SEGUIMIENTO FINANCIERO
2024]]*Tabla1[[#This Row],[MET AFECTADA PORLA GLOSA
RECURSOS 2024]]*Tabla1[[#This Row],[Porcentaje de Glosa]],0)</f>
        <v>0</v>
      </c>
      <c r="Z334" s="65">
        <f>ROUND(Tabla1[[#This Row],[VALOR UNITARIO SEGUIMIENTO FINANCIERO
2025]]*Tabla1[[#This Row],[META AFECTADA PORLA GLOSA
RECURSOS 2025]]*Tabla1[[#This Row],[Porcentaje de Glosa]],0)</f>
        <v>0</v>
      </c>
      <c r="AA334" s="65">
        <f>ROUND(Tabla1[[#This Row],[VALOR DE LA GLOSA 2024]]+Tabla1[[#This Row],[VALOR DE LA GLOSA 2025]],0)</f>
        <v>0</v>
      </c>
      <c r="AB334" s="70"/>
      <c r="AC334" s="138"/>
      <c r="AD334" s="144"/>
      <c r="AE334" s="138"/>
      <c r="AF334" s="144">
        <f>ROUND(Tabla1[[#This Row],[VALOR TOTAL DE LA GLOSA]]-Tabla1[[#This Row],[Valor soportado por la Subred]],0)</f>
        <v>0</v>
      </c>
      <c r="AG334" s="138"/>
      <c r="AH334" s="138"/>
      <c r="AI334" s="144">
        <f>ROUND(Tabla1[[#This Row],[VALOR GLOSA DEFINITIVA]]-Tabla1[[#This Row],[VALOR LEVANTADO EN LIQUIDACION]],0)</f>
        <v>0</v>
      </c>
    </row>
    <row r="335" spans="2:35" s="33" customFormat="1" ht="87.6" hidden="1" customHeight="1" x14ac:dyDescent="0.25">
      <c r="B335" s="134"/>
      <c r="C335" s="135"/>
      <c r="D335" s="134"/>
      <c r="E335" s="136" t="str">
        <f>+Tabla1[[#This Row],[CODIGO ACTIVIDAD EN PPP Y LINEAMIENTO]]&amp;Tabla1[[#This Row],[ENTORNO/COMPONENTE]]</f>
        <v/>
      </c>
      <c r="F335" s="137">
        <f>+VLOOKUP(Tabla1[[#This Row],[Columna1]],IG!$D$3:$L$1908,3,FALSE)</f>
        <v>0</v>
      </c>
      <c r="G335" s="137">
        <f>+VLOOKUP(Tabla1[[#This Row],[Columna1]],IG!$D$3:$W$1908,4,FALSE)</f>
        <v>0</v>
      </c>
      <c r="H335" s="137">
        <f>+VLOOKUP(Tabla1[[#This Row],[Columna1]],IG!$D$3:$W$1908,5,FALSE)</f>
        <v>0</v>
      </c>
      <c r="I335" s="137">
        <f>+VLOOKUP(Tabla1[[#This Row],[Columna1]],IG!$D$3:$W$1908,6,FALSE)</f>
        <v>0</v>
      </c>
      <c r="J335" s="137">
        <f>+VLOOKUP(Tabla1[[#This Row],[Columna1]],IG!$D$3:$W$1908,7,FALSE)</f>
        <v>0</v>
      </c>
      <c r="K335" s="138"/>
      <c r="L335" s="134"/>
      <c r="M335" s="136" t="str">
        <f>+Tabla1[[#This Row],[Columna1]]&amp;Tabla1[[#This Row],[LOCALIDAD]]&amp;Tabla1[[#This Row],[MES]]</f>
        <v/>
      </c>
      <c r="N335" s="30"/>
      <c r="O335" s="139">
        <f>+VLOOKUP(Tabla1[[#This Row],[concatenar]],IG!$M$3:$W$1908,2,FALSE)</f>
        <v>0</v>
      </c>
      <c r="P335" s="64">
        <f>+VLOOKUP(Tabla1[[#This Row],[concatenar]],IG!$M$3:$W$1908,3,FALSE)</f>
        <v>0</v>
      </c>
      <c r="Q335" s="116">
        <f>+VLOOKUP(Tabla1[[#This Row],[concatenar]],IG!$M$3:$W$1908,8,FALSE)</f>
        <v>0</v>
      </c>
      <c r="R335" s="109">
        <f>+VLOOKUP(Tabla1[[#This Row],[concatenar]],IG!$M$3:$W$1908,9,FALSE)</f>
        <v>0</v>
      </c>
      <c r="S335" s="140">
        <f>+VLOOKUP(Tabla1[[#This Row],[concatenar]],IG!$M$3:$W$1908,10,FALSE)</f>
        <v>0</v>
      </c>
      <c r="T335" s="141">
        <f>+VLOOKUP(Tabla1[[#This Row],[concatenar]],IG!$M$3:$W$1908,11,FALSE)</f>
        <v>0</v>
      </c>
      <c r="U335" s="138"/>
      <c r="V335" s="142"/>
      <c r="W335" s="138"/>
      <c r="X335" s="30"/>
      <c r="Y335" s="143">
        <f>ROUND(Tabla1[[#This Row],[VALOR UNITARIO SEGUIMIENTO FINANCIERO
2024]]*Tabla1[[#This Row],[MET AFECTADA PORLA GLOSA
RECURSOS 2024]]*Tabla1[[#This Row],[Porcentaje de Glosa]],0)</f>
        <v>0</v>
      </c>
      <c r="Z335" s="65">
        <f>ROUND(Tabla1[[#This Row],[VALOR UNITARIO SEGUIMIENTO FINANCIERO
2025]]*Tabla1[[#This Row],[META AFECTADA PORLA GLOSA
RECURSOS 2025]]*Tabla1[[#This Row],[Porcentaje de Glosa]],0)</f>
        <v>0</v>
      </c>
      <c r="AA335" s="65">
        <f>ROUND(Tabla1[[#This Row],[VALOR DE LA GLOSA 2024]]+Tabla1[[#This Row],[VALOR DE LA GLOSA 2025]],0)</f>
        <v>0</v>
      </c>
      <c r="AB335" s="70"/>
      <c r="AC335" s="138"/>
      <c r="AD335" s="144"/>
      <c r="AE335" s="138"/>
      <c r="AF335" s="144">
        <f>ROUND(Tabla1[[#This Row],[VALOR TOTAL DE LA GLOSA]]-Tabla1[[#This Row],[Valor soportado por la Subred]],0)</f>
        <v>0</v>
      </c>
      <c r="AG335" s="138"/>
      <c r="AH335" s="138"/>
      <c r="AI335" s="144">
        <f>ROUND(Tabla1[[#This Row],[VALOR GLOSA DEFINITIVA]]-Tabla1[[#This Row],[VALOR LEVANTADO EN LIQUIDACION]],0)</f>
        <v>0</v>
      </c>
    </row>
    <row r="336" spans="2:35" s="33" customFormat="1" ht="87.6" hidden="1" customHeight="1" x14ac:dyDescent="0.25">
      <c r="B336" s="134"/>
      <c r="C336" s="135"/>
      <c r="D336" s="134"/>
      <c r="E336" s="136" t="str">
        <f>+Tabla1[[#This Row],[CODIGO ACTIVIDAD EN PPP Y LINEAMIENTO]]&amp;Tabla1[[#This Row],[ENTORNO/COMPONENTE]]</f>
        <v/>
      </c>
      <c r="F336" s="137">
        <f>+VLOOKUP(Tabla1[[#This Row],[Columna1]],IG!$D$3:$L$1908,3,FALSE)</f>
        <v>0</v>
      </c>
      <c r="G336" s="137">
        <f>+VLOOKUP(Tabla1[[#This Row],[Columna1]],IG!$D$3:$W$1908,4,FALSE)</f>
        <v>0</v>
      </c>
      <c r="H336" s="137">
        <f>+VLOOKUP(Tabla1[[#This Row],[Columna1]],IG!$D$3:$W$1908,5,FALSE)</f>
        <v>0</v>
      </c>
      <c r="I336" s="137">
        <f>+VLOOKUP(Tabla1[[#This Row],[Columna1]],IG!$D$3:$W$1908,6,FALSE)</f>
        <v>0</v>
      </c>
      <c r="J336" s="137">
        <f>+VLOOKUP(Tabla1[[#This Row],[Columna1]],IG!$D$3:$W$1908,7,FALSE)</f>
        <v>0</v>
      </c>
      <c r="K336" s="138"/>
      <c r="L336" s="134"/>
      <c r="M336" s="136" t="str">
        <f>+Tabla1[[#This Row],[Columna1]]&amp;Tabla1[[#This Row],[LOCALIDAD]]&amp;Tabla1[[#This Row],[MES]]</f>
        <v/>
      </c>
      <c r="N336" s="30"/>
      <c r="O336" s="139">
        <f>+VLOOKUP(Tabla1[[#This Row],[concatenar]],IG!$M$3:$W$1908,2,FALSE)</f>
        <v>0</v>
      </c>
      <c r="P336" s="64">
        <f>+VLOOKUP(Tabla1[[#This Row],[concatenar]],IG!$M$3:$W$1908,3,FALSE)</f>
        <v>0</v>
      </c>
      <c r="Q336" s="116">
        <f>+VLOOKUP(Tabla1[[#This Row],[concatenar]],IG!$M$3:$W$1908,8,FALSE)</f>
        <v>0</v>
      </c>
      <c r="R336" s="109">
        <f>+VLOOKUP(Tabla1[[#This Row],[concatenar]],IG!$M$3:$W$1908,9,FALSE)</f>
        <v>0</v>
      </c>
      <c r="S336" s="140">
        <f>+VLOOKUP(Tabla1[[#This Row],[concatenar]],IG!$M$3:$W$1908,10,FALSE)</f>
        <v>0</v>
      </c>
      <c r="T336" s="141">
        <f>+VLOOKUP(Tabla1[[#This Row],[concatenar]],IG!$M$3:$W$1908,11,FALSE)</f>
        <v>0</v>
      </c>
      <c r="U336" s="138"/>
      <c r="V336" s="142"/>
      <c r="W336" s="138"/>
      <c r="X336" s="30"/>
      <c r="Y336" s="143">
        <f>ROUND(Tabla1[[#This Row],[VALOR UNITARIO SEGUIMIENTO FINANCIERO
2024]]*Tabla1[[#This Row],[MET AFECTADA PORLA GLOSA
RECURSOS 2024]]*Tabla1[[#This Row],[Porcentaje de Glosa]],0)</f>
        <v>0</v>
      </c>
      <c r="Z336" s="65">
        <f>ROUND(Tabla1[[#This Row],[VALOR UNITARIO SEGUIMIENTO FINANCIERO
2025]]*Tabla1[[#This Row],[META AFECTADA PORLA GLOSA
RECURSOS 2025]]*Tabla1[[#This Row],[Porcentaje de Glosa]],0)</f>
        <v>0</v>
      </c>
      <c r="AA336" s="65">
        <f>ROUND(Tabla1[[#This Row],[VALOR DE LA GLOSA 2024]]+Tabla1[[#This Row],[VALOR DE LA GLOSA 2025]],0)</f>
        <v>0</v>
      </c>
      <c r="AB336" s="70"/>
      <c r="AC336" s="138"/>
      <c r="AD336" s="144"/>
      <c r="AE336" s="138"/>
      <c r="AF336" s="144">
        <f>ROUND(Tabla1[[#This Row],[VALOR TOTAL DE LA GLOSA]]-Tabla1[[#This Row],[Valor soportado por la Subred]],0)</f>
        <v>0</v>
      </c>
      <c r="AG336" s="138"/>
      <c r="AH336" s="138"/>
      <c r="AI336" s="144">
        <f>ROUND(Tabla1[[#This Row],[VALOR GLOSA DEFINITIVA]]-Tabla1[[#This Row],[VALOR LEVANTADO EN LIQUIDACION]],0)</f>
        <v>0</v>
      </c>
    </row>
    <row r="337" spans="2:35" s="33" customFormat="1" ht="87.6" hidden="1" customHeight="1" x14ac:dyDescent="0.25">
      <c r="B337" s="134"/>
      <c r="C337" s="135"/>
      <c r="D337" s="134"/>
      <c r="E337" s="136" t="str">
        <f>+Tabla1[[#This Row],[CODIGO ACTIVIDAD EN PPP Y LINEAMIENTO]]&amp;Tabla1[[#This Row],[ENTORNO/COMPONENTE]]</f>
        <v/>
      </c>
      <c r="F337" s="137">
        <f>+VLOOKUP(Tabla1[[#This Row],[Columna1]],IG!$D$3:$L$1908,3,FALSE)</f>
        <v>0</v>
      </c>
      <c r="G337" s="137">
        <f>+VLOOKUP(Tabla1[[#This Row],[Columna1]],IG!$D$3:$W$1908,4,FALSE)</f>
        <v>0</v>
      </c>
      <c r="H337" s="137">
        <f>+VLOOKUP(Tabla1[[#This Row],[Columna1]],IG!$D$3:$W$1908,5,FALSE)</f>
        <v>0</v>
      </c>
      <c r="I337" s="137">
        <f>+VLOOKUP(Tabla1[[#This Row],[Columna1]],IG!$D$3:$W$1908,6,FALSE)</f>
        <v>0</v>
      </c>
      <c r="J337" s="137">
        <f>+VLOOKUP(Tabla1[[#This Row],[Columna1]],IG!$D$3:$W$1908,7,FALSE)</f>
        <v>0</v>
      </c>
      <c r="K337" s="138"/>
      <c r="L337" s="134"/>
      <c r="M337" s="136" t="str">
        <f>+Tabla1[[#This Row],[Columna1]]&amp;Tabla1[[#This Row],[LOCALIDAD]]&amp;Tabla1[[#This Row],[MES]]</f>
        <v/>
      </c>
      <c r="N337" s="30"/>
      <c r="O337" s="139">
        <f>+VLOOKUP(Tabla1[[#This Row],[concatenar]],IG!$M$3:$W$1908,2,FALSE)</f>
        <v>0</v>
      </c>
      <c r="P337" s="64">
        <f>+VLOOKUP(Tabla1[[#This Row],[concatenar]],IG!$M$3:$W$1908,3,FALSE)</f>
        <v>0</v>
      </c>
      <c r="Q337" s="116">
        <f>+VLOOKUP(Tabla1[[#This Row],[concatenar]],IG!$M$3:$W$1908,8,FALSE)</f>
        <v>0</v>
      </c>
      <c r="R337" s="109">
        <f>+VLOOKUP(Tabla1[[#This Row],[concatenar]],IG!$M$3:$W$1908,9,FALSE)</f>
        <v>0</v>
      </c>
      <c r="S337" s="140">
        <f>+VLOOKUP(Tabla1[[#This Row],[concatenar]],IG!$M$3:$W$1908,10,FALSE)</f>
        <v>0</v>
      </c>
      <c r="T337" s="141">
        <f>+VLOOKUP(Tabla1[[#This Row],[concatenar]],IG!$M$3:$W$1908,11,FALSE)</f>
        <v>0</v>
      </c>
      <c r="U337" s="138"/>
      <c r="V337" s="142"/>
      <c r="W337" s="138"/>
      <c r="X337" s="30"/>
      <c r="Y337" s="143">
        <f>ROUND(Tabla1[[#This Row],[VALOR UNITARIO SEGUIMIENTO FINANCIERO
2024]]*Tabla1[[#This Row],[MET AFECTADA PORLA GLOSA
RECURSOS 2024]]*Tabla1[[#This Row],[Porcentaje de Glosa]],0)</f>
        <v>0</v>
      </c>
      <c r="Z337" s="65">
        <f>ROUND(Tabla1[[#This Row],[VALOR UNITARIO SEGUIMIENTO FINANCIERO
2025]]*Tabla1[[#This Row],[META AFECTADA PORLA GLOSA
RECURSOS 2025]]*Tabla1[[#This Row],[Porcentaje de Glosa]],0)</f>
        <v>0</v>
      </c>
      <c r="AA337" s="65">
        <f>ROUND(Tabla1[[#This Row],[VALOR DE LA GLOSA 2024]]+Tabla1[[#This Row],[VALOR DE LA GLOSA 2025]],0)</f>
        <v>0</v>
      </c>
      <c r="AB337" s="70"/>
      <c r="AC337" s="138"/>
      <c r="AD337" s="144"/>
      <c r="AE337" s="138"/>
      <c r="AF337" s="144">
        <f>ROUND(Tabla1[[#This Row],[VALOR TOTAL DE LA GLOSA]]-Tabla1[[#This Row],[Valor soportado por la Subred]],0)</f>
        <v>0</v>
      </c>
      <c r="AG337" s="138"/>
      <c r="AH337" s="138"/>
      <c r="AI337" s="144">
        <f>ROUND(Tabla1[[#This Row],[VALOR GLOSA DEFINITIVA]]-Tabla1[[#This Row],[VALOR LEVANTADO EN LIQUIDACION]],0)</f>
        <v>0</v>
      </c>
    </row>
    <row r="338" spans="2:35" s="33" customFormat="1" ht="87.6" hidden="1" customHeight="1" x14ac:dyDescent="0.25">
      <c r="B338" s="134"/>
      <c r="C338" s="135"/>
      <c r="D338" s="134"/>
      <c r="E338" s="136" t="str">
        <f>+Tabla1[[#This Row],[CODIGO ACTIVIDAD EN PPP Y LINEAMIENTO]]&amp;Tabla1[[#This Row],[ENTORNO/COMPONENTE]]</f>
        <v/>
      </c>
      <c r="F338" s="137">
        <f>+VLOOKUP(Tabla1[[#This Row],[Columna1]],IG!$D$3:$L$1908,3,FALSE)</f>
        <v>0</v>
      </c>
      <c r="G338" s="137">
        <f>+VLOOKUP(Tabla1[[#This Row],[Columna1]],IG!$D$3:$W$1908,4,FALSE)</f>
        <v>0</v>
      </c>
      <c r="H338" s="137">
        <f>+VLOOKUP(Tabla1[[#This Row],[Columna1]],IG!$D$3:$W$1908,5,FALSE)</f>
        <v>0</v>
      </c>
      <c r="I338" s="137">
        <f>+VLOOKUP(Tabla1[[#This Row],[Columna1]],IG!$D$3:$W$1908,6,FALSE)</f>
        <v>0</v>
      </c>
      <c r="J338" s="137">
        <f>+VLOOKUP(Tabla1[[#This Row],[Columna1]],IG!$D$3:$W$1908,7,FALSE)</f>
        <v>0</v>
      </c>
      <c r="K338" s="138"/>
      <c r="L338" s="134"/>
      <c r="M338" s="136" t="str">
        <f>+Tabla1[[#This Row],[Columna1]]&amp;Tabla1[[#This Row],[LOCALIDAD]]&amp;Tabla1[[#This Row],[MES]]</f>
        <v/>
      </c>
      <c r="N338" s="30"/>
      <c r="O338" s="139">
        <f>+VLOOKUP(Tabla1[[#This Row],[concatenar]],IG!$M$3:$W$1908,2,FALSE)</f>
        <v>0</v>
      </c>
      <c r="P338" s="64">
        <f>+VLOOKUP(Tabla1[[#This Row],[concatenar]],IG!$M$3:$W$1908,3,FALSE)</f>
        <v>0</v>
      </c>
      <c r="Q338" s="116">
        <f>+VLOOKUP(Tabla1[[#This Row],[concatenar]],IG!$M$3:$W$1908,8,FALSE)</f>
        <v>0</v>
      </c>
      <c r="R338" s="109">
        <f>+VLOOKUP(Tabla1[[#This Row],[concatenar]],IG!$M$3:$W$1908,9,FALSE)</f>
        <v>0</v>
      </c>
      <c r="S338" s="140">
        <f>+VLOOKUP(Tabla1[[#This Row],[concatenar]],IG!$M$3:$W$1908,10,FALSE)</f>
        <v>0</v>
      </c>
      <c r="T338" s="141">
        <f>+VLOOKUP(Tabla1[[#This Row],[concatenar]],IG!$M$3:$W$1908,11,FALSE)</f>
        <v>0</v>
      </c>
      <c r="U338" s="138"/>
      <c r="V338" s="142"/>
      <c r="W338" s="138"/>
      <c r="X338" s="30"/>
      <c r="Y338" s="143">
        <f>ROUND(Tabla1[[#This Row],[VALOR UNITARIO SEGUIMIENTO FINANCIERO
2024]]*Tabla1[[#This Row],[MET AFECTADA PORLA GLOSA
RECURSOS 2024]]*Tabla1[[#This Row],[Porcentaje de Glosa]],0)</f>
        <v>0</v>
      </c>
      <c r="Z338" s="65">
        <f>ROUND(Tabla1[[#This Row],[VALOR UNITARIO SEGUIMIENTO FINANCIERO
2025]]*Tabla1[[#This Row],[META AFECTADA PORLA GLOSA
RECURSOS 2025]]*Tabla1[[#This Row],[Porcentaje de Glosa]],0)</f>
        <v>0</v>
      </c>
      <c r="AA338" s="65">
        <f>ROUND(Tabla1[[#This Row],[VALOR DE LA GLOSA 2024]]+Tabla1[[#This Row],[VALOR DE LA GLOSA 2025]],0)</f>
        <v>0</v>
      </c>
      <c r="AB338" s="70"/>
      <c r="AC338" s="138"/>
      <c r="AD338" s="144"/>
      <c r="AE338" s="138"/>
      <c r="AF338" s="144">
        <f>ROUND(Tabla1[[#This Row],[VALOR TOTAL DE LA GLOSA]]-Tabla1[[#This Row],[Valor soportado por la Subred]],0)</f>
        <v>0</v>
      </c>
      <c r="AG338" s="138"/>
      <c r="AH338" s="138"/>
      <c r="AI338" s="144">
        <f>ROUND(Tabla1[[#This Row],[VALOR GLOSA DEFINITIVA]]-Tabla1[[#This Row],[VALOR LEVANTADO EN LIQUIDACION]],0)</f>
        <v>0</v>
      </c>
    </row>
    <row r="339" spans="2:35" s="33" customFormat="1" ht="87.6" hidden="1" customHeight="1" x14ac:dyDescent="0.25">
      <c r="B339" s="134"/>
      <c r="C339" s="135"/>
      <c r="D339" s="134"/>
      <c r="E339" s="136" t="str">
        <f>+Tabla1[[#This Row],[CODIGO ACTIVIDAD EN PPP Y LINEAMIENTO]]&amp;Tabla1[[#This Row],[ENTORNO/COMPONENTE]]</f>
        <v/>
      </c>
      <c r="F339" s="137">
        <f>+VLOOKUP(Tabla1[[#This Row],[Columna1]],IG!$D$3:$L$1908,3,FALSE)</f>
        <v>0</v>
      </c>
      <c r="G339" s="137">
        <f>+VLOOKUP(Tabla1[[#This Row],[Columna1]],IG!$D$3:$W$1908,4,FALSE)</f>
        <v>0</v>
      </c>
      <c r="H339" s="137">
        <f>+VLOOKUP(Tabla1[[#This Row],[Columna1]],IG!$D$3:$W$1908,5,FALSE)</f>
        <v>0</v>
      </c>
      <c r="I339" s="137">
        <f>+VLOOKUP(Tabla1[[#This Row],[Columna1]],IG!$D$3:$W$1908,6,FALSE)</f>
        <v>0</v>
      </c>
      <c r="J339" s="137">
        <f>+VLOOKUP(Tabla1[[#This Row],[Columna1]],IG!$D$3:$W$1908,7,FALSE)</f>
        <v>0</v>
      </c>
      <c r="K339" s="138"/>
      <c r="L339" s="134"/>
      <c r="M339" s="136" t="str">
        <f>+Tabla1[[#This Row],[Columna1]]&amp;Tabla1[[#This Row],[LOCALIDAD]]&amp;Tabla1[[#This Row],[MES]]</f>
        <v/>
      </c>
      <c r="N339" s="30"/>
      <c r="O339" s="139">
        <f>+VLOOKUP(Tabla1[[#This Row],[concatenar]],IG!$M$3:$W$1908,2,FALSE)</f>
        <v>0</v>
      </c>
      <c r="P339" s="64">
        <f>+VLOOKUP(Tabla1[[#This Row],[concatenar]],IG!$M$3:$W$1908,3,FALSE)</f>
        <v>0</v>
      </c>
      <c r="Q339" s="116">
        <f>+VLOOKUP(Tabla1[[#This Row],[concatenar]],IG!$M$3:$W$1908,8,FALSE)</f>
        <v>0</v>
      </c>
      <c r="R339" s="109">
        <f>+VLOOKUP(Tabla1[[#This Row],[concatenar]],IG!$M$3:$W$1908,9,FALSE)</f>
        <v>0</v>
      </c>
      <c r="S339" s="140">
        <f>+VLOOKUP(Tabla1[[#This Row],[concatenar]],IG!$M$3:$W$1908,10,FALSE)</f>
        <v>0</v>
      </c>
      <c r="T339" s="141">
        <f>+VLOOKUP(Tabla1[[#This Row],[concatenar]],IG!$M$3:$W$1908,11,FALSE)</f>
        <v>0</v>
      </c>
      <c r="U339" s="138"/>
      <c r="V339" s="142"/>
      <c r="W339" s="138"/>
      <c r="X339" s="30"/>
      <c r="Y339" s="143">
        <f>ROUND(Tabla1[[#This Row],[VALOR UNITARIO SEGUIMIENTO FINANCIERO
2024]]*Tabla1[[#This Row],[MET AFECTADA PORLA GLOSA
RECURSOS 2024]]*Tabla1[[#This Row],[Porcentaje de Glosa]],0)</f>
        <v>0</v>
      </c>
      <c r="Z339" s="65">
        <f>ROUND(Tabla1[[#This Row],[VALOR UNITARIO SEGUIMIENTO FINANCIERO
2025]]*Tabla1[[#This Row],[META AFECTADA PORLA GLOSA
RECURSOS 2025]]*Tabla1[[#This Row],[Porcentaje de Glosa]],0)</f>
        <v>0</v>
      </c>
      <c r="AA339" s="65">
        <f>ROUND(Tabla1[[#This Row],[VALOR DE LA GLOSA 2024]]+Tabla1[[#This Row],[VALOR DE LA GLOSA 2025]],0)</f>
        <v>0</v>
      </c>
      <c r="AB339" s="70"/>
      <c r="AC339" s="138"/>
      <c r="AD339" s="144"/>
      <c r="AE339" s="138"/>
      <c r="AF339" s="144">
        <f>ROUND(Tabla1[[#This Row],[VALOR TOTAL DE LA GLOSA]]-Tabla1[[#This Row],[Valor soportado por la Subred]],0)</f>
        <v>0</v>
      </c>
      <c r="AG339" s="138"/>
      <c r="AH339" s="138"/>
      <c r="AI339" s="144">
        <f>ROUND(Tabla1[[#This Row],[VALOR GLOSA DEFINITIVA]]-Tabla1[[#This Row],[VALOR LEVANTADO EN LIQUIDACION]],0)</f>
        <v>0</v>
      </c>
    </row>
    <row r="340" spans="2:35" s="33" customFormat="1" ht="87.6" hidden="1" customHeight="1" x14ac:dyDescent="0.25">
      <c r="B340" s="134"/>
      <c r="C340" s="135"/>
      <c r="D340" s="134"/>
      <c r="E340" s="136" t="str">
        <f>+Tabla1[[#This Row],[CODIGO ACTIVIDAD EN PPP Y LINEAMIENTO]]&amp;Tabla1[[#This Row],[ENTORNO/COMPONENTE]]</f>
        <v/>
      </c>
      <c r="F340" s="137">
        <f>+VLOOKUP(Tabla1[[#This Row],[Columna1]],IG!$D$3:$L$1908,3,FALSE)</f>
        <v>0</v>
      </c>
      <c r="G340" s="137">
        <f>+VLOOKUP(Tabla1[[#This Row],[Columna1]],IG!$D$3:$W$1908,4,FALSE)</f>
        <v>0</v>
      </c>
      <c r="H340" s="137">
        <f>+VLOOKUP(Tabla1[[#This Row],[Columna1]],IG!$D$3:$W$1908,5,FALSE)</f>
        <v>0</v>
      </c>
      <c r="I340" s="137">
        <f>+VLOOKUP(Tabla1[[#This Row],[Columna1]],IG!$D$3:$W$1908,6,FALSE)</f>
        <v>0</v>
      </c>
      <c r="J340" s="137">
        <f>+VLOOKUP(Tabla1[[#This Row],[Columna1]],IG!$D$3:$W$1908,7,FALSE)</f>
        <v>0</v>
      </c>
      <c r="K340" s="138"/>
      <c r="L340" s="134"/>
      <c r="M340" s="136" t="str">
        <f>+Tabla1[[#This Row],[Columna1]]&amp;Tabla1[[#This Row],[LOCALIDAD]]&amp;Tabla1[[#This Row],[MES]]</f>
        <v/>
      </c>
      <c r="N340" s="30"/>
      <c r="O340" s="139">
        <f>+VLOOKUP(Tabla1[[#This Row],[concatenar]],IG!$M$3:$W$1908,2,FALSE)</f>
        <v>0</v>
      </c>
      <c r="P340" s="64">
        <f>+VLOOKUP(Tabla1[[#This Row],[concatenar]],IG!$M$3:$W$1908,3,FALSE)</f>
        <v>0</v>
      </c>
      <c r="Q340" s="116">
        <f>+VLOOKUP(Tabla1[[#This Row],[concatenar]],IG!$M$3:$W$1908,8,FALSE)</f>
        <v>0</v>
      </c>
      <c r="R340" s="109">
        <f>+VLOOKUP(Tabla1[[#This Row],[concatenar]],IG!$M$3:$W$1908,9,FALSE)</f>
        <v>0</v>
      </c>
      <c r="S340" s="140">
        <f>+VLOOKUP(Tabla1[[#This Row],[concatenar]],IG!$M$3:$W$1908,10,FALSE)</f>
        <v>0</v>
      </c>
      <c r="T340" s="141">
        <f>+VLOOKUP(Tabla1[[#This Row],[concatenar]],IG!$M$3:$W$1908,11,FALSE)</f>
        <v>0</v>
      </c>
      <c r="U340" s="138"/>
      <c r="V340" s="142"/>
      <c r="W340" s="138"/>
      <c r="X340" s="30"/>
      <c r="Y340" s="143">
        <f>ROUND(Tabla1[[#This Row],[VALOR UNITARIO SEGUIMIENTO FINANCIERO
2024]]*Tabla1[[#This Row],[MET AFECTADA PORLA GLOSA
RECURSOS 2024]]*Tabla1[[#This Row],[Porcentaje de Glosa]],0)</f>
        <v>0</v>
      </c>
      <c r="Z340" s="65">
        <f>ROUND(Tabla1[[#This Row],[VALOR UNITARIO SEGUIMIENTO FINANCIERO
2025]]*Tabla1[[#This Row],[META AFECTADA PORLA GLOSA
RECURSOS 2025]]*Tabla1[[#This Row],[Porcentaje de Glosa]],0)</f>
        <v>0</v>
      </c>
      <c r="AA340" s="65">
        <f>ROUND(Tabla1[[#This Row],[VALOR DE LA GLOSA 2024]]+Tabla1[[#This Row],[VALOR DE LA GLOSA 2025]],0)</f>
        <v>0</v>
      </c>
      <c r="AB340" s="70"/>
      <c r="AC340" s="138"/>
      <c r="AD340" s="144"/>
      <c r="AE340" s="138"/>
      <c r="AF340" s="144">
        <f>ROUND(Tabla1[[#This Row],[VALOR TOTAL DE LA GLOSA]]-Tabla1[[#This Row],[Valor soportado por la Subred]],0)</f>
        <v>0</v>
      </c>
      <c r="AG340" s="138"/>
      <c r="AH340" s="138"/>
      <c r="AI340" s="144">
        <f>ROUND(Tabla1[[#This Row],[VALOR GLOSA DEFINITIVA]]-Tabla1[[#This Row],[VALOR LEVANTADO EN LIQUIDACION]],0)</f>
        <v>0</v>
      </c>
    </row>
    <row r="341" spans="2:35" s="33" customFormat="1" ht="87.6" hidden="1" customHeight="1" x14ac:dyDescent="0.25">
      <c r="B341" s="134"/>
      <c r="C341" s="135"/>
      <c r="D341" s="134"/>
      <c r="E341" s="136" t="str">
        <f>+Tabla1[[#This Row],[CODIGO ACTIVIDAD EN PPP Y LINEAMIENTO]]&amp;Tabla1[[#This Row],[ENTORNO/COMPONENTE]]</f>
        <v/>
      </c>
      <c r="F341" s="137">
        <f>+VLOOKUP(Tabla1[[#This Row],[Columna1]],IG!$D$3:$L$1908,3,FALSE)</f>
        <v>0</v>
      </c>
      <c r="G341" s="137">
        <f>+VLOOKUP(Tabla1[[#This Row],[Columna1]],IG!$D$3:$W$1908,4,FALSE)</f>
        <v>0</v>
      </c>
      <c r="H341" s="137">
        <f>+VLOOKUP(Tabla1[[#This Row],[Columna1]],IG!$D$3:$W$1908,5,FALSE)</f>
        <v>0</v>
      </c>
      <c r="I341" s="137">
        <f>+VLOOKUP(Tabla1[[#This Row],[Columna1]],IG!$D$3:$W$1908,6,FALSE)</f>
        <v>0</v>
      </c>
      <c r="J341" s="137">
        <f>+VLOOKUP(Tabla1[[#This Row],[Columna1]],IG!$D$3:$W$1908,7,FALSE)</f>
        <v>0</v>
      </c>
      <c r="K341" s="138"/>
      <c r="L341" s="134"/>
      <c r="M341" s="136" t="str">
        <f>+Tabla1[[#This Row],[Columna1]]&amp;Tabla1[[#This Row],[LOCALIDAD]]&amp;Tabla1[[#This Row],[MES]]</f>
        <v/>
      </c>
      <c r="N341" s="30"/>
      <c r="O341" s="139">
        <f>+VLOOKUP(Tabla1[[#This Row],[concatenar]],IG!$M$3:$W$1908,2,FALSE)</f>
        <v>0</v>
      </c>
      <c r="P341" s="64">
        <f>+VLOOKUP(Tabla1[[#This Row],[concatenar]],IG!$M$3:$W$1908,3,FALSE)</f>
        <v>0</v>
      </c>
      <c r="Q341" s="116">
        <f>+VLOOKUP(Tabla1[[#This Row],[concatenar]],IG!$M$3:$W$1908,8,FALSE)</f>
        <v>0</v>
      </c>
      <c r="R341" s="109">
        <f>+VLOOKUP(Tabla1[[#This Row],[concatenar]],IG!$M$3:$W$1908,9,FALSE)</f>
        <v>0</v>
      </c>
      <c r="S341" s="140">
        <f>+VLOOKUP(Tabla1[[#This Row],[concatenar]],IG!$M$3:$W$1908,10,FALSE)</f>
        <v>0</v>
      </c>
      <c r="T341" s="141">
        <f>+VLOOKUP(Tabla1[[#This Row],[concatenar]],IG!$M$3:$W$1908,11,FALSE)</f>
        <v>0</v>
      </c>
      <c r="U341" s="138"/>
      <c r="V341" s="142"/>
      <c r="W341" s="138"/>
      <c r="X341" s="30"/>
      <c r="Y341" s="143">
        <f>ROUND(Tabla1[[#This Row],[VALOR UNITARIO SEGUIMIENTO FINANCIERO
2024]]*Tabla1[[#This Row],[MET AFECTADA PORLA GLOSA
RECURSOS 2024]]*Tabla1[[#This Row],[Porcentaje de Glosa]],0)</f>
        <v>0</v>
      </c>
      <c r="Z341" s="65">
        <f>ROUND(Tabla1[[#This Row],[VALOR UNITARIO SEGUIMIENTO FINANCIERO
2025]]*Tabla1[[#This Row],[META AFECTADA PORLA GLOSA
RECURSOS 2025]]*Tabla1[[#This Row],[Porcentaje de Glosa]],0)</f>
        <v>0</v>
      </c>
      <c r="AA341" s="65">
        <f>ROUND(Tabla1[[#This Row],[VALOR DE LA GLOSA 2024]]+Tabla1[[#This Row],[VALOR DE LA GLOSA 2025]],0)</f>
        <v>0</v>
      </c>
      <c r="AB341" s="70"/>
      <c r="AC341" s="138"/>
      <c r="AD341" s="144"/>
      <c r="AE341" s="138"/>
      <c r="AF341" s="144">
        <f>ROUND(Tabla1[[#This Row],[VALOR TOTAL DE LA GLOSA]]-Tabla1[[#This Row],[Valor soportado por la Subred]],0)</f>
        <v>0</v>
      </c>
      <c r="AG341" s="138"/>
      <c r="AH341" s="138"/>
      <c r="AI341" s="144">
        <f>ROUND(Tabla1[[#This Row],[VALOR GLOSA DEFINITIVA]]-Tabla1[[#This Row],[VALOR LEVANTADO EN LIQUIDACION]],0)</f>
        <v>0</v>
      </c>
    </row>
    <row r="342" spans="2:35" s="33" customFormat="1" ht="87.6" hidden="1" customHeight="1" x14ac:dyDescent="0.25">
      <c r="B342" s="134"/>
      <c r="C342" s="135"/>
      <c r="D342" s="134"/>
      <c r="E342" s="136" t="str">
        <f>+Tabla1[[#This Row],[CODIGO ACTIVIDAD EN PPP Y LINEAMIENTO]]&amp;Tabla1[[#This Row],[ENTORNO/COMPONENTE]]</f>
        <v/>
      </c>
      <c r="F342" s="137">
        <f>+VLOOKUP(Tabla1[[#This Row],[Columna1]],IG!$D$3:$L$1908,3,FALSE)</f>
        <v>0</v>
      </c>
      <c r="G342" s="137">
        <f>+VLOOKUP(Tabla1[[#This Row],[Columna1]],IG!$D$3:$W$1908,4,FALSE)</f>
        <v>0</v>
      </c>
      <c r="H342" s="137">
        <f>+VLOOKUP(Tabla1[[#This Row],[Columna1]],IG!$D$3:$W$1908,5,FALSE)</f>
        <v>0</v>
      </c>
      <c r="I342" s="137">
        <f>+VLOOKUP(Tabla1[[#This Row],[Columna1]],IG!$D$3:$W$1908,6,FALSE)</f>
        <v>0</v>
      </c>
      <c r="J342" s="137">
        <f>+VLOOKUP(Tabla1[[#This Row],[Columna1]],IG!$D$3:$W$1908,7,FALSE)</f>
        <v>0</v>
      </c>
      <c r="K342" s="138"/>
      <c r="L342" s="134"/>
      <c r="M342" s="136" t="str">
        <f>+Tabla1[[#This Row],[Columna1]]&amp;Tabla1[[#This Row],[LOCALIDAD]]&amp;Tabla1[[#This Row],[MES]]</f>
        <v/>
      </c>
      <c r="N342" s="30"/>
      <c r="O342" s="139">
        <f>+VLOOKUP(Tabla1[[#This Row],[concatenar]],IG!$M$3:$W$1908,2,FALSE)</f>
        <v>0</v>
      </c>
      <c r="P342" s="64">
        <f>+VLOOKUP(Tabla1[[#This Row],[concatenar]],IG!$M$3:$W$1908,3,FALSE)</f>
        <v>0</v>
      </c>
      <c r="Q342" s="116">
        <f>+VLOOKUP(Tabla1[[#This Row],[concatenar]],IG!$M$3:$W$1908,8,FALSE)</f>
        <v>0</v>
      </c>
      <c r="R342" s="109">
        <f>+VLOOKUP(Tabla1[[#This Row],[concatenar]],IG!$M$3:$W$1908,9,FALSE)</f>
        <v>0</v>
      </c>
      <c r="S342" s="140">
        <f>+VLOOKUP(Tabla1[[#This Row],[concatenar]],IG!$M$3:$W$1908,10,FALSE)</f>
        <v>0</v>
      </c>
      <c r="T342" s="141">
        <f>+VLOOKUP(Tabla1[[#This Row],[concatenar]],IG!$M$3:$W$1908,11,FALSE)</f>
        <v>0</v>
      </c>
      <c r="U342" s="138"/>
      <c r="V342" s="142"/>
      <c r="W342" s="138"/>
      <c r="X342" s="30"/>
      <c r="Y342" s="143">
        <f>ROUND(Tabla1[[#This Row],[VALOR UNITARIO SEGUIMIENTO FINANCIERO
2024]]*Tabla1[[#This Row],[MET AFECTADA PORLA GLOSA
RECURSOS 2024]]*Tabla1[[#This Row],[Porcentaje de Glosa]],0)</f>
        <v>0</v>
      </c>
      <c r="Z342" s="65">
        <f>ROUND(Tabla1[[#This Row],[VALOR UNITARIO SEGUIMIENTO FINANCIERO
2025]]*Tabla1[[#This Row],[META AFECTADA PORLA GLOSA
RECURSOS 2025]]*Tabla1[[#This Row],[Porcentaje de Glosa]],0)</f>
        <v>0</v>
      </c>
      <c r="AA342" s="65">
        <f>ROUND(Tabla1[[#This Row],[VALOR DE LA GLOSA 2024]]+Tabla1[[#This Row],[VALOR DE LA GLOSA 2025]],0)</f>
        <v>0</v>
      </c>
      <c r="AB342" s="70"/>
      <c r="AC342" s="138"/>
      <c r="AD342" s="144"/>
      <c r="AE342" s="138"/>
      <c r="AF342" s="144">
        <f>ROUND(Tabla1[[#This Row],[VALOR TOTAL DE LA GLOSA]]-Tabla1[[#This Row],[Valor soportado por la Subred]],0)</f>
        <v>0</v>
      </c>
      <c r="AG342" s="138"/>
      <c r="AH342" s="138"/>
      <c r="AI342" s="144">
        <f>ROUND(Tabla1[[#This Row],[VALOR GLOSA DEFINITIVA]]-Tabla1[[#This Row],[VALOR LEVANTADO EN LIQUIDACION]],0)</f>
        <v>0</v>
      </c>
    </row>
    <row r="343" spans="2:35" s="33" customFormat="1" ht="87.6" hidden="1" customHeight="1" x14ac:dyDescent="0.25">
      <c r="B343" s="134"/>
      <c r="C343" s="135"/>
      <c r="D343" s="134"/>
      <c r="E343" s="136" t="str">
        <f>+Tabla1[[#This Row],[CODIGO ACTIVIDAD EN PPP Y LINEAMIENTO]]&amp;Tabla1[[#This Row],[ENTORNO/COMPONENTE]]</f>
        <v/>
      </c>
      <c r="F343" s="137">
        <f>+VLOOKUP(Tabla1[[#This Row],[Columna1]],IG!$D$3:$L$1908,3,FALSE)</f>
        <v>0</v>
      </c>
      <c r="G343" s="137">
        <f>+VLOOKUP(Tabla1[[#This Row],[Columna1]],IG!$D$3:$W$1908,4,FALSE)</f>
        <v>0</v>
      </c>
      <c r="H343" s="137">
        <f>+VLOOKUP(Tabla1[[#This Row],[Columna1]],IG!$D$3:$W$1908,5,FALSE)</f>
        <v>0</v>
      </c>
      <c r="I343" s="137">
        <f>+VLOOKUP(Tabla1[[#This Row],[Columna1]],IG!$D$3:$W$1908,6,FALSE)</f>
        <v>0</v>
      </c>
      <c r="J343" s="137">
        <f>+VLOOKUP(Tabla1[[#This Row],[Columna1]],IG!$D$3:$W$1908,7,FALSE)</f>
        <v>0</v>
      </c>
      <c r="K343" s="138"/>
      <c r="L343" s="134"/>
      <c r="M343" s="136" t="str">
        <f>+Tabla1[[#This Row],[Columna1]]&amp;Tabla1[[#This Row],[LOCALIDAD]]&amp;Tabla1[[#This Row],[MES]]</f>
        <v/>
      </c>
      <c r="N343" s="30"/>
      <c r="O343" s="139">
        <f>+VLOOKUP(Tabla1[[#This Row],[concatenar]],IG!$M$3:$W$1908,2,FALSE)</f>
        <v>0</v>
      </c>
      <c r="P343" s="64">
        <f>+VLOOKUP(Tabla1[[#This Row],[concatenar]],IG!$M$3:$W$1908,3,FALSE)</f>
        <v>0</v>
      </c>
      <c r="Q343" s="116">
        <f>+VLOOKUP(Tabla1[[#This Row],[concatenar]],IG!$M$3:$W$1908,8,FALSE)</f>
        <v>0</v>
      </c>
      <c r="R343" s="109">
        <f>+VLOOKUP(Tabla1[[#This Row],[concatenar]],IG!$M$3:$W$1908,9,FALSE)</f>
        <v>0</v>
      </c>
      <c r="S343" s="140">
        <f>+VLOOKUP(Tabla1[[#This Row],[concatenar]],IG!$M$3:$W$1908,10,FALSE)</f>
        <v>0</v>
      </c>
      <c r="T343" s="141">
        <f>+VLOOKUP(Tabla1[[#This Row],[concatenar]],IG!$M$3:$W$1908,11,FALSE)</f>
        <v>0</v>
      </c>
      <c r="U343" s="138"/>
      <c r="V343" s="142"/>
      <c r="W343" s="138"/>
      <c r="X343" s="30"/>
      <c r="Y343" s="143">
        <f>ROUND(Tabla1[[#This Row],[VALOR UNITARIO SEGUIMIENTO FINANCIERO
2024]]*Tabla1[[#This Row],[MET AFECTADA PORLA GLOSA
RECURSOS 2024]]*Tabla1[[#This Row],[Porcentaje de Glosa]],0)</f>
        <v>0</v>
      </c>
      <c r="Z343" s="65">
        <f>ROUND(Tabla1[[#This Row],[VALOR UNITARIO SEGUIMIENTO FINANCIERO
2025]]*Tabla1[[#This Row],[META AFECTADA PORLA GLOSA
RECURSOS 2025]]*Tabla1[[#This Row],[Porcentaje de Glosa]],0)</f>
        <v>0</v>
      </c>
      <c r="AA343" s="65">
        <f>ROUND(Tabla1[[#This Row],[VALOR DE LA GLOSA 2024]]+Tabla1[[#This Row],[VALOR DE LA GLOSA 2025]],0)</f>
        <v>0</v>
      </c>
      <c r="AB343" s="70"/>
      <c r="AC343" s="138"/>
      <c r="AD343" s="144"/>
      <c r="AE343" s="138"/>
      <c r="AF343" s="144">
        <f>ROUND(Tabla1[[#This Row],[VALOR TOTAL DE LA GLOSA]]-Tabla1[[#This Row],[Valor soportado por la Subred]],0)</f>
        <v>0</v>
      </c>
      <c r="AG343" s="138"/>
      <c r="AH343" s="138"/>
      <c r="AI343" s="144">
        <f>ROUND(Tabla1[[#This Row],[VALOR GLOSA DEFINITIVA]]-Tabla1[[#This Row],[VALOR LEVANTADO EN LIQUIDACION]],0)</f>
        <v>0</v>
      </c>
    </row>
    <row r="344" spans="2:35" s="33" customFormat="1" ht="87.6" hidden="1" customHeight="1" x14ac:dyDescent="0.25">
      <c r="B344" s="134"/>
      <c r="C344" s="135"/>
      <c r="D344" s="134"/>
      <c r="E344" s="136" t="str">
        <f>+Tabla1[[#This Row],[CODIGO ACTIVIDAD EN PPP Y LINEAMIENTO]]&amp;Tabla1[[#This Row],[ENTORNO/COMPONENTE]]</f>
        <v/>
      </c>
      <c r="F344" s="137">
        <f>+VLOOKUP(Tabla1[[#This Row],[Columna1]],IG!$D$3:$L$1908,3,FALSE)</f>
        <v>0</v>
      </c>
      <c r="G344" s="137">
        <f>+VLOOKUP(Tabla1[[#This Row],[Columna1]],IG!$D$3:$W$1908,4,FALSE)</f>
        <v>0</v>
      </c>
      <c r="H344" s="137">
        <f>+VLOOKUP(Tabla1[[#This Row],[Columna1]],IG!$D$3:$W$1908,5,FALSE)</f>
        <v>0</v>
      </c>
      <c r="I344" s="137">
        <f>+VLOOKUP(Tabla1[[#This Row],[Columna1]],IG!$D$3:$W$1908,6,FALSE)</f>
        <v>0</v>
      </c>
      <c r="J344" s="137">
        <f>+VLOOKUP(Tabla1[[#This Row],[Columna1]],IG!$D$3:$W$1908,7,FALSE)</f>
        <v>0</v>
      </c>
      <c r="K344" s="138"/>
      <c r="L344" s="134"/>
      <c r="M344" s="136" t="str">
        <f>+Tabla1[[#This Row],[Columna1]]&amp;Tabla1[[#This Row],[LOCALIDAD]]&amp;Tabla1[[#This Row],[MES]]</f>
        <v/>
      </c>
      <c r="N344" s="30"/>
      <c r="O344" s="139">
        <f>+VLOOKUP(Tabla1[[#This Row],[concatenar]],IG!$M$3:$W$1908,2,FALSE)</f>
        <v>0</v>
      </c>
      <c r="P344" s="64">
        <f>+VLOOKUP(Tabla1[[#This Row],[concatenar]],IG!$M$3:$W$1908,3,FALSE)</f>
        <v>0</v>
      </c>
      <c r="Q344" s="116">
        <f>+VLOOKUP(Tabla1[[#This Row],[concatenar]],IG!$M$3:$W$1908,8,FALSE)</f>
        <v>0</v>
      </c>
      <c r="R344" s="109">
        <f>+VLOOKUP(Tabla1[[#This Row],[concatenar]],IG!$M$3:$W$1908,9,FALSE)</f>
        <v>0</v>
      </c>
      <c r="S344" s="140">
        <f>+VLOOKUP(Tabla1[[#This Row],[concatenar]],IG!$M$3:$W$1908,10,FALSE)</f>
        <v>0</v>
      </c>
      <c r="T344" s="141">
        <f>+VLOOKUP(Tabla1[[#This Row],[concatenar]],IG!$M$3:$W$1908,11,FALSE)</f>
        <v>0</v>
      </c>
      <c r="U344" s="138"/>
      <c r="V344" s="142"/>
      <c r="W344" s="138"/>
      <c r="X344" s="30"/>
      <c r="Y344" s="143">
        <f>ROUND(Tabla1[[#This Row],[VALOR UNITARIO SEGUIMIENTO FINANCIERO
2024]]*Tabla1[[#This Row],[MET AFECTADA PORLA GLOSA
RECURSOS 2024]]*Tabla1[[#This Row],[Porcentaje de Glosa]],0)</f>
        <v>0</v>
      </c>
      <c r="Z344" s="65">
        <f>ROUND(Tabla1[[#This Row],[VALOR UNITARIO SEGUIMIENTO FINANCIERO
2025]]*Tabla1[[#This Row],[META AFECTADA PORLA GLOSA
RECURSOS 2025]]*Tabla1[[#This Row],[Porcentaje de Glosa]],0)</f>
        <v>0</v>
      </c>
      <c r="AA344" s="65">
        <f>ROUND(Tabla1[[#This Row],[VALOR DE LA GLOSA 2024]]+Tabla1[[#This Row],[VALOR DE LA GLOSA 2025]],0)</f>
        <v>0</v>
      </c>
      <c r="AB344" s="70"/>
      <c r="AC344" s="138"/>
      <c r="AD344" s="144"/>
      <c r="AE344" s="138"/>
      <c r="AF344" s="144">
        <f>ROUND(Tabla1[[#This Row],[VALOR TOTAL DE LA GLOSA]]-Tabla1[[#This Row],[Valor soportado por la Subred]],0)</f>
        <v>0</v>
      </c>
      <c r="AG344" s="138"/>
      <c r="AH344" s="138"/>
      <c r="AI344" s="144">
        <f>ROUND(Tabla1[[#This Row],[VALOR GLOSA DEFINITIVA]]-Tabla1[[#This Row],[VALOR LEVANTADO EN LIQUIDACION]],0)</f>
        <v>0</v>
      </c>
    </row>
    <row r="345" spans="2:35" s="33" customFormat="1" ht="87.6" hidden="1" customHeight="1" x14ac:dyDescent="0.25">
      <c r="B345" s="134"/>
      <c r="C345" s="135"/>
      <c r="D345" s="134"/>
      <c r="E345" s="136" t="str">
        <f>+Tabla1[[#This Row],[CODIGO ACTIVIDAD EN PPP Y LINEAMIENTO]]&amp;Tabla1[[#This Row],[ENTORNO/COMPONENTE]]</f>
        <v/>
      </c>
      <c r="F345" s="137">
        <f>+VLOOKUP(Tabla1[[#This Row],[Columna1]],IG!$D$3:$L$1908,3,FALSE)</f>
        <v>0</v>
      </c>
      <c r="G345" s="137">
        <f>+VLOOKUP(Tabla1[[#This Row],[Columna1]],IG!$D$3:$W$1908,4,FALSE)</f>
        <v>0</v>
      </c>
      <c r="H345" s="137">
        <f>+VLOOKUP(Tabla1[[#This Row],[Columna1]],IG!$D$3:$W$1908,5,FALSE)</f>
        <v>0</v>
      </c>
      <c r="I345" s="137">
        <f>+VLOOKUP(Tabla1[[#This Row],[Columna1]],IG!$D$3:$W$1908,6,FALSE)</f>
        <v>0</v>
      </c>
      <c r="J345" s="137">
        <f>+VLOOKUP(Tabla1[[#This Row],[Columna1]],IG!$D$3:$W$1908,7,FALSE)</f>
        <v>0</v>
      </c>
      <c r="K345" s="138"/>
      <c r="L345" s="134"/>
      <c r="M345" s="136" t="str">
        <f>+Tabla1[[#This Row],[Columna1]]&amp;Tabla1[[#This Row],[LOCALIDAD]]&amp;Tabla1[[#This Row],[MES]]</f>
        <v/>
      </c>
      <c r="N345" s="30"/>
      <c r="O345" s="139">
        <f>+VLOOKUP(Tabla1[[#This Row],[concatenar]],IG!$M$3:$W$1908,2,FALSE)</f>
        <v>0</v>
      </c>
      <c r="P345" s="64">
        <f>+VLOOKUP(Tabla1[[#This Row],[concatenar]],IG!$M$3:$W$1908,3,FALSE)</f>
        <v>0</v>
      </c>
      <c r="Q345" s="116">
        <f>+VLOOKUP(Tabla1[[#This Row],[concatenar]],IG!$M$3:$W$1908,8,FALSE)</f>
        <v>0</v>
      </c>
      <c r="R345" s="109">
        <f>+VLOOKUP(Tabla1[[#This Row],[concatenar]],IG!$M$3:$W$1908,9,FALSE)</f>
        <v>0</v>
      </c>
      <c r="S345" s="140">
        <f>+VLOOKUP(Tabla1[[#This Row],[concatenar]],IG!$M$3:$W$1908,10,FALSE)</f>
        <v>0</v>
      </c>
      <c r="T345" s="141">
        <f>+VLOOKUP(Tabla1[[#This Row],[concatenar]],IG!$M$3:$W$1908,11,FALSE)</f>
        <v>0</v>
      </c>
      <c r="U345" s="138"/>
      <c r="V345" s="142"/>
      <c r="W345" s="138"/>
      <c r="X345" s="30"/>
      <c r="Y345" s="143">
        <f>ROUND(Tabla1[[#This Row],[VALOR UNITARIO SEGUIMIENTO FINANCIERO
2024]]*Tabla1[[#This Row],[MET AFECTADA PORLA GLOSA
RECURSOS 2024]]*Tabla1[[#This Row],[Porcentaje de Glosa]],0)</f>
        <v>0</v>
      </c>
      <c r="Z345" s="65">
        <f>ROUND(Tabla1[[#This Row],[VALOR UNITARIO SEGUIMIENTO FINANCIERO
2025]]*Tabla1[[#This Row],[META AFECTADA PORLA GLOSA
RECURSOS 2025]]*Tabla1[[#This Row],[Porcentaje de Glosa]],0)</f>
        <v>0</v>
      </c>
      <c r="AA345" s="65">
        <f>ROUND(Tabla1[[#This Row],[VALOR DE LA GLOSA 2024]]+Tabla1[[#This Row],[VALOR DE LA GLOSA 2025]],0)</f>
        <v>0</v>
      </c>
      <c r="AB345" s="70"/>
      <c r="AC345" s="138"/>
      <c r="AD345" s="144"/>
      <c r="AE345" s="138"/>
      <c r="AF345" s="144">
        <f>ROUND(Tabla1[[#This Row],[VALOR TOTAL DE LA GLOSA]]-Tabla1[[#This Row],[Valor soportado por la Subred]],0)</f>
        <v>0</v>
      </c>
      <c r="AG345" s="138"/>
      <c r="AH345" s="138"/>
      <c r="AI345" s="144">
        <f>ROUND(Tabla1[[#This Row],[VALOR GLOSA DEFINITIVA]]-Tabla1[[#This Row],[VALOR LEVANTADO EN LIQUIDACION]],0)</f>
        <v>0</v>
      </c>
    </row>
    <row r="346" spans="2:35" s="33" customFormat="1" ht="87.6" hidden="1" customHeight="1" x14ac:dyDescent="0.25">
      <c r="B346" s="134"/>
      <c r="C346" s="135"/>
      <c r="D346" s="134"/>
      <c r="E346" s="136" t="str">
        <f>+Tabla1[[#This Row],[CODIGO ACTIVIDAD EN PPP Y LINEAMIENTO]]&amp;Tabla1[[#This Row],[ENTORNO/COMPONENTE]]</f>
        <v/>
      </c>
      <c r="F346" s="137">
        <f>+VLOOKUP(Tabla1[[#This Row],[Columna1]],IG!$D$3:$L$1908,3,FALSE)</f>
        <v>0</v>
      </c>
      <c r="G346" s="137">
        <f>+VLOOKUP(Tabla1[[#This Row],[Columna1]],IG!$D$3:$W$1908,4,FALSE)</f>
        <v>0</v>
      </c>
      <c r="H346" s="137">
        <f>+VLOOKUP(Tabla1[[#This Row],[Columna1]],IG!$D$3:$W$1908,5,FALSE)</f>
        <v>0</v>
      </c>
      <c r="I346" s="137">
        <f>+VLOOKUP(Tabla1[[#This Row],[Columna1]],IG!$D$3:$W$1908,6,FALSE)</f>
        <v>0</v>
      </c>
      <c r="J346" s="137">
        <f>+VLOOKUP(Tabla1[[#This Row],[Columna1]],IG!$D$3:$W$1908,7,FALSE)</f>
        <v>0</v>
      </c>
      <c r="K346" s="138"/>
      <c r="L346" s="134"/>
      <c r="M346" s="136" t="str">
        <f>+Tabla1[[#This Row],[Columna1]]&amp;Tabla1[[#This Row],[LOCALIDAD]]&amp;Tabla1[[#This Row],[MES]]</f>
        <v/>
      </c>
      <c r="N346" s="30"/>
      <c r="O346" s="139">
        <f>+VLOOKUP(Tabla1[[#This Row],[concatenar]],IG!$M$3:$W$1908,2,FALSE)</f>
        <v>0</v>
      </c>
      <c r="P346" s="64">
        <f>+VLOOKUP(Tabla1[[#This Row],[concatenar]],IG!$M$3:$W$1908,3,FALSE)</f>
        <v>0</v>
      </c>
      <c r="Q346" s="116">
        <f>+VLOOKUP(Tabla1[[#This Row],[concatenar]],IG!$M$3:$W$1908,8,FALSE)</f>
        <v>0</v>
      </c>
      <c r="R346" s="109">
        <f>+VLOOKUP(Tabla1[[#This Row],[concatenar]],IG!$M$3:$W$1908,9,FALSE)</f>
        <v>0</v>
      </c>
      <c r="S346" s="140">
        <f>+VLOOKUP(Tabla1[[#This Row],[concatenar]],IG!$M$3:$W$1908,10,FALSE)</f>
        <v>0</v>
      </c>
      <c r="T346" s="141">
        <f>+VLOOKUP(Tabla1[[#This Row],[concatenar]],IG!$M$3:$W$1908,11,FALSE)</f>
        <v>0</v>
      </c>
      <c r="U346" s="138"/>
      <c r="V346" s="142"/>
      <c r="W346" s="138"/>
      <c r="X346" s="30"/>
      <c r="Y346" s="143">
        <f>ROUND(Tabla1[[#This Row],[VALOR UNITARIO SEGUIMIENTO FINANCIERO
2024]]*Tabla1[[#This Row],[MET AFECTADA PORLA GLOSA
RECURSOS 2024]]*Tabla1[[#This Row],[Porcentaje de Glosa]],0)</f>
        <v>0</v>
      </c>
      <c r="Z346" s="65">
        <f>ROUND(Tabla1[[#This Row],[VALOR UNITARIO SEGUIMIENTO FINANCIERO
2025]]*Tabla1[[#This Row],[META AFECTADA PORLA GLOSA
RECURSOS 2025]]*Tabla1[[#This Row],[Porcentaje de Glosa]],0)</f>
        <v>0</v>
      </c>
      <c r="AA346" s="65">
        <f>ROUND(Tabla1[[#This Row],[VALOR DE LA GLOSA 2024]]+Tabla1[[#This Row],[VALOR DE LA GLOSA 2025]],0)</f>
        <v>0</v>
      </c>
      <c r="AB346" s="70"/>
      <c r="AC346" s="138"/>
      <c r="AD346" s="144"/>
      <c r="AE346" s="138"/>
      <c r="AF346" s="144">
        <f>ROUND(Tabla1[[#This Row],[VALOR TOTAL DE LA GLOSA]]-Tabla1[[#This Row],[Valor soportado por la Subred]],0)</f>
        <v>0</v>
      </c>
      <c r="AG346" s="138"/>
      <c r="AH346" s="138"/>
      <c r="AI346" s="144">
        <f>ROUND(Tabla1[[#This Row],[VALOR GLOSA DEFINITIVA]]-Tabla1[[#This Row],[VALOR LEVANTADO EN LIQUIDACION]],0)</f>
        <v>0</v>
      </c>
    </row>
    <row r="347" spans="2:35" s="33" customFormat="1" ht="87.6" hidden="1" customHeight="1" x14ac:dyDescent="0.25">
      <c r="B347" s="134"/>
      <c r="C347" s="135"/>
      <c r="D347" s="134"/>
      <c r="E347" s="136" t="str">
        <f>+Tabla1[[#This Row],[CODIGO ACTIVIDAD EN PPP Y LINEAMIENTO]]&amp;Tabla1[[#This Row],[ENTORNO/COMPONENTE]]</f>
        <v/>
      </c>
      <c r="F347" s="137">
        <f>+VLOOKUP(Tabla1[[#This Row],[Columna1]],IG!$D$3:$L$1908,3,FALSE)</f>
        <v>0</v>
      </c>
      <c r="G347" s="137">
        <f>+VLOOKUP(Tabla1[[#This Row],[Columna1]],IG!$D$3:$W$1908,4,FALSE)</f>
        <v>0</v>
      </c>
      <c r="H347" s="137">
        <f>+VLOOKUP(Tabla1[[#This Row],[Columna1]],IG!$D$3:$W$1908,5,FALSE)</f>
        <v>0</v>
      </c>
      <c r="I347" s="137">
        <f>+VLOOKUP(Tabla1[[#This Row],[Columna1]],IG!$D$3:$W$1908,6,FALSE)</f>
        <v>0</v>
      </c>
      <c r="J347" s="137">
        <f>+VLOOKUP(Tabla1[[#This Row],[Columna1]],IG!$D$3:$W$1908,7,FALSE)</f>
        <v>0</v>
      </c>
      <c r="K347" s="138"/>
      <c r="L347" s="134"/>
      <c r="M347" s="136" t="str">
        <f>+Tabla1[[#This Row],[Columna1]]&amp;Tabla1[[#This Row],[LOCALIDAD]]&amp;Tabla1[[#This Row],[MES]]</f>
        <v/>
      </c>
      <c r="N347" s="30"/>
      <c r="O347" s="139">
        <f>+VLOOKUP(Tabla1[[#This Row],[concatenar]],IG!$M$3:$W$1908,2,FALSE)</f>
        <v>0</v>
      </c>
      <c r="P347" s="64">
        <f>+VLOOKUP(Tabla1[[#This Row],[concatenar]],IG!$M$3:$W$1908,3,FALSE)</f>
        <v>0</v>
      </c>
      <c r="Q347" s="116">
        <f>+VLOOKUP(Tabla1[[#This Row],[concatenar]],IG!$M$3:$W$1908,8,FALSE)</f>
        <v>0</v>
      </c>
      <c r="R347" s="109">
        <f>+VLOOKUP(Tabla1[[#This Row],[concatenar]],IG!$M$3:$W$1908,9,FALSE)</f>
        <v>0</v>
      </c>
      <c r="S347" s="140">
        <f>+VLOOKUP(Tabla1[[#This Row],[concatenar]],IG!$M$3:$W$1908,10,FALSE)</f>
        <v>0</v>
      </c>
      <c r="T347" s="141">
        <f>+VLOOKUP(Tabla1[[#This Row],[concatenar]],IG!$M$3:$W$1908,11,FALSE)</f>
        <v>0</v>
      </c>
      <c r="U347" s="138"/>
      <c r="V347" s="142"/>
      <c r="W347" s="138"/>
      <c r="X347" s="30"/>
      <c r="Y347" s="143">
        <f>ROUND(Tabla1[[#This Row],[VALOR UNITARIO SEGUIMIENTO FINANCIERO
2024]]*Tabla1[[#This Row],[MET AFECTADA PORLA GLOSA
RECURSOS 2024]]*Tabla1[[#This Row],[Porcentaje de Glosa]],0)</f>
        <v>0</v>
      </c>
      <c r="Z347" s="65">
        <f>ROUND(Tabla1[[#This Row],[VALOR UNITARIO SEGUIMIENTO FINANCIERO
2025]]*Tabla1[[#This Row],[META AFECTADA PORLA GLOSA
RECURSOS 2025]]*Tabla1[[#This Row],[Porcentaje de Glosa]],0)</f>
        <v>0</v>
      </c>
      <c r="AA347" s="65">
        <f>ROUND(Tabla1[[#This Row],[VALOR DE LA GLOSA 2024]]+Tabla1[[#This Row],[VALOR DE LA GLOSA 2025]],0)</f>
        <v>0</v>
      </c>
      <c r="AB347" s="70"/>
      <c r="AC347" s="138"/>
      <c r="AD347" s="144"/>
      <c r="AE347" s="138"/>
      <c r="AF347" s="144">
        <f>ROUND(Tabla1[[#This Row],[VALOR TOTAL DE LA GLOSA]]-Tabla1[[#This Row],[Valor soportado por la Subred]],0)</f>
        <v>0</v>
      </c>
      <c r="AG347" s="138"/>
      <c r="AH347" s="138"/>
      <c r="AI347" s="144">
        <f>ROUND(Tabla1[[#This Row],[VALOR GLOSA DEFINITIVA]]-Tabla1[[#This Row],[VALOR LEVANTADO EN LIQUIDACION]],0)</f>
        <v>0</v>
      </c>
    </row>
    <row r="348" spans="2:35" s="33" customFormat="1" ht="87.6" hidden="1" customHeight="1" x14ac:dyDescent="0.25">
      <c r="B348" s="134"/>
      <c r="C348" s="135"/>
      <c r="D348" s="134"/>
      <c r="E348" s="136" t="str">
        <f>+Tabla1[[#This Row],[CODIGO ACTIVIDAD EN PPP Y LINEAMIENTO]]&amp;Tabla1[[#This Row],[ENTORNO/COMPONENTE]]</f>
        <v/>
      </c>
      <c r="F348" s="137">
        <f>+VLOOKUP(Tabla1[[#This Row],[Columna1]],IG!$D$3:$L$1908,3,FALSE)</f>
        <v>0</v>
      </c>
      <c r="G348" s="137">
        <f>+VLOOKUP(Tabla1[[#This Row],[Columna1]],IG!$D$3:$W$1908,4,FALSE)</f>
        <v>0</v>
      </c>
      <c r="H348" s="137">
        <f>+VLOOKUP(Tabla1[[#This Row],[Columna1]],IG!$D$3:$W$1908,5,FALSE)</f>
        <v>0</v>
      </c>
      <c r="I348" s="137">
        <f>+VLOOKUP(Tabla1[[#This Row],[Columna1]],IG!$D$3:$W$1908,6,FALSE)</f>
        <v>0</v>
      </c>
      <c r="J348" s="137">
        <f>+VLOOKUP(Tabla1[[#This Row],[Columna1]],IG!$D$3:$W$1908,7,FALSE)</f>
        <v>0</v>
      </c>
      <c r="K348" s="138"/>
      <c r="L348" s="134"/>
      <c r="M348" s="136" t="str">
        <f>+Tabla1[[#This Row],[Columna1]]&amp;Tabla1[[#This Row],[LOCALIDAD]]&amp;Tabla1[[#This Row],[MES]]</f>
        <v/>
      </c>
      <c r="N348" s="30"/>
      <c r="O348" s="139">
        <f>+VLOOKUP(Tabla1[[#This Row],[concatenar]],IG!$M$3:$W$1908,2,FALSE)</f>
        <v>0</v>
      </c>
      <c r="P348" s="64">
        <f>+VLOOKUP(Tabla1[[#This Row],[concatenar]],IG!$M$3:$W$1908,3,FALSE)</f>
        <v>0</v>
      </c>
      <c r="Q348" s="116">
        <f>+VLOOKUP(Tabla1[[#This Row],[concatenar]],IG!$M$3:$W$1908,8,FALSE)</f>
        <v>0</v>
      </c>
      <c r="R348" s="109">
        <f>+VLOOKUP(Tabla1[[#This Row],[concatenar]],IG!$M$3:$W$1908,9,FALSE)</f>
        <v>0</v>
      </c>
      <c r="S348" s="140">
        <f>+VLOOKUP(Tabla1[[#This Row],[concatenar]],IG!$M$3:$W$1908,10,FALSE)</f>
        <v>0</v>
      </c>
      <c r="T348" s="141">
        <f>+VLOOKUP(Tabla1[[#This Row],[concatenar]],IG!$M$3:$W$1908,11,FALSE)</f>
        <v>0</v>
      </c>
      <c r="U348" s="138"/>
      <c r="V348" s="142"/>
      <c r="W348" s="138"/>
      <c r="X348" s="30"/>
      <c r="Y348" s="143">
        <f>ROUND(Tabla1[[#This Row],[VALOR UNITARIO SEGUIMIENTO FINANCIERO
2024]]*Tabla1[[#This Row],[MET AFECTADA PORLA GLOSA
RECURSOS 2024]]*Tabla1[[#This Row],[Porcentaje de Glosa]],0)</f>
        <v>0</v>
      </c>
      <c r="Z348" s="65">
        <f>ROUND(Tabla1[[#This Row],[VALOR UNITARIO SEGUIMIENTO FINANCIERO
2025]]*Tabla1[[#This Row],[META AFECTADA PORLA GLOSA
RECURSOS 2025]]*Tabla1[[#This Row],[Porcentaje de Glosa]],0)</f>
        <v>0</v>
      </c>
      <c r="AA348" s="65">
        <f>ROUND(Tabla1[[#This Row],[VALOR DE LA GLOSA 2024]]+Tabla1[[#This Row],[VALOR DE LA GLOSA 2025]],0)</f>
        <v>0</v>
      </c>
      <c r="AB348" s="70"/>
      <c r="AC348" s="138"/>
      <c r="AD348" s="144"/>
      <c r="AE348" s="138"/>
      <c r="AF348" s="144">
        <f>ROUND(Tabla1[[#This Row],[VALOR TOTAL DE LA GLOSA]]-Tabla1[[#This Row],[Valor soportado por la Subred]],0)</f>
        <v>0</v>
      </c>
      <c r="AG348" s="138"/>
      <c r="AH348" s="138"/>
      <c r="AI348" s="144">
        <f>ROUND(Tabla1[[#This Row],[VALOR GLOSA DEFINITIVA]]-Tabla1[[#This Row],[VALOR LEVANTADO EN LIQUIDACION]],0)</f>
        <v>0</v>
      </c>
    </row>
    <row r="349" spans="2:35" s="33" customFormat="1" ht="87.6" hidden="1" customHeight="1" x14ac:dyDescent="0.25">
      <c r="B349" s="134"/>
      <c r="C349" s="135"/>
      <c r="D349" s="134"/>
      <c r="E349" s="136" t="str">
        <f>+Tabla1[[#This Row],[CODIGO ACTIVIDAD EN PPP Y LINEAMIENTO]]&amp;Tabla1[[#This Row],[ENTORNO/COMPONENTE]]</f>
        <v/>
      </c>
      <c r="F349" s="137">
        <f>+VLOOKUP(Tabla1[[#This Row],[Columna1]],IG!$D$3:$L$1908,3,FALSE)</f>
        <v>0</v>
      </c>
      <c r="G349" s="137">
        <f>+VLOOKUP(Tabla1[[#This Row],[Columna1]],IG!$D$3:$W$1908,4,FALSE)</f>
        <v>0</v>
      </c>
      <c r="H349" s="137">
        <f>+VLOOKUP(Tabla1[[#This Row],[Columna1]],IG!$D$3:$W$1908,5,FALSE)</f>
        <v>0</v>
      </c>
      <c r="I349" s="137">
        <f>+VLOOKUP(Tabla1[[#This Row],[Columna1]],IG!$D$3:$W$1908,6,FALSE)</f>
        <v>0</v>
      </c>
      <c r="J349" s="137">
        <f>+VLOOKUP(Tabla1[[#This Row],[Columna1]],IG!$D$3:$W$1908,7,FALSE)</f>
        <v>0</v>
      </c>
      <c r="K349" s="138"/>
      <c r="L349" s="134"/>
      <c r="M349" s="136" t="str">
        <f>+Tabla1[[#This Row],[Columna1]]&amp;Tabla1[[#This Row],[LOCALIDAD]]&amp;Tabla1[[#This Row],[MES]]</f>
        <v/>
      </c>
      <c r="N349" s="30"/>
      <c r="O349" s="139">
        <f>+VLOOKUP(Tabla1[[#This Row],[concatenar]],IG!$M$3:$W$1908,2,FALSE)</f>
        <v>0</v>
      </c>
      <c r="P349" s="64">
        <f>+VLOOKUP(Tabla1[[#This Row],[concatenar]],IG!$M$3:$W$1908,3,FALSE)</f>
        <v>0</v>
      </c>
      <c r="Q349" s="116">
        <f>+VLOOKUP(Tabla1[[#This Row],[concatenar]],IG!$M$3:$W$1908,8,FALSE)</f>
        <v>0</v>
      </c>
      <c r="R349" s="109">
        <f>+VLOOKUP(Tabla1[[#This Row],[concatenar]],IG!$M$3:$W$1908,9,FALSE)</f>
        <v>0</v>
      </c>
      <c r="S349" s="140">
        <f>+VLOOKUP(Tabla1[[#This Row],[concatenar]],IG!$M$3:$W$1908,10,FALSE)</f>
        <v>0</v>
      </c>
      <c r="T349" s="141">
        <f>+VLOOKUP(Tabla1[[#This Row],[concatenar]],IG!$M$3:$W$1908,11,FALSE)</f>
        <v>0</v>
      </c>
      <c r="U349" s="138"/>
      <c r="V349" s="142"/>
      <c r="W349" s="138"/>
      <c r="X349" s="30"/>
      <c r="Y349" s="143">
        <f>ROUND(Tabla1[[#This Row],[VALOR UNITARIO SEGUIMIENTO FINANCIERO
2024]]*Tabla1[[#This Row],[MET AFECTADA PORLA GLOSA
RECURSOS 2024]]*Tabla1[[#This Row],[Porcentaje de Glosa]],0)</f>
        <v>0</v>
      </c>
      <c r="Z349" s="65">
        <f>ROUND(Tabla1[[#This Row],[VALOR UNITARIO SEGUIMIENTO FINANCIERO
2025]]*Tabla1[[#This Row],[META AFECTADA PORLA GLOSA
RECURSOS 2025]]*Tabla1[[#This Row],[Porcentaje de Glosa]],0)</f>
        <v>0</v>
      </c>
      <c r="AA349" s="65">
        <f>ROUND(Tabla1[[#This Row],[VALOR DE LA GLOSA 2024]]+Tabla1[[#This Row],[VALOR DE LA GLOSA 2025]],0)</f>
        <v>0</v>
      </c>
      <c r="AB349" s="70"/>
      <c r="AC349" s="138"/>
      <c r="AD349" s="144"/>
      <c r="AE349" s="138"/>
      <c r="AF349" s="144">
        <f>ROUND(Tabla1[[#This Row],[VALOR TOTAL DE LA GLOSA]]-Tabla1[[#This Row],[Valor soportado por la Subred]],0)</f>
        <v>0</v>
      </c>
      <c r="AG349" s="138"/>
      <c r="AH349" s="138"/>
      <c r="AI349" s="144">
        <f>ROUND(Tabla1[[#This Row],[VALOR GLOSA DEFINITIVA]]-Tabla1[[#This Row],[VALOR LEVANTADO EN LIQUIDACION]],0)</f>
        <v>0</v>
      </c>
    </row>
    <row r="350" spans="2:35" s="33" customFormat="1" ht="87.6" hidden="1" customHeight="1" x14ac:dyDescent="0.25">
      <c r="B350" s="134"/>
      <c r="C350" s="135"/>
      <c r="D350" s="134"/>
      <c r="E350" s="136" t="str">
        <f>+Tabla1[[#This Row],[CODIGO ACTIVIDAD EN PPP Y LINEAMIENTO]]&amp;Tabla1[[#This Row],[ENTORNO/COMPONENTE]]</f>
        <v/>
      </c>
      <c r="F350" s="137">
        <f>+VLOOKUP(Tabla1[[#This Row],[Columna1]],IG!$D$3:$L$1908,3,FALSE)</f>
        <v>0</v>
      </c>
      <c r="G350" s="137">
        <f>+VLOOKUP(Tabla1[[#This Row],[Columna1]],IG!$D$3:$W$1908,4,FALSE)</f>
        <v>0</v>
      </c>
      <c r="H350" s="137">
        <f>+VLOOKUP(Tabla1[[#This Row],[Columna1]],IG!$D$3:$W$1908,5,FALSE)</f>
        <v>0</v>
      </c>
      <c r="I350" s="137">
        <f>+VLOOKUP(Tabla1[[#This Row],[Columna1]],IG!$D$3:$W$1908,6,FALSE)</f>
        <v>0</v>
      </c>
      <c r="J350" s="137">
        <f>+VLOOKUP(Tabla1[[#This Row],[Columna1]],IG!$D$3:$W$1908,7,FALSE)</f>
        <v>0</v>
      </c>
      <c r="K350" s="138"/>
      <c r="L350" s="134"/>
      <c r="M350" s="136" t="str">
        <f>+Tabla1[[#This Row],[Columna1]]&amp;Tabla1[[#This Row],[LOCALIDAD]]&amp;Tabla1[[#This Row],[MES]]</f>
        <v/>
      </c>
      <c r="N350" s="30"/>
      <c r="O350" s="139">
        <f>+VLOOKUP(Tabla1[[#This Row],[concatenar]],IG!$M$3:$W$1908,2,FALSE)</f>
        <v>0</v>
      </c>
      <c r="P350" s="64">
        <f>+VLOOKUP(Tabla1[[#This Row],[concatenar]],IG!$M$3:$W$1908,3,FALSE)</f>
        <v>0</v>
      </c>
      <c r="Q350" s="116">
        <f>+VLOOKUP(Tabla1[[#This Row],[concatenar]],IG!$M$3:$W$1908,8,FALSE)</f>
        <v>0</v>
      </c>
      <c r="R350" s="109">
        <f>+VLOOKUP(Tabla1[[#This Row],[concatenar]],IG!$M$3:$W$1908,9,FALSE)</f>
        <v>0</v>
      </c>
      <c r="S350" s="140">
        <f>+VLOOKUP(Tabla1[[#This Row],[concatenar]],IG!$M$3:$W$1908,10,FALSE)</f>
        <v>0</v>
      </c>
      <c r="T350" s="141">
        <f>+VLOOKUP(Tabla1[[#This Row],[concatenar]],IG!$M$3:$W$1908,11,FALSE)</f>
        <v>0</v>
      </c>
      <c r="U350" s="138"/>
      <c r="V350" s="142"/>
      <c r="W350" s="138"/>
      <c r="X350" s="30"/>
      <c r="Y350" s="143">
        <f>ROUND(Tabla1[[#This Row],[VALOR UNITARIO SEGUIMIENTO FINANCIERO
2024]]*Tabla1[[#This Row],[MET AFECTADA PORLA GLOSA
RECURSOS 2024]]*Tabla1[[#This Row],[Porcentaje de Glosa]],0)</f>
        <v>0</v>
      </c>
      <c r="Z350" s="65">
        <f>ROUND(Tabla1[[#This Row],[VALOR UNITARIO SEGUIMIENTO FINANCIERO
2025]]*Tabla1[[#This Row],[META AFECTADA PORLA GLOSA
RECURSOS 2025]]*Tabla1[[#This Row],[Porcentaje de Glosa]],0)</f>
        <v>0</v>
      </c>
      <c r="AA350" s="65">
        <f>ROUND(Tabla1[[#This Row],[VALOR DE LA GLOSA 2024]]+Tabla1[[#This Row],[VALOR DE LA GLOSA 2025]],0)</f>
        <v>0</v>
      </c>
      <c r="AB350" s="70"/>
      <c r="AC350" s="138"/>
      <c r="AD350" s="144"/>
      <c r="AE350" s="138"/>
      <c r="AF350" s="144">
        <f>ROUND(Tabla1[[#This Row],[VALOR TOTAL DE LA GLOSA]]-Tabla1[[#This Row],[Valor soportado por la Subred]],0)</f>
        <v>0</v>
      </c>
      <c r="AG350" s="138"/>
      <c r="AH350" s="138"/>
      <c r="AI350" s="144">
        <f>ROUND(Tabla1[[#This Row],[VALOR GLOSA DEFINITIVA]]-Tabla1[[#This Row],[VALOR LEVANTADO EN LIQUIDACION]],0)</f>
        <v>0</v>
      </c>
    </row>
    <row r="351" spans="2:35" s="33" customFormat="1" ht="87.6" hidden="1" customHeight="1" x14ac:dyDescent="0.25">
      <c r="B351" s="134"/>
      <c r="C351" s="135"/>
      <c r="D351" s="134"/>
      <c r="E351" s="136" t="str">
        <f>+Tabla1[[#This Row],[CODIGO ACTIVIDAD EN PPP Y LINEAMIENTO]]&amp;Tabla1[[#This Row],[ENTORNO/COMPONENTE]]</f>
        <v/>
      </c>
      <c r="F351" s="137">
        <f>+VLOOKUP(Tabla1[[#This Row],[Columna1]],IG!$D$3:$L$1908,3,FALSE)</f>
        <v>0</v>
      </c>
      <c r="G351" s="137">
        <f>+VLOOKUP(Tabla1[[#This Row],[Columna1]],IG!$D$3:$W$1908,4,FALSE)</f>
        <v>0</v>
      </c>
      <c r="H351" s="137">
        <f>+VLOOKUP(Tabla1[[#This Row],[Columna1]],IG!$D$3:$W$1908,5,FALSE)</f>
        <v>0</v>
      </c>
      <c r="I351" s="137">
        <f>+VLOOKUP(Tabla1[[#This Row],[Columna1]],IG!$D$3:$W$1908,6,FALSE)</f>
        <v>0</v>
      </c>
      <c r="J351" s="137">
        <f>+VLOOKUP(Tabla1[[#This Row],[Columna1]],IG!$D$3:$W$1908,7,FALSE)</f>
        <v>0</v>
      </c>
      <c r="K351" s="138"/>
      <c r="L351" s="134"/>
      <c r="M351" s="136" t="str">
        <f>+Tabla1[[#This Row],[Columna1]]&amp;Tabla1[[#This Row],[LOCALIDAD]]&amp;Tabla1[[#This Row],[MES]]</f>
        <v/>
      </c>
      <c r="N351" s="30"/>
      <c r="O351" s="139">
        <f>+VLOOKUP(Tabla1[[#This Row],[concatenar]],IG!$M$3:$W$1908,2,FALSE)</f>
        <v>0</v>
      </c>
      <c r="P351" s="64">
        <f>+VLOOKUP(Tabla1[[#This Row],[concatenar]],IG!$M$3:$W$1908,3,FALSE)</f>
        <v>0</v>
      </c>
      <c r="Q351" s="116">
        <f>+VLOOKUP(Tabla1[[#This Row],[concatenar]],IG!$M$3:$W$1908,8,FALSE)</f>
        <v>0</v>
      </c>
      <c r="R351" s="109">
        <f>+VLOOKUP(Tabla1[[#This Row],[concatenar]],IG!$M$3:$W$1908,9,FALSE)</f>
        <v>0</v>
      </c>
      <c r="S351" s="140">
        <f>+VLOOKUP(Tabla1[[#This Row],[concatenar]],IG!$M$3:$W$1908,10,FALSE)</f>
        <v>0</v>
      </c>
      <c r="T351" s="141">
        <f>+VLOOKUP(Tabla1[[#This Row],[concatenar]],IG!$M$3:$W$1908,11,FALSE)</f>
        <v>0</v>
      </c>
      <c r="U351" s="138"/>
      <c r="V351" s="142"/>
      <c r="W351" s="138"/>
      <c r="X351" s="30"/>
      <c r="Y351" s="143">
        <f>ROUND(Tabla1[[#This Row],[VALOR UNITARIO SEGUIMIENTO FINANCIERO
2024]]*Tabla1[[#This Row],[MET AFECTADA PORLA GLOSA
RECURSOS 2024]]*Tabla1[[#This Row],[Porcentaje de Glosa]],0)</f>
        <v>0</v>
      </c>
      <c r="Z351" s="65">
        <f>ROUND(Tabla1[[#This Row],[VALOR UNITARIO SEGUIMIENTO FINANCIERO
2025]]*Tabla1[[#This Row],[META AFECTADA PORLA GLOSA
RECURSOS 2025]]*Tabla1[[#This Row],[Porcentaje de Glosa]],0)</f>
        <v>0</v>
      </c>
      <c r="AA351" s="65">
        <f>ROUND(Tabla1[[#This Row],[VALOR DE LA GLOSA 2024]]+Tabla1[[#This Row],[VALOR DE LA GLOSA 2025]],0)</f>
        <v>0</v>
      </c>
      <c r="AB351" s="70"/>
      <c r="AC351" s="138"/>
      <c r="AD351" s="144"/>
      <c r="AE351" s="138"/>
      <c r="AF351" s="144">
        <f>ROUND(Tabla1[[#This Row],[VALOR TOTAL DE LA GLOSA]]-Tabla1[[#This Row],[Valor soportado por la Subred]],0)</f>
        <v>0</v>
      </c>
      <c r="AG351" s="138"/>
      <c r="AH351" s="138"/>
      <c r="AI351" s="144">
        <f>ROUND(Tabla1[[#This Row],[VALOR GLOSA DEFINITIVA]]-Tabla1[[#This Row],[VALOR LEVANTADO EN LIQUIDACION]],0)</f>
        <v>0</v>
      </c>
    </row>
    <row r="352" spans="2:35" s="33" customFormat="1" ht="87.6" hidden="1" customHeight="1" x14ac:dyDescent="0.25">
      <c r="B352" s="134"/>
      <c r="C352" s="135"/>
      <c r="D352" s="134"/>
      <c r="E352" s="136" t="str">
        <f>+Tabla1[[#This Row],[CODIGO ACTIVIDAD EN PPP Y LINEAMIENTO]]&amp;Tabla1[[#This Row],[ENTORNO/COMPONENTE]]</f>
        <v/>
      </c>
      <c r="F352" s="137">
        <f>+VLOOKUP(Tabla1[[#This Row],[Columna1]],IG!$D$3:$L$1908,3,FALSE)</f>
        <v>0</v>
      </c>
      <c r="G352" s="137">
        <f>+VLOOKUP(Tabla1[[#This Row],[Columna1]],IG!$D$3:$W$1908,4,FALSE)</f>
        <v>0</v>
      </c>
      <c r="H352" s="137">
        <f>+VLOOKUP(Tabla1[[#This Row],[Columna1]],IG!$D$3:$W$1908,5,FALSE)</f>
        <v>0</v>
      </c>
      <c r="I352" s="137">
        <f>+VLOOKUP(Tabla1[[#This Row],[Columna1]],IG!$D$3:$W$1908,6,FALSE)</f>
        <v>0</v>
      </c>
      <c r="J352" s="137">
        <f>+VLOOKUP(Tabla1[[#This Row],[Columna1]],IG!$D$3:$W$1908,7,FALSE)</f>
        <v>0</v>
      </c>
      <c r="K352" s="138"/>
      <c r="L352" s="134"/>
      <c r="M352" s="136" t="str">
        <f>+Tabla1[[#This Row],[Columna1]]&amp;Tabla1[[#This Row],[LOCALIDAD]]&amp;Tabla1[[#This Row],[MES]]</f>
        <v/>
      </c>
      <c r="N352" s="30"/>
      <c r="O352" s="139">
        <f>+VLOOKUP(Tabla1[[#This Row],[concatenar]],IG!$M$3:$W$1908,2,FALSE)</f>
        <v>0</v>
      </c>
      <c r="P352" s="64">
        <f>+VLOOKUP(Tabla1[[#This Row],[concatenar]],IG!$M$3:$W$1908,3,FALSE)</f>
        <v>0</v>
      </c>
      <c r="Q352" s="116">
        <f>+VLOOKUP(Tabla1[[#This Row],[concatenar]],IG!$M$3:$W$1908,8,FALSE)</f>
        <v>0</v>
      </c>
      <c r="R352" s="109">
        <f>+VLOOKUP(Tabla1[[#This Row],[concatenar]],IG!$M$3:$W$1908,9,FALSE)</f>
        <v>0</v>
      </c>
      <c r="S352" s="140">
        <f>+VLOOKUP(Tabla1[[#This Row],[concatenar]],IG!$M$3:$W$1908,10,FALSE)</f>
        <v>0</v>
      </c>
      <c r="T352" s="141">
        <f>+VLOOKUP(Tabla1[[#This Row],[concatenar]],IG!$M$3:$W$1908,11,FALSE)</f>
        <v>0</v>
      </c>
      <c r="U352" s="138"/>
      <c r="V352" s="142"/>
      <c r="W352" s="138"/>
      <c r="X352" s="30"/>
      <c r="Y352" s="143">
        <f>ROUND(Tabla1[[#This Row],[VALOR UNITARIO SEGUIMIENTO FINANCIERO
2024]]*Tabla1[[#This Row],[MET AFECTADA PORLA GLOSA
RECURSOS 2024]]*Tabla1[[#This Row],[Porcentaje de Glosa]],0)</f>
        <v>0</v>
      </c>
      <c r="Z352" s="65">
        <f>ROUND(Tabla1[[#This Row],[VALOR UNITARIO SEGUIMIENTO FINANCIERO
2025]]*Tabla1[[#This Row],[META AFECTADA PORLA GLOSA
RECURSOS 2025]]*Tabla1[[#This Row],[Porcentaje de Glosa]],0)</f>
        <v>0</v>
      </c>
      <c r="AA352" s="65">
        <f>ROUND(Tabla1[[#This Row],[VALOR DE LA GLOSA 2024]]+Tabla1[[#This Row],[VALOR DE LA GLOSA 2025]],0)</f>
        <v>0</v>
      </c>
      <c r="AB352" s="70"/>
      <c r="AC352" s="138"/>
      <c r="AD352" s="144"/>
      <c r="AE352" s="138"/>
      <c r="AF352" s="144">
        <f>ROUND(Tabla1[[#This Row],[VALOR TOTAL DE LA GLOSA]]-Tabla1[[#This Row],[Valor soportado por la Subred]],0)</f>
        <v>0</v>
      </c>
      <c r="AG352" s="138"/>
      <c r="AH352" s="138"/>
      <c r="AI352" s="144">
        <f>ROUND(Tabla1[[#This Row],[VALOR GLOSA DEFINITIVA]]-Tabla1[[#This Row],[VALOR LEVANTADO EN LIQUIDACION]],0)</f>
        <v>0</v>
      </c>
    </row>
    <row r="353" spans="2:35" s="33" customFormat="1" ht="87.6" hidden="1" customHeight="1" x14ac:dyDescent="0.25">
      <c r="B353" s="134"/>
      <c r="C353" s="135"/>
      <c r="D353" s="134"/>
      <c r="E353" s="136" t="str">
        <f>+Tabla1[[#This Row],[CODIGO ACTIVIDAD EN PPP Y LINEAMIENTO]]&amp;Tabla1[[#This Row],[ENTORNO/COMPONENTE]]</f>
        <v/>
      </c>
      <c r="F353" s="137">
        <f>+VLOOKUP(Tabla1[[#This Row],[Columna1]],IG!$D$3:$L$1908,3,FALSE)</f>
        <v>0</v>
      </c>
      <c r="G353" s="137">
        <f>+VLOOKUP(Tabla1[[#This Row],[Columna1]],IG!$D$3:$W$1908,4,FALSE)</f>
        <v>0</v>
      </c>
      <c r="H353" s="137">
        <f>+VLOOKUP(Tabla1[[#This Row],[Columna1]],IG!$D$3:$W$1908,5,FALSE)</f>
        <v>0</v>
      </c>
      <c r="I353" s="137">
        <f>+VLOOKUP(Tabla1[[#This Row],[Columna1]],IG!$D$3:$W$1908,6,FALSE)</f>
        <v>0</v>
      </c>
      <c r="J353" s="137">
        <f>+VLOOKUP(Tabla1[[#This Row],[Columna1]],IG!$D$3:$W$1908,7,FALSE)</f>
        <v>0</v>
      </c>
      <c r="K353" s="138"/>
      <c r="L353" s="134"/>
      <c r="M353" s="136" t="str">
        <f>+Tabla1[[#This Row],[Columna1]]&amp;Tabla1[[#This Row],[LOCALIDAD]]&amp;Tabla1[[#This Row],[MES]]</f>
        <v/>
      </c>
      <c r="N353" s="30"/>
      <c r="O353" s="139">
        <f>+VLOOKUP(Tabla1[[#This Row],[concatenar]],IG!$M$3:$W$1908,2,FALSE)</f>
        <v>0</v>
      </c>
      <c r="P353" s="64">
        <f>+VLOOKUP(Tabla1[[#This Row],[concatenar]],IG!$M$3:$W$1908,3,FALSE)</f>
        <v>0</v>
      </c>
      <c r="Q353" s="116">
        <f>+VLOOKUP(Tabla1[[#This Row],[concatenar]],IG!$M$3:$W$1908,8,FALSE)</f>
        <v>0</v>
      </c>
      <c r="R353" s="109">
        <f>+VLOOKUP(Tabla1[[#This Row],[concatenar]],IG!$M$3:$W$1908,9,FALSE)</f>
        <v>0</v>
      </c>
      <c r="S353" s="140">
        <f>+VLOOKUP(Tabla1[[#This Row],[concatenar]],IG!$M$3:$W$1908,10,FALSE)</f>
        <v>0</v>
      </c>
      <c r="T353" s="141">
        <f>+VLOOKUP(Tabla1[[#This Row],[concatenar]],IG!$M$3:$W$1908,11,FALSE)</f>
        <v>0</v>
      </c>
      <c r="U353" s="138"/>
      <c r="V353" s="142"/>
      <c r="W353" s="138"/>
      <c r="X353" s="30"/>
      <c r="Y353" s="143">
        <f>ROUND(Tabla1[[#This Row],[VALOR UNITARIO SEGUIMIENTO FINANCIERO
2024]]*Tabla1[[#This Row],[MET AFECTADA PORLA GLOSA
RECURSOS 2024]]*Tabla1[[#This Row],[Porcentaje de Glosa]],0)</f>
        <v>0</v>
      </c>
      <c r="Z353" s="65">
        <f>ROUND(Tabla1[[#This Row],[VALOR UNITARIO SEGUIMIENTO FINANCIERO
2025]]*Tabla1[[#This Row],[META AFECTADA PORLA GLOSA
RECURSOS 2025]]*Tabla1[[#This Row],[Porcentaje de Glosa]],0)</f>
        <v>0</v>
      </c>
      <c r="AA353" s="65">
        <f>ROUND(Tabla1[[#This Row],[VALOR DE LA GLOSA 2024]]+Tabla1[[#This Row],[VALOR DE LA GLOSA 2025]],0)</f>
        <v>0</v>
      </c>
      <c r="AB353" s="70"/>
      <c r="AC353" s="138"/>
      <c r="AD353" s="144"/>
      <c r="AE353" s="138"/>
      <c r="AF353" s="144">
        <f>ROUND(Tabla1[[#This Row],[VALOR TOTAL DE LA GLOSA]]-Tabla1[[#This Row],[Valor soportado por la Subred]],0)</f>
        <v>0</v>
      </c>
      <c r="AG353" s="138"/>
      <c r="AH353" s="138"/>
      <c r="AI353" s="144">
        <f>ROUND(Tabla1[[#This Row],[VALOR GLOSA DEFINITIVA]]-Tabla1[[#This Row],[VALOR LEVANTADO EN LIQUIDACION]],0)</f>
        <v>0</v>
      </c>
    </row>
    <row r="354" spans="2:35" s="33" customFormat="1" ht="87.6" hidden="1" customHeight="1" x14ac:dyDescent="0.25">
      <c r="B354" s="134"/>
      <c r="C354" s="135"/>
      <c r="D354" s="134"/>
      <c r="E354" s="136" t="str">
        <f>+Tabla1[[#This Row],[CODIGO ACTIVIDAD EN PPP Y LINEAMIENTO]]&amp;Tabla1[[#This Row],[ENTORNO/COMPONENTE]]</f>
        <v/>
      </c>
      <c r="F354" s="137">
        <f>+VLOOKUP(Tabla1[[#This Row],[Columna1]],IG!$D$3:$L$1908,3,FALSE)</f>
        <v>0</v>
      </c>
      <c r="G354" s="137">
        <f>+VLOOKUP(Tabla1[[#This Row],[Columna1]],IG!$D$3:$W$1908,4,FALSE)</f>
        <v>0</v>
      </c>
      <c r="H354" s="137">
        <f>+VLOOKUP(Tabla1[[#This Row],[Columna1]],IG!$D$3:$W$1908,5,FALSE)</f>
        <v>0</v>
      </c>
      <c r="I354" s="137">
        <f>+VLOOKUP(Tabla1[[#This Row],[Columna1]],IG!$D$3:$W$1908,6,FALSE)</f>
        <v>0</v>
      </c>
      <c r="J354" s="137">
        <f>+VLOOKUP(Tabla1[[#This Row],[Columna1]],IG!$D$3:$W$1908,7,FALSE)</f>
        <v>0</v>
      </c>
      <c r="K354" s="138"/>
      <c r="L354" s="134"/>
      <c r="M354" s="136" t="str">
        <f>+Tabla1[[#This Row],[Columna1]]&amp;Tabla1[[#This Row],[LOCALIDAD]]&amp;Tabla1[[#This Row],[MES]]</f>
        <v/>
      </c>
      <c r="N354" s="30"/>
      <c r="O354" s="139">
        <f>+VLOOKUP(Tabla1[[#This Row],[concatenar]],IG!$M$3:$W$1908,2,FALSE)</f>
        <v>0</v>
      </c>
      <c r="P354" s="64">
        <f>+VLOOKUP(Tabla1[[#This Row],[concatenar]],IG!$M$3:$W$1908,3,FALSE)</f>
        <v>0</v>
      </c>
      <c r="Q354" s="116">
        <f>+VLOOKUP(Tabla1[[#This Row],[concatenar]],IG!$M$3:$W$1908,8,FALSE)</f>
        <v>0</v>
      </c>
      <c r="R354" s="109">
        <f>+VLOOKUP(Tabla1[[#This Row],[concatenar]],IG!$M$3:$W$1908,9,FALSE)</f>
        <v>0</v>
      </c>
      <c r="S354" s="140">
        <f>+VLOOKUP(Tabla1[[#This Row],[concatenar]],IG!$M$3:$W$1908,10,FALSE)</f>
        <v>0</v>
      </c>
      <c r="T354" s="141">
        <f>+VLOOKUP(Tabla1[[#This Row],[concatenar]],IG!$M$3:$W$1908,11,FALSE)</f>
        <v>0</v>
      </c>
      <c r="U354" s="138"/>
      <c r="V354" s="142"/>
      <c r="W354" s="138"/>
      <c r="X354" s="30"/>
      <c r="Y354" s="143">
        <f>ROUND(Tabla1[[#This Row],[VALOR UNITARIO SEGUIMIENTO FINANCIERO
2024]]*Tabla1[[#This Row],[MET AFECTADA PORLA GLOSA
RECURSOS 2024]]*Tabla1[[#This Row],[Porcentaje de Glosa]],0)</f>
        <v>0</v>
      </c>
      <c r="Z354" s="65">
        <f>ROUND(Tabla1[[#This Row],[VALOR UNITARIO SEGUIMIENTO FINANCIERO
2025]]*Tabla1[[#This Row],[META AFECTADA PORLA GLOSA
RECURSOS 2025]]*Tabla1[[#This Row],[Porcentaje de Glosa]],0)</f>
        <v>0</v>
      </c>
      <c r="AA354" s="65">
        <f>ROUND(Tabla1[[#This Row],[VALOR DE LA GLOSA 2024]]+Tabla1[[#This Row],[VALOR DE LA GLOSA 2025]],0)</f>
        <v>0</v>
      </c>
      <c r="AB354" s="70"/>
      <c r="AC354" s="138"/>
      <c r="AD354" s="144"/>
      <c r="AE354" s="138"/>
      <c r="AF354" s="144">
        <f>ROUND(Tabla1[[#This Row],[VALOR TOTAL DE LA GLOSA]]-Tabla1[[#This Row],[Valor soportado por la Subred]],0)</f>
        <v>0</v>
      </c>
      <c r="AG354" s="138"/>
      <c r="AH354" s="138"/>
      <c r="AI354" s="144">
        <f>ROUND(Tabla1[[#This Row],[VALOR GLOSA DEFINITIVA]]-Tabla1[[#This Row],[VALOR LEVANTADO EN LIQUIDACION]],0)</f>
        <v>0</v>
      </c>
    </row>
    <row r="355" spans="2:35" s="33" customFormat="1" ht="87.6" hidden="1" customHeight="1" x14ac:dyDescent="0.25">
      <c r="B355" s="134"/>
      <c r="C355" s="135"/>
      <c r="D355" s="134"/>
      <c r="E355" s="136" t="str">
        <f>+Tabla1[[#This Row],[CODIGO ACTIVIDAD EN PPP Y LINEAMIENTO]]&amp;Tabla1[[#This Row],[ENTORNO/COMPONENTE]]</f>
        <v/>
      </c>
      <c r="F355" s="137">
        <f>+VLOOKUP(Tabla1[[#This Row],[Columna1]],IG!$D$3:$L$1908,3,FALSE)</f>
        <v>0</v>
      </c>
      <c r="G355" s="137">
        <f>+VLOOKUP(Tabla1[[#This Row],[Columna1]],IG!$D$3:$W$1908,4,FALSE)</f>
        <v>0</v>
      </c>
      <c r="H355" s="137">
        <f>+VLOOKUP(Tabla1[[#This Row],[Columna1]],IG!$D$3:$W$1908,5,FALSE)</f>
        <v>0</v>
      </c>
      <c r="I355" s="137">
        <f>+VLOOKUP(Tabla1[[#This Row],[Columna1]],IG!$D$3:$W$1908,6,FALSE)</f>
        <v>0</v>
      </c>
      <c r="J355" s="137">
        <f>+VLOOKUP(Tabla1[[#This Row],[Columna1]],IG!$D$3:$W$1908,7,FALSE)</f>
        <v>0</v>
      </c>
      <c r="K355" s="138"/>
      <c r="L355" s="134"/>
      <c r="M355" s="136" t="str">
        <f>+Tabla1[[#This Row],[Columna1]]&amp;Tabla1[[#This Row],[LOCALIDAD]]&amp;Tabla1[[#This Row],[MES]]</f>
        <v/>
      </c>
      <c r="N355" s="30"/>
      <c r="O355" s="139">
        <f>+VLOOKUP(Tabla1[[#This Row],[concatenar]],IG!$M$3:$W$1908,2,FALSE)</f>
        <v>0</v>
      </c>
      <c r="P355" s="64">
        <f>+VLOOKUP(Tabla1[[#This Row],[concatenar]],IG!$M$3:$W$1908,3,FALSE)</f>
        <v>0</v>
      </c>
      <c r="Q355" s="116">
        <f>+VLOOKUP(Tabla1[[#This Row],[concatenar]],IG!$M$3:$W$1908,8,FALSE)</f>
        <v>0</v>
      </c>
      <c r="R355" s="109">
        <f>+VLOOKUP(Tabla1[[#This Row],[concatenar]],IG!$M$3:$W$1908,9,FALSE)</f>
        <v>0</v>
      </c>
      <c r="S355" s="140">
        <f>+VLOOKUP(Tabla1[[#This Row],[concatenar]],IG!$M$3:$W$1908,10,FALSE)</f>
        <v>0</v>
      </c>
      <c r="T355" s="141">
        <f>+VLOOKUP(Tabla1[[#This Row],[concatenar]],IG!$M$3:$W$1908,11,FALSE)</f>
        <v>0</v>
      </c>
      <c r="U355" s="138"/>
      <c r="V355" s="142"/>
      <c r="W355" s="138"/>
      <c r="X355" s="30"/>
      <c r="Y355" s="143">
        <f>ROUND(Tabla1[[#This Row],[VALOR UNITARIO SEGUIMIENTO FINANCIERO
2024]]*Tabla1[[#This Row],[MET AFECTADA PORLA GLOSA
RECURSOS 2024]]*Tabla1[[#This Row],[Porcentaje de Glosa]],0)</f>
        <v>0</v>
      </c>
      <c r="Z355" s="65">
        <f>ROUND(Tabla1[[#This Row],[VALOR UNITARIO SEGUIMIENTO FINANCIERO
2025]]*Tabla1[[#This Row],[META AFECTADA PORLA GLOSA
RECURSOS 2025]]*Tabla1[[#This Row],[Porcentaje de Glosa]],0)</f>
        <v>0</v>
      </c>
      <c r="AA355" s="65">
        <f>ROUND(Tabla1[[#This Row],[VALOR DE LA GLOSA 2024]]+Tabla1[[#This Row],[VALOR DE LA GLOSA 2025]],0)</f>
        <v>0</v>
      </c>
      <c r="AB355" s="70"/>
      <c r="AC355" s="138"/>
      <c r="AD355" s="144"/>
      <c r="AE355" s="138"/>
      <c r="AF355" s="144">
        <f>ROUND(Tabla1[[#This Row],[VALOR TOTAL DE LA GLOSA]]-Tabla1[[#This Row],[Valor soportado por la Subred]],0)</f>
        <v>0</v>
      </c>
      <c r="AG355" s="138"/>
      <c r="AH355" s="138"/>
      <c r="AI355" s="144">
        <f>ROUND(Tabla1[[#This Row],[VALOR GLOSA DEFINITIVA]]-Tabla1[[#This Row],[VALOR LEVANTADO EN LIQUIDACION]],0)</f>
        <v>0</v>
      </c>
    </row>
    <row r="356" spans="2:35" s="33" customFormat="1" ht="87.6" hidden="1" customHeight="1" x14ac:dyDescent="0.25">
      <c r="B356" s="134"/>
      <c r="C356" s="135"/>
      <c r="D356" s="134"/>
      <c r="E356" s="136" t="str">
        <f>+Tabla1[[#This Row],[CODIGO ACTIVIDAD EN PPP Y LINEAMIENTO]]&amp;Tabla1[[#This Row],[ENTORNO/COMPONENTE]]</f>
        <v/>
      </c>
      <c r="F356" s="137">
        <f>+VLOOKUP(Tabla1[[#This Row],[Columna1]],IG!$D$3:$L$1908,3,FALSE)</f>
        <v>0</v>
      </c>
      <c r="G356" s="137">
        <f>+VLOOKUP(Tabla1[[#This Row],[Columna1]],IG!$D$3:$W$1908,4,FALSE)</f>
        <v>0</v>
      </c>
      <c r="H356" s="137">
        <f>+VLOOKUP(Tabla1[[#This Row],[Columna1]],IG!$D$3:$W$1908,5,FALSE)</f>
        <v>0</v>
      </c>
      <c r="I356" s="137">
        <f>+VLOOKUP(Tabla1[[#This Row],[Columna1]],IG!$D$3:$W$1908,6,FALSE)</f>
        <v>0</v>
      </c>
      <c r="J356" s="137">
        <f>+VLOOKUP(Tabla1[[#This Row],[Columna1]],IG!$D$3:$W$1908,7,FALSE)</f>
        <v>0</v>
      </c>
      <c r="K356" s="138"/>
      <c r="L356" s="134"/>
      <c r="M356" s="136" t="str">
        <f>+Tabla1[[#This Row],[Columna1]]&amp;Tabla1[[#This Row],[LOCALIDAD]]&amp;Tabla1[[#This Row],[MES]]</f>
        <v/>
      </c>
      <c r="N356" s="30"/>
      <c r="O356" s="139">
        <f>+VLOOKUP(Tabla1[[#This Row],[concatenar]],IG!$M$3:$W$1908,2,FALSE)</f>
        <v>0</v>
      </c>
      <c r="P356" s="64">
        <f>+VLOOKUP(Tabla1[[#This Row],[concatenar]],IG!$M$3:$W$1908,3,FALSE)</f>
        <v>0</v>
      </c>
      <c r="Q356" s="116">
        <f>+VLOOKUP(Tabla1[[#This Row],[concatenar]],IG!$M$3:$W$1908,8,FALSE)</f>
        <v>0</v>
      </c>
      <c r="R356" s="109">
        <f>+VLOOKUP(Tabla1[[#This Row],[concatenar]],IG!$M$3:$W$1908,9,FALSE)</f>
        <v>0</v>
      </c>
      <c r="S356" s="140">
        <f>+VLOOKUP(Tabla1[[#This Row],[concatenar]],IG!$M$3:$W$1908,10,FALSE)</f>
        <v>0</v>
      </c>
      <c r="T356" s="141">
        <f>+VLOOKUP(Tabla1[[#This Row],[concatenar]],IG!$M$3:$W$1908,11,FALSE)</f>
        <v>0</v>
      </c>
      <c r="U356" s="138"/>
      <c r="V356" s="142"/>
      <c r="W356" s="138"/>
      <c r="X356" s="30"/>
      <c r="Y356" s="143">
        <f>ROUND(Tabla1[[#This Row],[VALOR UNITARIO SEGUIMIENTO FINANCIERO
2024]]*Tabla1[[#This Row],[MET AFECTADA PORLA GLOSA
RECURSOS 2024]]*Tabla1[[#This Row],[Porcentaje de Glosa]],0)</f>
        <v>0</v>
      </c>
      <c r="Z356" s="65">
        <f>ROUND(Tabla1[[#This Row],[VALOR UNITARIO SEGUIMIENTO FINANCIERO
2025]]*Tabla1[[#This Row],[META AFECTADA PORLA GLOSA
RECURSOS 2025]]*Tabla1[[#This Row],[Porcentaje de Glosa]],0)</f>
        <v>0</v>
      </c>
      <c r="AA356" s="65">
        <f>ROUND(Tabla1[[#This Row],[VALOR DE LA GLOSA 2024]]+Tabla1[[#This Row],[VALOR DE LA GLOSA 2025]],0)</f>
        <v>0</v>
      </c>
      <c r="AB356" s="70"/>
      <c r="AC356" s="138"/>
      <c r="AD356" s="144"/>
      <c r="AE356" s="138"/>
      <c r="AF356" s="144">
        <f>ROUND(Tabla1[[#This Row],[VALOR TOTAL DE LA GLOSA]]-Tabla1[[#This Row],[Valor soportado por la Subred]],0)</f>
        <v>0</v>
      </c>
      <c r="AG356" s="138"/>
      <c r="AH356" s="138"/>
      <c r="AI356" s="144">
        <f>ROUND(Tabla1[[#This Row],[VALOR GLOSA DEFINITIVA]]-Tabla1[[#This Row],[VALOR LEVANTADO EN LIQUIDACION]],0)</f>
        <v>0</v>
      </c>
    </row>
    <row r="357" spans="2:35" s="33" customFormat="1" ht="87.6" hidden="1" customHeight="1" x14ac:dyDescent="0.25">
      <c r="B357" s="134"/>
      <c r="C357" s="135"/>
      <c r="D357" s="134"/>
      <c r="E357" s="136" t="str">
        <f>+Tabla1[[#This Row],[CODIGO ACTIVIDAD EN PPP Y LINEAMIENTO]]&amp;Tabla1[[#This Row],[ENTORNO/COMPONENTE]]</f>
        <v/>
      </c>
      <c r="F357" s="137">
        <f>+VLOOKUP(Tabla1[[#This Row],[Columna1]],IG!$D$3:$L$1908,3,FALSE)</f>
        <v>0</v>
      </c>
      <c r="G357" s="137">
        <f>+VLOOKUP(Tabla1[[#This Row],[Columna1]],IG!$D$3:$W$1908,4,FALSE)</f>
        <v>0</v>
      </c>
      <c r="H357" s="137">
        <f>+VLOOKUP(Tabla1[[#This Row],[Columna1]],IG!$D$3:$W$1908,5,FALSE)</f>
        <v>0</v>
      </c>
      <c r="I357" s="137">
        <f>+VLOOKUP(Tabla1[[#This Row],[Columna1]],IG!$D$3:$W$1908,6,FALSE)</f>
        <v>0</v>
      </c>
      <c r="J357" s="137">
        <f>+VLOOKUP(Tabla1[[#This Row],[Columna1]],IG!$D$3:$W$1908,7,FALSE)</f>
        <v>0</v>
      </c>
      <c r="K357" s="138"/>
      <c r="L357" s="134"/>
      <c r="M357" s="136" t="str">
        <f>+Tabla1[[#This Row],[Columna1]]&amp;Tabla1[[#This Row],[LOCALIDAD]]&amp;Tabla1[[#This Row],[MES]]</f>
        <v/>
      </c>
      <c r="N357" s="30"/>
      <c r="O357" s="139">
        <f>+VLOOKUP(Tabla1[[#This Row],[concatenar]],IG!$M$3:$W$1908,2,FALSE)</f>
        <v>0</v>
      </c>
      <c r="P357" s="64">
        <f>+VLOOKUP(Tabla1[[#This Row],[concatenar]],IG!$M$3:$W$1908,3,FALSE)</f>
        <v>0</v>
      </c>
      <c r="Q357" s="116">
        <f>+VLOOKUP(Tabla1[[#This Row],[concatenar]],IG!$M$3:$W$1908,8,FALSE)</f>
        <v>0</v>
      </c>
      <c r="R357" s="109">
        <f>+VLOOKUP(Tabla1[[#This Row],[concatenar]],IG!$M$3:$W$1908,9,FALSE)</f>
        <v>0</v>
      </c>
      <c r="S357" s="140">
        <f>+VLOOKUP(Tabla1[[#This Row],[concatenar]],IG!$M$3:$W$1908,10,FALSE)</f>
        <v>0</v>
      </c>
      <c r="T357" s="141">
        <f>+VLOOKUP(Tabla1[[#This Row],[concatenar]],IG!$M$3:$W$1908,11,FALSE)</f>
        <v>0</v>
      </c>
      <c r="U357" s="138"/>
      <c r="V357" s="142"/>
      <c r="W357" s="138"/>
      <c r="X357" s="30"/>
      <c r="Y357" s="143">
        <f>ROUND(Tabla1[[#This Row],[VALOR UNITARIO SEGUIMIENTO FINANCIERO
2024]]*Tabla1[[#This Row],[MET AFECTADA PORLA GLOSA
RECURSOS 2024]]*Tabla1[[#This Row],[Porcentaje de Glosa]],0)</f>
        <v>0</v>
      </c>
      <c r="Z357" s="65">
        <f>ROUND(Tabla1[[#This Row],[VALOR UNITARIO SEGUIMIENTO FINANCIERO
2025]]*Tabla1[[#This Row],[META AFECTADA PORLA GLOSA
RECURSOS 2025]]*Tabla1[[#This Row],[Porcentaje de Glosa]],0)</f>
        <v>0</v>
      </c>
      <c r="AA357" s="65">
        <f>ROUND(Tabla1[[#This Row],[VALOR DE LA GLOSA 2024]]+Tabla1[[#This Row],[VALOR DE LA GLOSA 2025]],0)</f>
        <v>0</v>
      </c>
      <c r="AB357" s="70"/>
      <c r="AC357" s="138"/>
      <c r="AD357" s="144"/>
      <c r="AE357" s="138"/>
      <c r="AF357" s="144">
        <f>ROUND(Tabla1[[#This Row],[VALOR TOTAL DE LA GLOSA]]-Tabla1[[#This Row],[Valor soportado por la Subred]],0)</f>
        <v>0</v>
      </c>
      <c r="AG357" s="138"/>
      <c r="AH357" s="138"/>
      <c r="AI357" s="144">
        <f>ROUND(Tabla1[[#This Row],[VALOR GLOSA DEFINITIVA]]-Tabla1[[#This Row],[VALOR LEVANTADO EN LIQUIDACION]],0)</f>
        <v>0</v>
      </c>
    </row>
    <row r="358" spans="2:35" s="33" customFormat="1" ht="87.6" hidden="1" customHeight="1" x14ac:dyDescent="0.25">
      <c r="B358" s="134"/>
      <c r="C358" s="135"/>
      <c r="D358" s="134"/>
      <c r="E358" s="136" t="str">
        <f>+Tabla1[[#This Row],[CODIGO ACTIVIDAD EN PPP Y LINEAMIENTO]]&amp;Tabla1[[#This Row],[ENTORNO/COMPONENTE]]</f>
        <v/>
      </c>
      <c r="F358" s="137">
        <f>+VLOOKUP(Tabla1[[#This Row],[Columna1]],IG!$D$3:$L$1908,3,FALSE)</f>
        <v>0</v>
      </c>
      <c r="G358" s="137">
        <f>+VLOOKUP(Tabla1[[#This Row],[Columna1]],IG!$D$3:$W$1908,4,FALSE)</f>
        <v>0</v>
      </c>
      <c r="H358" s="137">
        <f>+VLOOKUP(Tabla1[[#This Row],[Columna1]],IG!$D$3:$W$1908,5,FALSE)</f>
        <v>0</v>
      </c>
      <c r="I358" s="137">
        <f>+VLOOKUP(Tabla1[[#This Row],[Columna1]],IG!$D$3:$W$1908,6,FALSE)</f>
        <v>0</v>
      </c>
      <c r="J358" s="137">
        <f>+VLOOKUP(Tabla1[[#This Row],[Columna1]],IG!$D$3:$W$1908,7,FALSE)</f>
        <v>0</v>
      </c>
      <c r="K358" s="138"/>
      <c r="L358" s="134"/>
      <c r="M358" s="136" t="str">
        <f>+Tabla1[[#This Row],[Columna1]]&amp;Tabla1[[#This Row],[LOCALIDAD]]&amp;Tabla1[[#This Row],[MES]]</f>
        <v/>
      </c>
      <c r="N358" s="30"/>
      <c r="O358" s="139">
        <f>+VLOOKUP(Tabla1[[#This Row],[concatenar]],IG!$M$3:$W$1908,2,FALSE)</f>
        <v>0</v>
      </c>
      <c r="P358" s="64">
        <f>+VLOOKUP(Tabla1[[#This Row],[concatenar]],IG!$M$3:$W$1908,3,FALSE)</f>
        <v>0</v>
      </c>
      <c r="Q358" s="116">
        <f>+VLOOKUP(Tabla1[[#This Row],[concatenar]],IG!$M$3:$W$1908,8,FALSE)</f>
        <v>0</v>
      </c>
      <c r="R358" s="109">
        <f>+VLOOKUP(Tabla1[[#This Row],[concatenar]],IG!$M$3:$W$1908,9,FALSE)</f>
        <v>0</v>
      </c>
      <c r="S358" s="140">
        <f>+VLOOKUP(Tabla1[[#This Row],[concatenar]],IG!$M$3:$W$1908,10,FALSE)</f>
        <v>0</v>
      </c>
      <c r="T358" s="141">
        <f>+VLOOKUP(Tabla1[[#This Row],[concatenar]],IG!$M$3:$W$1908,11,FALSE)</f>
        <v>0</v>
      </c>
      <c r="U358" s="138"/>
      <c r="V358" s="142"/>
      <c r="W358" s="138"/>
      <c r="X358" s="30"/>
      <c r="Y358" s="143">
        <f>ROUND(Tabla1[[#This Row],[VALOR UNITARIO SEGUIMIENTO FINANCIERO
2024]]*Tabla1[[#This Row],[MET AFECTADA PORLA GLOSA
RECURSOS 2024]]*Tabla1[[#This Row],[Porcentaje de Glosa]],0)</f>
        <v>0</v>
      </c>
      <c r="Z358" s="65">
        <f>ROUND(Tabla1[[#This Row],[VALOR UNITARIO SEGUIMIENTO FINANCIERO
2025]]*Tabla1[[#This Row],[META AFECTADA PORLA GLOSA
RECURSOS 2025]]*Tabla1[[#This Row],[Porcentaje de Glosa]],0)</f>
        <v>0</v>
      </c>
      <c r="AA358" s="65">
        <f>ROUND(Tabla1[[#This Row],[VALOR DE LA GLOSA 2024]]+Tabla1[[#This Row],[VALOR DE LA GLOSA 2025]],0)</f>
        <v>0</v>
      </c>
      <c r="AB358" s="70"/>
      <c r="AC358" s="138"/>
      <c r="AD358" s="144"/>
      <c r="AE358" s="138"/>
      <c r="AF358" s="144">
        <f>ROUND(Tabla1[[#This Row],[VALOR TOTAL DE LA GLOSA]]-Tabla1[[#This Row],[Valor soportado por la Subred]],0)</f>
        <v>0</v>
      </c>
      <c r="AG358" s="138"/>
      <c r="AH358" s="138"/>
      <c r="AI358" s="144">
        <f>ROUND(Tabla1[[#This Row],[VALOR GLOSA DEFINITIVA]]-Tabla1[[#This Row],[VALOR LEVANTADO EN LIQUIDACION]],0)</f>
        <v>0</v>
      </c>
    </row>
    <row r="359" spans="2:35" s="33" customFormat="1" ht="87.6" hidden="1" customHeight="1" x14ac:dyDescent="0.25">
      <c r="B359" s="134"/>
      <c r="C359" s="135"/>
      <c r="D359" s="134"/>
      <c r="E359" s="136" t="str">
        <f>+Tabla1[[#This Row],[CODIGO ACTIVIDAD EN PPP Y LINEAMIENTO]]&amp;Tabla1[[#This Row],[ENTORNO/COMPONENTE]]</f>
        <v/>
      </c>
      <c r="F359" s="137">
        <f>+VLOOKUP(Tabla1[[#This Row],[Columna1]],IG!$D$3:$L$1908,3,FALSE)</f>
        <v>0</v>
      </c>
      <c r="G359" s="137">
        <f>+VLOOKUP(Tabla1[[#This Row],[Columna1]],IG!$D$3:$W$1908,4,FALSE)</f>
        <v>0</v>
      </c>
      <c r="H359" s="137">
        <f>+VLOOKUP(Tabla1[[#This Row],[Columna1]],IG!$D$3:$W$1908,5,FALSE)</f>
        <v>0</v>
      </c>
      <c r="I359" s="137">
        <f>+VLOOKUP(Tabla1[[#This Row],[Columna1]],IG!$D$3:$W$1908,6,FALSE)</f>
        <v>0</v>
      </c>
      <c r="J359" s="137">
        <f>+VLOOKUP(Tabla1[[#This Row],[Columna1]],IG!$D$3:$W$1908,7,FALSE)</f>
        <v>0</v>
      </c>
      <c r="K359" s="138"/>
      <c r="L359" s="134"/>
      <c r="M359" s="136" t="str">
        <f>+Tabla1[[#This Row],[Columna1]]&amp;Tabla1[[#This Row],[LOCALIDAD]]&amp;Tabla1[[#This Row],[MES]]</f>
        <v/>
      </c>
      <c r="N359" s="30"/>
      <c r="O359" s="139">
        <f>+VLOOKUP(Tabla1[[#This Row],[concatenar]],IG!$M$3:$W$1908,2,FALSE)</f>
        <v>0</v>
      </c>
      <c r="P359" s="64">
        <f>+VLOOKUP(Tabla1[[#This Row],[concatenar]],IG!$M$3:$W$1908,3,FALSE)</f>
        <v>0</v>
      </c>
      <c r="Q359" s="116">
        <f>+VLOOKUP(Tabla1[[#This Row],[concatenar]],IG!$M$3:$W$1908,8,FALSE)</f>
        <v>0</v>
      </c>
      <c r="R359" s="109">
        <f>+VLOOKUP(Tabla1[[#This Row],[concatenar]],IG!$M$3:$W$1908,9,FALSE)</f>
        <v>0</v>
      </c>
      <c r="S359" s="140">
        <f>+VLOOKUP(Tabla1[[#This Row],[concatenar]],IG!$M$3:$W$1908,10,FALSE)</f>
        <v>0</v>
      </c>
      <c r="T359" s="141">
        <f>+VLOOKUP(Tabla1[[#This Row],[concatenar]],IG!$M$3:$W$1908,11,FALSE)</f>
        <v>0</v>
      </c>
      <c r="U359" s="138"/>
      <c r="V359" s="142"/>
      <c r="W359" s="138"/>
      <c r="X359" s="30"/>
      <c r="Y359" s="143">
        <f>ROUND(Tabla1[[#This Row],[VALOR UNITARIO SEGUIMIENTO FINANCIERO
2024]]*Tabla1[[#This Row],[MET AFECTADA PORLA GLOSA
RECURSOS 2024]]*Tabla1[[#This Row],[Porcentaje de Glosa]],0)</f>
        <v>0</v>
      </c>
      <c r="Z359" s="65">
        <f>ROUND(Tabla1[[#This Row],[VALOR UNITARIO SEGUIMIENTO FINANCIERO
2025]]*Tabla1[[#This Row],[META AFECTADA PORLA GLOSA
RECURSOS 2025]]*Tabla1[[#This Row],[Porcentaje de Glosa]],0)</f>
        <v>0</v>
      </c>
      <c r="AA359" s="65">
        <f>ROUND(Tabla1[[#This Row],[VALOR DE LA GLOSA 2024]]+Tabla1[[#This Row],[VALOR DE LA GLOSA 2025]],0)</f>
        <v>0</v>
      </c>
      <c r="AB359" s="70"/>
      <c r="AC359" s="138"/>
      <c r="AD359" s="144"/>
      <c r="AE359" s="138"/>
      <c r="AF359" s="144">
        <f>ROUND(Tabla1[[#This Row],[VALOR TOTAL DE LA GLOSA]]-Tabla1[[#This Row],[Valor soportado por la Subred]],0)</f>
        <v>0</v>
      </c>
      <c r="AG359" s="138"/>
      <c r="AH359" s="138"/>
      <c r="AI359" s="144">
        <f>ROUND(Tabla1[[#This Row],[VALOR GLOSA DEFINITIVA]]-Tabla1[[#This Row],[VALOR LEVANTADO EN LIQUIDACION]],0)</f>
        <v>0</v>
      </c>
    </row>
    <row r="360" spans="2:35" s="33" customFormat="1" ht="87.6" hidden="1" customHeight="1" x14ac:dyDescent="0.25">
      <c r="B360" s="134"/>
      <c r="C360" s="135"/>
      <c r="D360" s="134"/>
      <c r="E360" s="136" t="str">
        <f>+Tabla1[[#This Row],[CODIGO ACTIVIDAD EN PPP Y LINEAMIENTO]]&amp;Tabla1[[#This Row],[ENTORNO/COMPONENTE]]</f>
        <v/>
      </c>
      <c r="F360" s="137">
        <f>+VLOOKUP(Tabla1[[#This Row],[Columna1]],IG!$D$3:$L$1908,3,FALSE)</f>
        <v>0</v>
      </c>
      <c r="G360" s="137">
        <f>+VLOOKUP(Tabla1[[#This Row],[Columna1]],IG!$D$3:$W$1908,4,FALSE)</f>
        <v>0</v>
      </c>
      <c r="H360" s="137">
        <f>+VLOOKUP(Tabla1[[#This Row],[Columna1]],IG!$D$3:$W$1908,5,FALSE)</f>
        <v>0</v>
      </c>
      <c r="I360" s="137">
        <f>+VLOOKUP(Tabla1[[#This Row],[Columna1]],IG!$D$3:$W$1908,6,FALSE)</f>
        <v>0</v>
      </c>
      <c r="J360" s="137">
        <f>+VLOOKUP(Tabla1[[#This Row],[Columna1]],IG!$D$3:$W$1908,7,FALSE)</f>
        <v>0</v>
      </c>
      <c r="K360" s="138"/>
      <c r="L360" s="134"/>
      <c r="M360" s="136" t="str">
        <f>+Tabla1[[#This Row],[Columna1]]&amp;Tabla1[[#This Row],[LOCALIDAD]]&amp;Tabla1[[#This Row],[MES]]</f>
        <v/>
      </c>
      <c r="N360" s="30"/>
      <c r="O360" s="139">
        <f>+VLOOKUP(Tabla1[[#This Row],[concatenar]],IG!$M$3:$W$1908,2,FALSE)</f>
        <v>0</v>
      </c>
      <c r="P360" s="64">
        <f>+VLOOKUP(Tabla1[[#This Row],[concatenar]],IG!$M$3:$W$1908,3,FALSE)</f>
        <v>0</v>
      </c>
      <c r="Q360" s="116">
        <f>+VLOOKUP(Tabla1[[#This Row],[concatenar]],IG!$M$3:$W$1908,8,FALSE)</f>
        <v>0</v>
      </c>
      <c r="R360" s="109">
        <f>+VLOOKUP(Tabla1[[#This Row],[concatenar]],IG!$M$3:$W$1908,9,FALSE)</f>
        <v>0</v>
      </c>
      <c r="S360" s="140">
        <f>+VLOOKUP(Tabla1[[#This Row],[concatenar]],IG!$M$3:$W$1908,10,FALSE)</f>
        <v>0</v>
      </c>
      <c r="T360" s="141">
        <f>+VLOOKUP(Tabla1[[#This Row],[concatenar]],IG!$M$3:$W$1908,11,FALSE)</f>
        <v>0</v>
      </c>
      <c r="U360" s="138"/>
      <c r="V360" s="142"/>
      <c r="W360" s="138"/>
      <c r="X360" s="30"/>
      <c r="Y360" s="143">
        <f>ROUND(Tabla1[[#This Row],[VALOR UNITARIO SEGUIMIENTO FINANCIERO
2024]]*Tabla1[[#This Row],[MET AFECTADA PORLA GLOSA
RECURSOS 2024]]*Tabla1[[#This Row],[Porcentaje de Glosa]],0)</f>
        <v>0</v>
      </c>
      <c r="Z360" s="65">
        <f>ROUND(Tabla1[[#This Row],[VALOR UNITARIO SEGUIMIENTO FINANCIERO
2025]]*Tabla1[[#This Row],[META AFECTADA PORLA GLOSA
RECURSOS 2025]]*Tabla1[[#This Row],[Porcentaje de Glosa]],0)</f>
        <v>0</v>
      </c>
      <c r="AA360" s="65">
        <f>ROUND(Tabla1[[#This Row],[VALOR DE LA GLOSA 2024]]+Tabla1[[#This Row],[VALOR DE LA GLOSA 2025]],0)</f>
        <v>0</v>
      </c>
      <c r="AB360" s="70"/>
      <c r="AC360" s="138"/>
      <c r="AD360" s="144"/>
      <c r="AE360" s="138"/>
      <c r="AF360" s="144">
        <f>ROUND(Tabla1[[#This Row],[VALOR TOTAL DE LA GLOSA]]-Tabla1[[#This Row],[Valor soportado por la Subred]],0)</f>
        <v>0</v>
      </c>
      <c r="AG360" s="138"/>
      <c r="AH360" s="138"/>
      <c r="AI360" s="144">
        <f>ROUND(Tabla1[[#This Row],[VALOR GLOSA DEFINITIVA]]-Tabla1[[#This Row],[VALOR LEVANTADO EN LIQUIDACION]],0)</f>
        <v>0</v>
      </c>
    </row>
    <row r="361" spans="2:35" s="33" customFormat="1" ht="87.6" hidden="1" customHeight="1" x14ac:dyDescent="0.25">
      <c r="B361" s="134"/>
      <c r="C361" s="135"/>
      <c r="D361" s="134"/>
      <c r="E361" s="136" t="str">
        <f>+Tabla1[[#This Row],[CODIGO ACTIVIDAD EN PPP Y LINEAMIENTO]]&amp;Tabla1[[#This Row],[ENTORNO/COMPONENTE]]</f>
        <v/>
      </c>
      <c r="F361" s="137">
        <f>+VLOOKUP(Tabla1[[#This Row],[Columna1]],IG!$D$3:$L$1908,3,FALSE)</f>
        <v>0</v>
      </c>
      <c r="G361" s="137">
        <f>+VLOOKUP(Tabla1[[#This Row],[Columna1]],IG!$D$3:$W$1908,4,FALSE)</f>
        <v>0</v>
      </c>
      <c r="H361" s="137">
        <f>+VLOOKUP(Tabla1[[#This Row],[Columna1]],IG!$D$3:$W$1908,5,FALSE)</f>
        <v>0</v>
      </c>
      <c r="I361" s="137">
        <f>+VLOOKUP(Tabla1[[#This Row],[Columna1]],IG!$D$3:$W$1908,6,FALSE)</f>
        <v>0</v>
      </c>
      <c r="J361" s="137">
        <f>+VLOOKUP(Tabla1[[#This Row],[Columna1]],IG!$D$3:$W$1908,7,FALSE)</f>
        <v>0</v>
      </c>
      <c r="K361" s="138"/>
      <c r="L361" s="134"/>
      <c r="M361" s="136" t="str">
        <f>+Tabla1[[#This Row],[Columna1]]&amp;Tabla1[[#This Row],[LOCALIDAD]]&amp;Tabla1[[#This Row],[MES]]</f>
        <v/>
      </c>
      <c r="N361" s="30"/>
      <c r="O361" s="139">
        <f>+VLOOKUP(Tabla1[[#This Row],[concatenar]],IG!$M$3:$W$1908,2,FALSE)</f>
        <v>0</v>
      </c>
      <c r="P361" s="64">
        <f>+VLOOKUP(Tabla1[[#This Row],[concatenar]],IG!$M$3:$W$1908,3,FALSE)</f>
        <v>0</v>
      </c>
      <c r="Q361" s="116">
        <f>+VLOOKUP(Tabla1[[#This Row],[concatenar]],IG!$M$3:$W$1908,8,FALSE)</f>
        <v>0</v>
      </c>
      <c r="R361" s="109">
        <f>+VLOOKUP(Tabla1[[#This Row],[concatenar]],IG!$M$3:$W$1908,9,FALSE)</f>
        <v>0</v>
      </c>
      <c r="S361" s="140">
        <f>+VLOOKUP(Tabla1[[#This Row],[concatenar]],IG!$M$3:$W$1908,10,FALSE)</f>
        <v>0</v>
      </c>
      <c r="T361" s="141">
        <f>+VLOOKUP(Tabla1[[#This Row],[concatenar]],IG!$M$3:$W$1908,11,FALSE)</f>
        <v>0</v>
      </c>
      <c r="U361" s="138"/>
      <c r="V361" s="142"/>
      <c r="W361" s="138"/>
      <c r="X361" s="30"/>
      <c r="Y361" s="143">
        <f>ROUND(Tabla1[[#This Row],[VALOR UNITARIO SEGUIMIENTO FINANCIERO
2024]]*Tabla1[[#This Row],[MET AFECTADA PORLA GLOSA
RECURSOS 2024]]*Tabla1[[#This Row],[Porcentaje de Glosa]],0)</f>
        <v>0</v>
      </c>
      <c r="Z361" s="65">
        <f>ROUND(Tabla1[[#This Row],[VALOR UNITARIO SEGUIMIENTO FINANCIERO
2025]]*Tabla1[[#This Row],[META AFECTADA PORLA GLOSA
RECURSOS 2025]]*Tabla1[[#This Row],[Porcentaje de Glosa]],0)</f>
        <v>0</v>
      </c>
      <c r="AA361" s="65">
        <f>ROUND(Tabla1[[#This Row],[VALOR DE LA GLOSA 2024]]+Tabla1[[#This Row],[VALOR DE LA GLOSA 2025]],0)</f>
        <v>0</v>
      </c>
      <c r="AB361" s="70"/>
      <c r="AC361" s="138"/>
      <c r="AD361" s="144"/>
      <c r="AE361" s="138"/>
      <c r="AF361" s="144">
        <f>ROUND(Tabla1[[#This Row],[VALOR TOTAL DE LA GLOSA]]-Tabla1[[#This Row],[Valor soportado por la Subred]],0)</f>
        <v>0</v>
      </c>
      <c r="AG361" s="138"/>
      <c r="AH361" s="138"/>
      <c r="AI361" s="144">
        <f>ROUND(Tabla1[[#This Row],[VALOR GLOSA DEFINITIVA]]-Tabla1[[#This Row],[VALOR LEVANTADO EN LIQUIDACION]],0)</f>
        <v>0</v>
      </c>
    </row>
    <row r="362" spans="2:35" s="33" customFormat="1" ht="87.6" hidden="1" customHeight="1" x14ac:dyDescent="0.25">
      <c r="B362" s="134"/>
      <c r="C362" s="135"/>
      <c r="D362" s="134"/>
      <c r="E362" s="136" t="str">
        <f>+Tabla1[[#This Row],[CODIGO ACTIVIDAD EN PPP Y LINEAMIENTO]]&amp;Tabla1[[#This Row],[ENTORNO/COMPONENTE]]</f>
        <v/>
      </c>
      <c r="F362" s="137">
        <f>+VLOOKUP(Tabla1[[#This Row],[Columna1]],IG!$D$3:$L$1908,3,FALSE)</f>
        <v>0</v>
      </c>
      <c r="G362" s="137">
        <f>+VLOOKUP(Tabla1[[#This Row],[Columna1]],IG!$D$3:$W$1908,4,FALSE)</f>
        <v>0</v>
      </c>
      <c r="H362" s="137">
        <f>+VLOOKUP(Tabla1[[#This Row],[Columna1]],IG!$D$3:$W$1908,5,FALSE)</f>
        <v>0</v>
      </c>
      <c r="I362" s="137">
        <f>+VLOOKUP(Tabla1[[#This Row],[Columna1]],IG!$D$3:$W$1908,6,FALSE)</f>
        <v>0</v>
      </c>
      <c r="J362" s="137">
        <f>+VLOOKUP(Tabla1[[#This Row],[Columna1]],IG!$D$3:$W$1908,7,FALSE)</f>
        <v>0</v>
      </c>
      <c r="K362" s="138"/>
      <c r="L362" s="134"/>
      <c r="M362" s="136" t="str">
        <f>+Tabla1[[#This Row],[Columna1]]&amp;Tabla1[[#This Row],[LOCALIDAD]]&amp;Tabla1[[#This Row],[MES]]</f>
        <v/>
      </c>
      <c r="N362" s="30"/>
      <c r="O362" s="139">
        <f>+VLOOKUP(Tabla1[[#This Row],[concatenar]],IG!$M$3:$W$1908,2,FALSE)</f>
        <v>0</v>
      </c>
      <c r="P362" s="64">
        <f>+VLOOKUP(Tabla1[[#This Row],[concatenar]],IG!$M$3:$W$1908,3,FALSE)</f>
        <v>0</v>
      </c>
      <c r="Q362" s="116">
        <f>+VLOOKUP(Tabla1[[#This Row],[concatenar]],IG!$M$3:$W$1908,8,FALSE)</f>
        <v>0</v>
      </c>
      <c r="R362" s="109">
        <f>+VLOOKUP(Tabla1[[#This Row],[concatenar]],IG!$M$3:$W$1908,9,FALSE)</f>
        <v>0</v>
      </c>
      <c r="S362" s="140">
        <f>+VLOOKUP(Tabla1[[#This Row],[concatenar]],IG!$M$3:$W$1908,10,FALSE)</f>
        <v>0</v>
      </c>
      <c r="T362" s="141">
        <f>+VLOOKUP(Tabla1[[#This Row],[concatenar]],IG!$M$3:$W$1908,11,FALSE)</f>
        <v>0</v>
      </c>
      <c r="U362" s="138"/>
      <c r="V362" s="142"/>
      <c r="W362" s="138"/>
      <c r="X362" s="30"/>
      <c r="Y362" s="143">
        <f>ROUND(Tabla1[[#This Row],[VALOR UNITARIO SEGUIMIENTO FINANCIERO
2024]]*Tabla1[[#This Row],[MET AFECTADA PORLA GLOSA
RECURSOS 2024]]*Tabla1[[#This Row],[Porcentaje de Glosa]],0)</f>
        <v>0</v>
      </c>
      <c r="Z362" s="65">
        <f>ROUND(Tabla1[[#This Row],[VALOR UNITARIO SEGUIMIENTO FINANCIERO
2025]]*Tabla1[[#This Row],[META AFECTADA PORLA GLOSA
RECURSOS 2025]]*Tabla1[[#This Row],[Porcentaje de Glosa]],0)</f>
        <v>0</v>
      </c>
      <c r="AA362" s="65">
        <f>ROUND(Tabla1[[#This Row],[VALOR DE LA GLOSA 2024]]+Tabla1[[#This Row],[VALOR DE LA GLOSA 2025]],0)</f>
        <v>0</v>
      </c>
      <c r="AB362" s="70"/>
      <c r="AC362" s="138"/>
      <c r="AD362" s="144"/>
      <c r="AE362" s="138"/>
      <c r="AF362" s="144">
        <f>ROUND(Tabla1[[#This Row],[VALOR TOTAL DE LA GLOSA]]-Tabla1[[#This Row],[Valor soportado por la Subred]],0)</f>
        <v>0</v>
      </c>
      <c r="AG362" s="138"/>
      <c r="AH362" s="138"/>
      <c r="AI362" s="144">
        <f>ROUND(Tabla1[[#This Row],[VALOR GLOSA DEFINITIVA]]-Tabla1[[#This Row],[VALOR LEVANTADO EN LIQUIDACION]],0)</f>
        <v>0</v>
      </c>
    </row>
    <row r="363" spans="2:35" s="33" customFormat="1" ht="87.6" hidden="1" customHeight="1" x14ac:dyDescent="0.25">
      <c r="B363" s="134"/>
      <c r="C363" s="135"/>
      <c r="D363" s="134"/>
      <c r="E363" s="136" t="str">
        <f>+Tabla1[[#This Row],[CODIGO ACTIVIDAD EN PPP Y LINEAMIENTO]]&amp;Tabla1[[#This Row],[ENTORNO/COMPONENTE]]</f>
        <v/>
      </c>
      <c r="F363" s="137">
        <f>+VLOOKUP(Tabla1[[#This Row],[Columna1]],IG!$D$3:$L$1908,3,FALSE)</f>
        <v>0</v>
      </c>
      <c r="G363" s="137">
        <f>+VLOOKUP(Tabla1[[#This Row],[Columna1]],IG!$D$3:$W$1908,4,FALSE)</f>
        <v>0</v>
      </c>
      <c r="H363" s="137">
        <f>+VLOOKUP(Tabla1[[#This Row],[Columna1]],IG!$D$3:$W$1908,5,FALSE)</f>
        <v>0</v>
      </c>
      <c r="I363" s="137">
        <f>+VLOOKUP(Tabla1[[#This Row],[Columna1]],IG!$D$3:$W$1908,6,FALSE)</f>
        <v>0</v>
      </c>
      <c r="J363" s="137">
        <f>+VLOOKUP(Tabla1[[#This Row],[Columna1]],IG!$D$3:$W$1908,7,FALSE)</f>
        <v>0</v>
      </c>
      <c r="K363" s="138"/>
      <c r="L363" s="134"/>
      <c r="M363" s="136" t="str">
        <f>+Tabla1[[#This Row],[Columna1]]&amp;Tabla1[[#This Row],[LOCALIDAD]]&amp;Tabla1[[#This Row],[MES]]</f>
        <v/>
      </c>
      <c r="N363" s="30"/>
      <c r="O363" s="139">
        <f>+VLOOKUP(Tabla1[[#This Row],[concatenar]],IG!$M$3:$W$1908,2,FALSE)</f>
        <v>0</v>
      </c>
      <c r="P363" s="64">
        <f>+VLOOKUP(Tabla1[[#This Row],[concatenar]],IG!$M$3:$W$1908,3,FALSE)</f>
        <v>0</v>
      </c>
      <c r="Q363" s="116">
        <f>+VLOOKUP(Tabla1[[#This Row],[concatenar]],IG!$M$3:$W$1908,8,FALSE)</f>
        <v>0</v>
      </c>
      <c r="R363" s="109">
        <f>+VLOOKUP(Tabla1[[#This Row],[concatenar]],IG!$M$3:$W$1908,9,FALSE)</f>
        <v>0</v>
      </c>
      <c r="S363" s="140">
        <f>+VLOOKUP(Tabla1[[#This Row],[concatenar]],IG!$M$3:$W$1908,10,FALSE)</f>
        <v>0</v>
      </c>
      <c r="T363" s="141">
        <f>+VLOOKUP(Tabla1[[#This Row],[concatenar]],IG!$M$3:$W$1908,11,FALSE)</f>
        <v>0</v>
      </c>
      <c r="U363" s="138"/>
      <c r="V363" s="142"/>
      <c r="W363" s="138"/>
      <c r="X363" s="30"/>
      <c r="Y363" s="143">
        <f>ROUND(Tabla1[[#This Row],[VALOR UNITARIO SEGUIMIENTO FINANCIERO
2024]]*Tabla1[[#This Row],[MET AFECTADA PORLA GLOSA
RECURSOS 2024]]*Tabla1[[#This Row],[Porcentaje de Glosa]],0)</f>
        <v>0</v>
      </c>
      <c r="Z363" s="65">
        <f>ROUND(Tabla1[[#This Row],[VALOR UNITARIO SEGUIMIENTO FINANCIERO
2025]]*Tabla1[[#This Row],[META AFECTADA PORLA GLOSA
RECURSOS 2025]]*Tabla1[[#This Row],[Porcentaje de Glosa]],0)</f>
        <v>0</v>
      </c>
      <c r="AA363" s="65">
        <f>ROUND(Tabla1[[#This Row],[VALOR DE LA GLOSA 2024]]+Tabla1[[#This Row],[VALOR DE LA GLOSA 2025]],0)</f>
        <v>0</v>
      </c>
      <c r="AB363" s="70"/>
      <c r="AC363" s="138"/>
      <c r="AD363" s="144"/>
      <c r="AE363" s="138"/>
      <c r="AF363" s="144">
        <f>ROUND(Tabla1[[#This Row],[VALOR TOTAL DE LA GLOSA]]-Tabla1[[#This Row],[Valor soportado por la Subred]],0)</f>
        <v>0</v>
      </c>
      <c r="AG363" s="138"/>
      <c r="AH363" s="138"/>
      <c r="AI363" s="144">
        <f>ROUND(Tabla1[[#This Row],[VALOR GLOSA DEFINITIVA]]-Tabla1[[#This Row],[VALOR LEVANTADO EN LIQUIDACION]],0)</f>
        <v>0</v>
      </c>
    </row>
    <row r="364" spans="2:35" s="33" customFormat="1" ht="87.6" hidden="1" customHeight="1" x14ac:dyDescent="0.25">
      <c r="B364" s="134"/>
      <c r="C364" s="135"/>
      <c r="D364" s="134"/>
      <c r="E364" s="136" t="str">
        <f>+Tabla1[[#This Row],[CODIGO ACTIVIDAD EN PPP Y LINEAMIENTO]]&amp;Tabla1[[#This Row],[ENTORNO/COMPONENTE]]</f>
        <v/>
      </c>
      <c r="F364" s="137">
        <f>+VLOOKUP(Tabla1[[#This Row],[Columna1]],IG!$D$3:$L$1908,3,FALSE)</f>
        <v>0</v>
      </c>
      <c r="G364" s="137">
        <f>+VLOOKUP(Tabla1[[#This Row],[Columna1]],IG!$D$3:$W$1908,4,FALSE)</f>
        <v>0</v>
      </c>
      <c r="H364" s="137">
        <f>+VLOOKUP(Tabla1[[#This Row],[Columna1]],IG!$D$3:$W$1908,5,FALSE)</f>
        <v>0</v>
      </c>
      <c r="I364" s="137">
        <f>+VLOOKUP(Tabla1[[#This Row],[Columna1]],IG!$D$3:$W$1908,6,FALSE)</f>
        <v>0</v>
      </c>
      <c r="J364" s="137">
        <f>+VLOOKUP(Tabla1[[#This Row],[Columna1]],IG!$D$3:$W$1908,7,FALSE)</f>
        <v>0</v>
      </c>
      <c r="K364" s="138"/>
      <c r="L364" s="134"/>
      <c r="M364" s="136" t="str">
        <f>+Tabla1[[#This Row],[Columna1]]&amp;Tabla1[[#This Row],[LOCALIDAD]]&amp;Tabla1[[#This Row],[MES]]</f>
        <v/>
      </c>
      <c r="N364" s="30"/>
      <c r="O364" s="139">
        <f>+VLOOKUP(Tabla1[[#This Row],[concatenar]],IG!$M$3:$W$1908,2,FALSE)</f>
        <v>0</v>
      </c>
      <c r="P364" s="64">
        <f>+VLOOKUP(Tabla1[[#This Row],[concatenar]],IG!$M$3:$W$1908,3,FALSE)</f>
        <v>0</v>
      </c>
      <c r="Q364" s="116">
        <f>+VLOOKUP(Tabla1[[#This Row],[concatenar]],IG!$M$3:$W$1908,8,FALSE)</f>
        <v>0</v>
      </c>
      <c r="R364" s="109">
        <f>+VLOOKUP(Tabla1[[#This Row],[concatenar]],IG!$M$3:$W$1908,9,FALSE)</f>
        <v>0</v>
      </c>
      <c r="S364" s="140">
        <f>+VLOOKUP(Tabla1[[#This Row],[concatenar]],IG!$M$3:$W$1908,10,FALSE)</f>
        <v>0</v>
      </c>
      <c r="T364" s="141">
        <f>+VLOOKUP(Tabla1[[#This Row],[concatenar]],IG!$M$3:$W$1908,11,FALSE)</f>
        <v>0</v>
      </c>
      <c r="U364" s="138"/>
      <c r="V364" s="142"/>
      <c r="W364" s="138"/>
      <c r="X364" s="30"/>
      <c r="Y364" s="143">
        <f>ROUND(Tabla1[[#This Row],[VALOR UNITARIO SEGUIMIENTO FINANCIERO
2024]]*Tabla1[[#This Row],[MET AFECTADA PORLA GLOSA
RECURSOS 2024]]*Tabla1[[#This Row],[Porcentaje de Glosa]],0)</f>
        <v>0</v>
      </c>
      <c r="Z364" s="65">
        <f>ROUND(Tabla1[[#This Row],[VALOR UNITARIO SEGUIMIENTO FINANCIERO
2025]]*Tabla1[[#This Row],[META AFECTADA PORLA GLOSA
RECURSOS 2025]]*Tabla1[[#This Row],[Porcentaje de Glosa]],0)</f>
        <v>0</v>
      </c>
      <c r="AA364" s="65">
        <f>ROUND(Tabla1[[#This Row],[VALOR DE LA GLOSA 2024]]+Tabla1[[#This Row],[VALOR DE LA GLOSA 2025]],0)</f>
        <v>0</v>
      </c>
      <c r="AB364" s="70"/>
      <c r="AC364" s="138"/>
      <c r="AD364" s="144"/>
      <c r="AE364" s="138"/>
      <c r="AF364" s="144">
        <f>ROUND(Tabla1[[#This Row],[VALOR TOTAL DE LA GLOSA]]-Tabla1[[#This Row],[Valor soportado por la Subred]],0)</f>
        <v>0</v>
      </c>
      <c r="AG364" s="138"/>
      <c r="AH364" s="138"/>
      <c r="AI364" s="144">
        <f>ROUND(Tabla1[[#This Row],[VALOR GLOSA DEFINITIVA]]-Tabla1[[#This Row],[VALOR LEVANTADO EN LIQUIDACION]],0)</f>
        <v>0</v>
      </c>
    </row>
    <row r="365" spans="2:35" s="33" customFormat="1" ht="87.6" hidden="1" customHeight="1" x14ac:dyDescent="0.25">
      <c r="B365" s="134"/>
      <c r="C365" s="135"/>
      <c r="D365" s="134"/>
      <c r="E365" s="136" t="str">
        <f>+Tabla1[[#This Row],[CODIGO ACTIVIDAD EN PPP Y LINEAMIENTO]]&amp;Tabla1[[#This Row],[ENTORNO/COMPONENTE]]</f>
        <v/>
      </c>
      <c r="F365" s="137">
        <f>+VLOOKUP(Tabla1[[#This Row],[Columna1]],IG!$D$3:$L$1908,3,FALSE)</f>
        <v>0</v>
      </c>
      <c r="G365" s="137">
        <f>+VLOOKUP(Tabla1[[#This Row],[Columna1]],IG!$D$3:$W$1908,4,FALSE)</f>
        <v>0</v>
      </c>
      <c r="H365" s="137">
        <f>+VLOOKUP(Tabla1[[#This Row],[Columna1]],IG!$D$3:$W$1908,5,FALSE)</f>
        <v>0</v>
      </c>
      <c r="I365" s="137">
        <f>+VLOOKUP(Tabla1[[#This Row],[Columna1]],IG!$D$3:$W$1908,6,FALSE)</f>
        <v>0</v>
      </c>
      <c r="J365" s="137">
        <f>+VLOOKUP(Tabla1[[#This Row],[Columna1]],IG!$D$3:$W$1908,7,FALSE)</f>
        <v>0</v>
      </c>
      <c r="K365" s="138"/>
      <c r="L365" s="134"/>
      <c r="M365" s="136" t="str">
        <f>+Tabla1[[#This Row],[Columna1]]&amp;Tabla1[[#This Row],[LOCALIDAD]]&amp;Tabla1[[#This Row],[MES]]</f>
        <v/>
      </c>
      <c r="N365" s="30"/>
      <c r="O365" s="139">
        <f>+VLOOKUP(Tabla1[[#This Row],[concatenar]],IG!$M$3:$W$1908,2,FALSE)</f>
        <v>0</v>
      </c>
      <c r="P365" s="64">
        <f>+VLOOKUP(Tabla1[[#This Row],[concatenar]],IG!$M$3:$W$1908,3,FALSE)</f>
        <v>0</v>
      </c>
      <c r="Q365" s="116">
        <f>+VLOOKUP(Tabla1[[#This Row],[concatenar]],IG!$M$3:$W$1908,8,FALSE)</f>
        <v>0</v>
      </c>
      <c r="R365" s="109">
        <f>+VLOOKUP(Tabla1[[#This Row],[concatenar]],IG!$M$3:$W$1908,9,FALSE)</f>
        <v>0</v>
      </c>
      <c r="S365" s="140">
        <f>+VLOOKUP(Tabla1[[#This Row],[concatenar]],IG!$M$3:$W$1908,10,FALSE)</f>
        <v>0</v>
      </c>
      <c r="T365" s="141">
        <f>+VLOOKUP(Tabla1[[#This Row],[concatenar]],IG!$M$3:$W$1908,11,FALSE)</f>
        <v>0</v>
      </c>
      <c r="U365" s="138"/>
      <c r="V365" s="142"/>
      <c r="W365" s="138"/>
      <c r="X365" s="30"/>
      <c r="Y365" s="143">
        <f>ROUND(Tabla1[[#This Row],[VALOR UNITARIO SEGUIMIENTO FINANCIERO
2024]]*Tabla1[[#This Row],[MET AFECTADA PORLA GLOSA
RECURSOS 2024]]*Tabla1[[#This Row],[Porcentaje de Glosa]],0)</f>
        <v>0</v>
      </c>
      <c r="Z365" s="65">
        <f>ROUND(Tabla1[[#This Row],[VALOR UNITARIO SEGUIMIENTO FINANCIERO
2025]]*Tabla1[[#This Row],[META AFECTADA PORLA GLOSA
RECURSOS 2025]]*Tabla1[[#This Row],[Porcentaje de Glosa]],0)</f>
        <v>0</v>
      </c>
      <c r="AA365" s="65">
        <f>ROUND(Tabla1[[#This Row],[VALOR DE LA GLOSA 2024]]+Tabla1[[#This Row],[VALOR DE LA GLOSA 2025]],0)</f>
        <v>0</v>
      </c>
      <c r="AB365" s="70"/>
      <c r="AC365" s="138"/>
      <c r="AD365" s="144"/>
      <c r="AE365" s="138"/>
      <c r="AF365" s="144">
        <f>ROUND(Tabla1[[#This Row],[VALOR TOTAL DE LA GLOSA]]-Tabla1[[#This Row],[Valor soportado por la Subred]],0)</f>
        <v>0</v>
      </c>
      <c r="AG365" s="138"/>
      <c r="AH365" s="138"/>
      <c r="AI365" s="144">
        <f>ROUND(Tabla1[[#This Row],[VALOR GLOSA DEFINITIVA]]-Tabla1[[#This Row],[VALOR LEVANTADO EN LIQUIDACION]],0)</f>
        <v>0</v>
      </c>
    </row>
    <row r="366" spans="2:35" s="33" customFormat="1" ht="87.6" hidden="1" customHeight="1" x14ac:dyDescent="0.25">
      <c r="B366" s="134"/>
      <c r="C366" s="135"/>
      <c r="D366" s="134"/>
      <c r="E366" s="136" t="str">
        <f>+Tabla1[[#This Row],[CODIGO ACTIVIDAD EN PPP Y LINEAMIENTO]]&amp;Tabla1[[#This Row],[ENTORNO/COMPONENTE]]</f>
        <v/>
      </c>
      <c r="F366" s="137">
        <f>+VLOOKUP(Tabla1[[#This Row],[Columna1]],IG!$D$3:$L$1908,3,FALSE)</f>
        <v>0</v>
      </c>
      <c r="G366" s="137">
        <f>+VLOOKUP(Tabla1[[#This Row],[Columna1]],IG!$D$3:$W$1908,4,FALSE)</f>
        <v>0</v>
      </c>
      <c r="H366" s="137">
        <f>+VLOOKUP(Tabla1[[#This Row],[Columna1]],IG!$D$3:$W$1908,5,FALSE)</f>
        <v>0</v>
      </c>
      <c r="I366" s="137">
        <f>+VLOOKUP(Tabla1[[#This Row],[Columna1]],IG!$D$3:$W$1908,6,FALSE)</f>
        <v>0</v>
      </c>
      <c r="J366" s="137">
        <f>+VLOOKUP(Tabla1[[#This Row],[Columna1]],IG!$D$3:$W$1908,7,FALSE)</f>
        <v>0</v>
      </c>
      <c r="K366" s="138"/>
      <c r="L366" s="134"/>
      <c r="M366" s="136" t="str">
        <f>+Tabla1[[#This Row],[Columna1]]&amp;Tabla1[[#This Row],[LOCALIDAD]]&amp;Tabla1[[#This Row],[MES]]</f>
        <v/>
      </c>
      <c r="N366" s="30"/>
      <c r="O366" s="139">
        <f>+VLOOKUP(Tabla1[[#This Row],[concatenar]],IG!$M$3:$W$1908,2,FALSE)</f>
        <v>0</v>
      </c>
      <c r="P366" s="64">
        <f>+VLOOKUP(Tabla1[[#This Row],[concatenar]],IG!$M$3:$W$1908,3,FALSE)</f>
        <v>0</v>
      </c>
      <c r="Q366" s="116">
        <f>+VLOOKUP(Tabla1[[#This Row],[concatenar]],IG!$M$3:$W$1908,8,FALSE)</f>
        <v>0</v>
      </c>
      <c r="R366" s="109">
        <f>+VLOOKUP(Tabla1[[#This Row],[concatenar]],IG!$M$3:$W$1908,9,FALSE)</f>
        <v>0</v>
      </c>
      <c r="S366" s="140">
        <f>+VLOOKUP(Tabla1[[#This Row],[concatenar]],IG!$M$3:$W$1908,10,FALSE)</f>
        <v>0</v>
      </c>
      <c r="T366" s="141">
        <f>+VLOOKUP(Tabla1[[#This Row],[concatenar]],IG!$M$3:$W$1908,11,FALSE)</f>
        <v>0</v>
      </c>
      <c r="U366" s="138"/>
      <c r="V366" s="142"/>
      <c r="W366" s="138"/>
      <c r="X366" s="30"/>
      <c r="Y366" s="143">
        <f>ROUND(Tabla1[[#This Row],[VALOR UNITARIO SEGUIMIENTO FINANCIERO
2024]]*Tabla1[[#This Row],[MET AFECTADA PORLA GLOSA
RECURSOS 2024]]*Tabla1[[#This Row],[Porcentaje de Glosa]],0)</f>
        <v>0</v>
      </c>
      <c r="Z366" s="65">
        <f>ROUND(Tabla1[[#This Row],[VALOR UNITARIO SEGUIMIENTO FINANCIERO
2025]]*Tabla1[[#This Row],[META AFECTADA PORLA GLOSA
RECURSOS 2025]]*Tabla1[[#This Row],[Porcentaje de Glosa]],0)</f>
        <v>0</v>
      </c>
      <c r="AA366" s="65">
        <f>ROUND(Tabla1[[#This Row],[VALOR DE LA GLOSA 2024]]+Tabla1[[#This Row],[VALOR DE LA GLOSA 2025]],0)</f>
        <v>0</v>
      </c>
      <c r="AB366" s="70"/>
      <c r="AC366" s="138"/>
      <c r="AD366" s="144"/>
      <c r="AE366" s="138"/>
      <c r="AF366" s="144">
        <f>ROUND(Tabla1[[#This Row],[VALOR TOTAL DE LA GLOSA]]-Tabla1[[#This Row],[Valor soportado por la Subred]],0)</f>
        <v>0</v>
      </c>
      <c r="AG366" s="138"/>
      <c r="AH366" s="138"/>
      <c r="AI366" s="144">
        <f>ROUND(Tabla1[[#This Row],[VALOR GLOSA DEFINITIVA]]-Tabla1[[#This Row],[VALOR LEVANTADO EN LIQUIDACION]],0)</f>
        <v>0</v>
      </c>
    </row>
    <row r="367" spans="2:35" s="33" customFormat="1" ht="87.6" hidden="1" customHeight="1" x14ac:dyDescent="0.25">
      <c r="B367" s="134"/>
      <c r="C367" s="135"/>
      <c r="D367" s="134"/>
      <c r="E367" s="136" t="str">
        <f>+Tabla1[[#This Row],[CODIGO ACTIVIDAD EN PPP Y LINEAMIENTO]]&amp;Tabla1[[#This Row],[ENTORNO/COMPONENTE]]</f>
        <v/>
      </c>
      <c r="F367" s="137">
        <f>+VLOOKUP(Tabla1[[#This Row],[Columna1]],IG!$D$3:$L$1908,3,FALSE)</f>
        <v>0</v>
      </c>
      <c r="G367" s="137">
        <f>+VLOOKUP(Tabla1[[#This Row],[Columna1]],IG!$D$3:$W$1908,4,FALSE)</f>
        <v>0</v>
      </c>
      <c r="H367" s="137">
        <f>+VLOOKUP(Tabla1[[#This Row],[Columna1]],IG!$D$3:$W$1908,5,FALSE)</f>
        <v>0</v>
      </c>
      <c r="I367" s="137">
        <f>+VLOOKUP(Tabla1[[#This Row],[Columna1]],IG!$D$3:$W$1908,6,FALSE)</f>
        <v>0</v>
      </c>
      <c r="J367" s="137">
        <f>+VLOOKUP(Tabla1[[#This Row],[Columna1]],IG!$D$3:$W$1908,7,FALSE)</f>
        <v>0</v>
      </c>
      <c r="K367" s="138"/>
      <c r="L367" s="134"/>
      <c r="M367" s="136" t="str">
        <f>+Tabla1[[#This Row],[Columna1]]&amp;Tabla1[[#This Row],[LOCALIDAD]]&amp;Tabla1[[#This Row],[MES]]</f>
        <v/>
      </c>
      <c r="N367" s="30"/>
      <c r="O367" s="139">
        <f>+VLOOKUP(Tabla1[[#This Row],[concatenar]],IG!$M$3:$W$1908,2,FALSE)</f>
        <v>0</v>
      </c>
      <c r="P367" s="64">
        <f>+VLOOKUP(Tabla1[[#This Row],[concatenar]],IG!$M$3:$W$1908,3,FALSE)</f>
        <v>0</v>
      </c>
      <c r="Q367" s="116">
        <f>+VLOOKUP(Tabla1[[#This Row],[concatenar]],IG!$M$3:$W$1908,8,FALSE)</f>
        <v>0</v>
      </c>
      <c r="R367" s="109">
        <f>+VLOOKUP(Tabla1[[#This Row],[concatenar]],IG!$M$3:$W$1908,9,FALSE)</f>
        <v>0</v>
      </c>
      <c r="S367" s="140">
        <f>+VLOOKUP(Tabla1[[#This Row],[concatenar]],IG!$M$3:$W$1908,10,FALSE)</f>
        <v>0</v>
      </c>
      <c r="T367" s="141">
        <f>+VLOOKUP(Tabla1[[#This Row],[concatenar]],IG!$M$3:$W$1908,11,FALSE)</f>
        <v>0</v>
      </c>
      <c r="U367" s="138"/>
      <c r="V367" s="142"/>
      <c r="W367" s="138"/>
      <c r="X367" s="30"/>
      <c r="Y367" s="143">
        <f>ROUND(Tabla1[[#This Row],[VALOR UNITARIO SEGUIMIENTO FINANCIERO
2024]]*Tabla1[[#This Row],[MET AFECTADA PORLA GLOSA
RECURSOS 2024]]*Tabla1[[#This Row],[Porcentaje de Glosa]],0)</f>
        <v>0</v>
      </c>
      <c r="Z367" s="65">
        <f>ROUND(Tabla1[[#This Row],[VALOR UNITARIO SEGUIMIENTO FINANCIERO
2025]]*Tabla1[[#This Row],[META AFECTADA PORLA GLOSA
RECURSOS 2025]]*Tabla1[[#This Row],[Porcentaje de Glosa]],0)</f>
        <v>0</v>
      </c>
      <c r="AA367" s="65">
        <f>ROUND(Tabla1[[#This Row],[VALOR DE LA GLOSA 2024]]+Tabla1[[#This Row],[VALOR DE LA GLOSA 2025]],0)</f>
        <v>0</v>
      </c>
      <c r="AB367" s="70"/>
      <c r="AC367" s="138"/>
      <c r="AD367" s="144"/>
      <c r="AE367" s="138"/>
      <c r="AF367" s="144">
        <f>ROUND(Tabla1[[#This Row],[VALOR TOTAL DE LA GLOSA]]-Tabla1[[#This Row],[Valor soportado por la Subred]],0)</f>
        <v>0</v>
      </c>
      <c r="AG367" s="138"/>
      <c r="AH367" s="138"/>
      <c r="AI367" s="144">
        <f>ROUND(Tabla1[[#This Row],[VALOR GLOSA DEFINITIVA]]-Tabla1[[#This Row],[VALOR LEVANTADO EN LIQUIDACION]],0)</f>
        <v>0</v>
      </c>
    </row>
    <row r="368" spans="2:35" s="33" customFormat="1" ht="87.6" hidden="1" customHeight="1" x14ac:dyDescent="0.25">
      <c r="B368" s="134"/>
      <c r="C368" s="135"/>
      <c r="D368" s="134"/>
      <c r="E368" s="136" t="str">
        <f>+Tabla1[[#This Row],[CODIGO ACTIVIDAD EN PPP Y LINEAMIENTO]]&amp;Tabla1[[#This Row],[ENTORNO/COMPONENTE]]</f>
        <v/>
      </c>
      <c r="F368" s="137">
        <f>+VLOOKUP(Tabla1[[#This Row],[Columna1]],IG!$D$3:$L$1908,3,FALSE)</f>
        <v>0</v>
      </c>
      <c r="G368" s="137">
        <f>+VLOOKUP(Tabla1[[#This Row],[Columna1]],IG!$D$3:$W$1908,4,FALSE)</f>
        <v>0</v>
      </c>
      <c r="H368" s="137">
        <f>+VLOOKUP(Tabla1[[#This Row],[Columna1]],IG!$D$3:$W$1908,5,FALSE)</f>
        <v>0</v>
      </c>
      <c r="I368" s="137">
        <f>+VLOOKUP(Tabla1[[#This Row],[Columna1]],IG!$D$3:$W$1908,6,FALSE)</f>
        <v>0</v>
      </c>
      <c r="J368" s="137">
        <f>+VLOOKUP(Tabla1[[#This Row],[Columna1]],IG!$D$3:$W$1908,7,FALSE)</f>
        <v>0</v>
      </c>
      <c r="K368" s="138"/>
      <c r="L368" s="134"/>
      <c r="M368" s="136" t="str">
        <f>+Tabla1[[#This Row],[Columna1]]&amp;Tabla1[[#This Row],[LOCALIDAD]]&amp;Tabla1[[#This Row],[MES]]</f>
        <v/>
      </c>
      <c r="N368" s="30"/>
      <c r="O368" s="139">
        <f>+VLOOKUP(Tabla1[[#This Row],[concatenar]],IG!$M$3:$W$1908,2,FALSE)</f>
        <v>0</v>
      </c>
      <c r="P368" s="64">
        <f>+VLOOKUP(Tabla1[[#This Row],[concatenar]],IG!$M$3:$W$1908,3,FALSE)</f>
        <v>0</v>
      </c>
      <c r="Q368" s="116">
        <f>+VLOOKUP(Tabla1[[#This Row],[concatenar]],IG!$M$3:$W$1908,8,FALSE)</f>
        <v>0</v>
      </c>
      <c r="R368" s="109">
        <f>+VLOOKUP(Tabla1[[#This Row],[concatenar]],IG!$M$3:$W$1908,9,FALSE)</f>
        <v>0</v>
      </c>
      <c r="S368" s="140">
        <f>+VLOOKUP(Tabla1[[#This Row],[concatenar]],IG!$M$3:$W$1908,10,FALSE)</f>
        <v>0</v>
      </c>
      <c r="T368" s="141">
        <f>+VLOOKUP(Tabla1[[#This Row],[concatenar]],IG!$M$3:$W$1908,11,FALSE)</f>
        <v>0</v>
      </c>
      <c r="U368" s="138"/>
      <c r="V368" s="142"/>
      <c r="W368" s="138"/>
      <c r="X368" s="30"/>
      <c r="Y368" s="143">
        <f>ROUND(Tabla1[[#This Row],[VALOR UNITARIO SEGUIMIENTO FINANCIERO
2024]]*Tabla1[[#This Row],[MET AFECTADA PORLA GLOSA
RECURSOS 2024]]*Tabla1[[#This Row],[Porcentaje de Glosa]],0)</f>
        <v>0</v>
      </c>
      <c r="Z368" s="65">
        <f>ROUND(Tabla1[[#This Row],[VALOR UNITARIO SEGUIMIENTO FINANCIERO
2025]]*Tabla1[[#This Row],[META AFECTADA PORLA GLOSA
RECURSOS 2025]]*Tabla1[[#This Row],[Porcentaje de Glosa]],0)</f>
        <v>0</v>
      </c>
      <c r="AA368" s="65">
        <f>ROUND(Tabla1[[#This Row],[VALOR DE LA GLOSA 2024]]+Tabla1[[#This Row],[VALOR DE LA GLOSA 2025]],0)</f>
        <v>0</v>
      </c>
      <c r="AB368" s="70"/>
      <c r="AC368" s="138"/>
      <c r="AD368" s="144"/>
      <c r="AE368" s="138"/>
      <c r="AF368" s="144">
        <f>ROUND(Tabla1[[#This Row],[VALOR TOTAL DE LA GLOSA]]-Tabla1[[#This Row],[Valor soportado por la Subred]],0)</f>
        <v>0</v>
      </c>
      <c r="AG368" s="138"/>
      <c r="AH368" s="138"/>
      <c r="AI368" s="144">
        <f>ROUND(Tabla1[[#This Row],[VALOR GLOSA DEFINITIVA]]-Tabla1[[#This Row],[VALOR LEVANTADO EN LIQUIDACION]],0)</f>
        <v>0</v>
      </c>
    </row>
    <row r="369" spans="2:35" s="33" customFormat="1" ht="87.6" hidden="1" customHeight="1" x14ac:dyDescent="0.25">
      <c r="B369" s="134"/>
      <c r="C369" s="135"/>
      <c r="D369" s="134"/>
      <c r="E369" s="136" t="str">
        <f>+Tabla1[[#This Row],[CODIGO ACTIVIDAD EN PPP Y LINEAMIENTO]]&amp;Tabla1[[#This Row],[ENTORNO/COMPONENTE]]</f>
        <v/>
      </c>
      <c r="F369" s="137">
        <f>+VLOOKUP(Tabla1[[#This Row],[Columna1]],IG!$D$3:$L$1908,3,FALSE)</f>
        <v>0</v>
      </c>
      <c r="G369" s="137">
        <f>+VLOOKUP(Tabla1[[#This Row],[Columna1]],IG!$D$3:$W$1908,4,FALSE)</f>
        <v>0</v>
      </c>
      <c r="H369" s="137">
        <f>+VLOOKUP(Tabla1[[#This Row],[Columna1]],IG!$D$3:$W$1908,5,FALSE)</f>
        <v>0</v>
      </c>
      <c r="I369" s="137">
        <f>+VLOOKUP(Tabla1[[#This Row],[Columna1]],IG!$D$3:$W$1908,6,FALSE)</f>
        <v>0</v>
      </c>
      <c r="J369" s="137">
        <f>+VLOOKUP(Tabla1[[#This Row],[Columna1]],IG!$D$3:$W$1908,7,FALSE)</f>
        <v>0</v>
      </c>
      <c r="K369" s="138"/>
      <c r="L369" s="134"/>
      <c r="M369" s="136" t="str">
        <f>+Tabla1[[#This Row],[Columna1]]&amp;Tabla1[[#This Row],[LOCALIDAD]]&amp;Tabla1[[#This Row],[MES]]</f>
        <v/>
      </c>
      <c r="N369" s="30"/>
      <c r="O369" s="139">
        <f>+VLOOKUP(Tabla1[[#This Row],[concatenar]],IG!$M$3:$W$1908,2,FALSE)</f>
        <v>0</v>
      </c>
      <c r="P369" s="64">
        <f>+VLOOKUP(Tabla1[[#This Row],[concatenar]],IG!$M$3:$W$1908,3,FALSE)</f>
        <v>0</v>
      </c>
      <c r="Q369" s="116">
        <f>+VLOOKUP(Tabla1[[#This Row],[concatenar]],IG!$M$3:$W$1908,8,FALSE)</f>
        <v>0</v>
      </c>
      <c r="R369" s="109">
        <f>+VLOOKUP(Tabla1[[#This Row],[concatenar]],IG!$M$3:$W$1908,9,FALSE)</f>
        <v>0</v>
      </c>
      <c r="S369" s="140">
        <f>+VLOOKUP(Tabla1[[#This Row],[concatenar]],IG!$M$3:$W$1908,10,FALSE)</f>
        <v>0</v>
      </c>
      <c r="T369" s="141">
        <f>+VLOOKUP(Tabla1[[#This Row],[concatenar]],IG!$M$3:$W$1908,11,FALSE)</f>
        <v>0</v>
      </c>
      <c r="U369" s="138"/>
      <c r="V369" s="142"/>
      <c r="W369" s="138"/>
      <c r="X369" s="30"/>
      <c r="Y369" s="143">
        <f>ROUND(Tabla1[[#This Row],[VALOR UNITARIO SEGUIMIENTO FINANCIERO
2024]]*Tabla1[[#This Row],[MET AFECTADA PORLA GLOSA
RECURSOS 2024]]*Tabla1[[#This Row],[Porcentaje de Glosa]],0)</f>
        <v>0</v>
      </c>
      <c r="Z369" s="65">
        <f>ROUND(Tabla1[[#This Row],[VALOR UNITARIO SEGUIMIENTO FINANCIERO
2025]]*Tabla1[[#This Row],[META AFECTADA PORLA GLOSA
RECURSOS 2025]]*Tabla1[[#This Row],[Porcentaje de Glosa]],0)</f>
        <v>0</v>
      </c>
      <c r="AA369" s="65">
        <f>ROUND(Tabla1[[#This Row],[VALOR DE LA GLOSA 2024]]+Tabla1[[#This Row],[VALOR DE LA GLOSA 2025]],0)</f>
        <v>0</v>
      </c>
      <c r="AB369" s="70"/>
      <c r="AC369" s="138"/>
      <c r="AD369" s="144"/>
      <c r="AE369" s="138"/>
      <c r="AF369" s="144">
        <f>ROUND(Tabla1[[#This Row],[VALOR TOTAL DE LA GLOSA]]-Tabla1[[#This Row],[Valor soportado por la Subred]],0)</f>
        <v>0</v>
      </c>
      <c r="AG369" s="138"/>
      <c r="AH369" s="138"/>
      <c r="AI369" s="144">
        <f>ROUND(Tabla1[[#This Row],[VALOR GLOSA DEFINITIVA]]-Tabla1[[#This Row],[VALOR LEVANTADO EN LIQUIDACION]],0)</f>
        <v>0</v>
      </c>
    </row>
    <row r="370" spans="2:35" s="33" customFormat="1" ht="87.6" hidden="1" customHeight="1" x14ac:dyDescent="0.25">
      <c r="B370" s="134"/>
      <c r="C370" s="135"/>
      <c r="D370" s="134"/>
      <c r="E370" s="136" t="str">
        <f>+Tabla1[[#This Row],[CODIGO ACTIVIDAD EN PPP Y LINEAMIENTO]]&amp;Tabla1[[#This Row],[ENTORNO/COMPONENTE]]</f>
        <v/>
      </c>
      <c r="F370" s="137">
        <f>+VLOOKUP(Tabla1[[#This Row],[Columna1]],IG!$D$3:$L$1908,3,FALSE)</f>
        <v>0</v>
      </c>
      <c r="G370" s="137">
        <f>+VLOOKUP(Tabla1[[#This Row],[Columna1]],IG!$D$3:$W$1908,4,FALSE)</f>
        <v>0</v>
      </c>
      <c r="H370" s="137">
        <f>+VLOOKUP(Tabla1[[#This Row],[Columna1]],IG!$D$3:$W$1908,5,FALSE)</f>
        <v>0</v>
      </c>
      <c r="I370" s="137">
        <f>+VLOOKUP(Tabla1[[#This Row],[Columna1]],IG!$D$3:$W$1908,6,FALSE)</f>
        <v>0</v>
      </c>
      <c r="J370" s="137">
        <f>+VLOOKUP(Tabla1[[#This Row],[Columna1]],IG!$D$3:$W$1908,7,FALSE)</f>
        <v>0</v>
      </c>
      <c r="K370" s="138"/>
      <c r="L370" s="134"/>
      <c r="M370" s="136" t="str">
        <f>+Tabla1[[#This Row],[Columna1]]&amp;Tabla1[[#This Row],[LOCALIDAD]]&amp;Tabla1[[#This Row],[MES]]</f>
        <v/>
      </c>
      <c r="N370" s="30"/>
      <c r="O370" s="139">
        <f>+VLOOKUP(Tabla1[[#This Row],[concatenar]],IG!$M$3:$W$1908,2,FALSE)</f>
        <v>0</v>
      </c>
      <c r="P370" s="64">
        <f>+VLOOKUP(Tabla1[[#This Row],[concatenar]],IG!$M$3:$W$1908,3,FALSE)</f>
        <v>0</v>
      </c>
      <c r="Q370" s="116">
        <f>+VLOOKUP(Tabla1[[#This Row],[concatenar]],IG!$M$3:$W$1908,8,FALSE)</f>
        <v>0</v>
      </c>
      <c r="R370" s="109">
        <f>+VLOOKUP(Tabla1[[#This Row],[concatenar]],IG!$M$3:$W$1908,9,FALSE)</f>
        <v>0</v>
      </c>
      <c r="S370" s="140">
        <f>+VLOOKUP(Tabla1[[#This Row],[concatenar]],IG!$M$3:$W$1908,10,FALSE)</f>
        <v>0</v>
      </c>
      <c r="T370" s="141">
        <f>+VLOOKUP(Tabla1[[#This Row],[concatenar]],IG!$M$3:$W$1908,11,FALSE)</f>
        <v>0</v>
      </c>
      <c r="U370" s="138"/>
      <c r="V370" s="142"/>
      <c r="W370" s="138"/>
      <c r="X370" s="30"/>
      <c r="Y370" s="143">
        <f>ROUND(Tabla1[[#This Row],[VALOR UNITARIO SEGUIMIENTO FINANCIERO
2024]]*Tabla1[[#This Row],[MET AFECTADA PORLA GLOSA
RECURSOS 2024]]*Tabla1[[#This Row],[Porcentaje de Glosa]],0)</f>
        <v>0</v>
      </c>
      <c r="Z370" s="65">
        <f>ROUND(Tabla1[[#This Row],[VALOR UNITARIO SEGUIMIENTO FINANCIERO
2025]]*Tabla1[[#This Row],[META AFECTADA PORLA GLOSA
RECURSOS 2025]]*Tabla1[[#This Row],[Porcentaje de Glosa]],0)</f>
        <v>0</v>
      </c>
      <c r="AA370" s="65">
        <f>ROUND(Tabla1[[#This Row],[VALOR DE LA GLOSA 2024]]+Tabla1[[#This Row],[VALOR DE LA GLOSA 2025]],0)</f>
        <v>0</v>
      </c>
      <c r="AB370" s="70"/>
      <c r="AC370" s="138"/>
      <c r="AD370" s="144"/>
      <c r="AE370" s="138"/>
      <c r="AF370" s="144">
        <f>ROUND(Tabla1[[#This Row],[VALOR TOTAL DE LA GLOSA]]-Tabla1[[#This Row],[Valor soportado por la Subred]],0)</f>
        <v>0</v>
      </c>
      <c r="AG370" s="138"/>
      <c r="AH370" s="138"/>
      <c r="AI370" s="144">
        <f>ROUND(Tabla1[[#This Row],[VALOR GLOSA DEFINITIVA]]-Tabla1[[#This Row],[VALOR LEVANTADO EN LIQUIDACION]],0)</f>
        <v>0</v>
      </c>
    </row>
    <row r="371" spans="2:35" s="33" customFormat="1" ht="87.6" hidden="1" customHeight="1" x14ac:dyDescent="0.25">
      <c r="B371" s="134"/>
      <c r="C371" s="135"/>
      <c r="D371" s="134"/>
      <c r="E371" s="136" t="str">
        <f>+Tabla1[[#This Row],[CODIGO ACTIVIDAD EN PPP Y LINEAMIENTO]]&amp;Tabla1[[#This Row],[ENTORNO/COMPONENTE]]</f>
        <v/>
      </c>
      <c r="F371" s="137">
        <f>+VLOOKUP(Tabla1[[#This Row],[Columna1]],IG!$D$3:$L$1908,3,FALSE)</f>
        <v>0</v>
      </c>
      <c r="G371" s="137">
        <f>+VLOOKUP(Tabla1[[#This Row],[Columna1]],IG!$D$3:$W$1908,4,FALSE)</f>
        <v>0</v>
      </c>
      <c r="H371" s="137">
        <f>+VLOOKUP(Tabla1[[#This Row],[Columna1]],IG!$D$3:$W$1908,5,FALSE)</f>
        <v>0</v>
      </c>
      <c r="I371" s="137">
        <f>+VLOOKUP(Tabla1[[#This Row],[Columna1]],IG!$D$3:$W$1908,6,FALSE)</f>
        <v>0</v>
      </c>
      <c r="J371" s="137">
        <f>+VLOOKUP(Tabla1[[#This Row],[Columna1]],IG!$D$3:$W$1908,7,FALSE)</f>
        <v>0</v>
      </c>
      <c r="K371" s="138"/>
      <c r="L371" s="134"/>
      <c r="M371" s="136" t="str">
        <f>+Tabla1[[#This Row],[Columna1]]&amp;Tabla1[[#This Row],[LOCALIDAD]]&amp;Tabla1[[#This Row],[MES]]</f>
        <v/>
      </c>
      <c r="N371" s="30"/>
      <c r="O371" s="139">
        <f>+VLOOKUP(Tabla1[[#This Row],[concatenar]],IG!$M$3:$W$1908,2,FALSE)</f>
        <v>0</v>
      </c>
      <c r="P371" s="64">
        <f>+VLOOKUP(Tabla1[[#This Row],[concatenar]],IG!$M$3:$W$1908,3,FALSE)</f>
        <v>0</v>
      </c>
      <c r="Q371" s="116">
        <f>+VLOOKUP(Tabla1[[#This Row],[concatenar]],IG!$M$3:$W$1908,8,FALSE)</f>
        <v>0</v>
      </c>
      <c r="R371" s="109">
        <f>+VLOOKUP(Tabla1[[#This Row],[concatenar]],IG!$M$3:$W$1908,9,FALSE)</f>
        <v>0</v>
      </c>
      <c r="S371" s="140">
        <f>+VLOOKUP(Tabla1[[#This Row],[concatenar]],IG!$M$3:$W$1908,10,FALSE)</f>
        <v>0</v>
      </c>
      <c r="T371" s="141">
        <f>+VLOOKUP(Tabla1[[#This Row],[concatenar]],IG!$M$3:$W$1908,11,FALSE)</f>
        <v>0</v>
      </c>
      <c r="U371" s="138"/>
      <c r="V371" s="142"/>
      <c r="W371" s="138"/>
      <c r="X371" s="30"/>
      <c r="Y371" s="143">
        <f>ROUND(Tabla1[[#This Row],[VALOR UNITARIO SEGUIMIENTO FINANCIERO
2024]]*Tabla1[[#This Row],[MET AFECTADA PORLA GLOSA
RECURSOS 2024]]*Tabla1[[#This Row],[Porcentaje de Glosa]],0)</f>
        <v>0</v>
      </c>
      <c r="Z371" s="65">
        <f>ROUND(Tabla1[[#This Row],[VALOR UNITARIO SEGUIMIENTO FINANCIERO
2025]]*Tabla1[[#This Row],[META AFECTADA PORLA GLOSA
RECURSOS 2025]]*Tabla1[[#This Row],[Porcentaje de Glosa]],0)</f>
        <v>0</v>
      </c>
      <c r="AA371" s="65">
        <f>ROUND(Tabla1[[#This Row],[VALOR DE LA GLOSA 2024]]+Tabla1[[#This Row],[VALOR DE LA GLOSA 2025]],0)</f>
        <v>0</v>
      </c>
      <c r="AB371" s="70"/>
      <c r="AC371" s="138"/>
      <c r="AD371" s="144"/>
      <c r="AE371" s="138"/>
      <c r="AF371" s="144">
        <f>ROUND(Tabla1[[#This Row],[VALOR TOTAL DE LA GLOSA]]-Tabla1[[#This Row],[Valor soportado por la Subred]],0)</f>
        <v>0</v>
      </c>
      <c r="AG371" s="138"/>
      <c r="AH371" s="138"/>
      <c r="AI371" s="144">
        <f>ROUND(Tabla1[[#This Row],[VALOR GLOSA DEFINITIVA]]-Tabla1[[#This Row],[VALOR LEVANTADO EN LIQUIDACION]],0)</f>
        <v>0</v>
      </c>
    </row>
    <row r="372" spans="2:35" s="33" customFormat="1" ht="87.6" hidden="1" customHeight="1" x14ac:dyDescent="0.25">
      <c r="B372" s="30"/>
      <c r="C372" s="71"/>
      <c r="D372" s="30"/>
      <c r="E372" s="62" t="str">
        <f>+Tabla1[[#This Row],[CODIGO ACTIVIDAD EN PPP Y LINEAMIENTO]]&amp;Tabla1[[#This Row],[ENTORNO/COMPONENTE]]</f>
        <v/>
      </c>
      <c r="F372" s="61">
        <f>+VLOOKUP(Tabla1[[#This Row],[Columna1]],IG!$D$3:$L$1908,3,FALSE)</f>
        <v>0</v>
      </c>
      <c r="G372" s="61">
        <f>+VLOOKUP(Tabla1[[#This Row],[Columna1]],IG!$D$3:$W$1908,4,FALSE)</f>
        <v>0</v>
      </c>
      <c r="H372" s="61">
        <f>+VLOOKUP(Tabla1[[#This Row],[Columna1]],IG!$D$3:$W$1908,5,FALSE)</f>
        <v>0</v>
      </c>
      <c r="I372" s="61">
        <f>+VLOOKUP(Tabla1[[#This Row],[Columna1]],IG!$D$3:$W$1908,6,FALSE)</f>
        <v>0</v>
      </c>
      <c r="J372" s="61">
        <f>+VLOOKUP(Tabla1[[#This Row],[Columna1]],IG!$D$3:$W$1908,7,FALSE)</f>
        <v>0</v>
      </c>
      <c r="K372" s="30"/>
      <c r="L372" s="31"/>
      <c r="M372" s="62" t="str">
        <f>+Tabla1[[#This Row],[Columna1]]&amp;Tabla1[[#This Row],[LOCALIDAD]]&amp;Tabla1[[#This Row],[MES]]</f>
        <v/>
      </c>
      <c r="N372" s="30"/>
      <c r="O372" s="64">
        <f>+VLOOKUP(Tabla1[[#This Row],[concatenar]],IG!$M$3:$W$1908,2,FALSE)</f>
        <v>0</v>
      </c>
      <c r="P372" s="64">
        <f>+VLOOKUP(Tabla1[[#This Row],[concatenar]],IG!$M$3:$W$1908,3,FALSE)</f>
        <v>0</v>
      </c>
      <c r="Q372" s="116">
        <f>+VLOOKUP(Tabla1[[#This Row],[concatenar]],IG!$M$3:$W$1908,8,FALSE)</f>
        <v>0</v>
      </c>
      <c r="R372" s="109">
        <f>+VLOOKUP(Tabla1[[#This Row],[concatenar]],IG!$M$3:$W$1908,9,FALSE)</f>
        <v>0</v>
      </c>
      <c r="S372" s="114">
        <f>+VLOOKUP(Tabla1[[#This Row],[concatenar]],IG!$M$3:$W$1908,10,FALSE)</f>
        <v>0</v>
      </c>
      <c r="T372" s="64">
        <f>+VLOOKUP(Tabla1[[#This Row],[concatenar]],IG!$M$3:$W$1908,11,FALSE)</f>
        <v>0</v>
      </c>
      <c r="U372" s="30"/>
      <c r="V372" s="32"/>
      <c r="W372" s="30"/>
      <c r="X372" s="30"/>
      <c r="Y372" s="65">
        <f>ROUND(Tabla1[[#This Row],[VALOR UNITARIO SEGUIMIENTO FINANCIERO
2024]]*Tabla1[[#This Row],[MET AFECTADA PORLA GLOSA
RECURSOS 2024]]*Tabla1[[#This Row],[Porcentaje de Glosa]],0)</f>
        <v>0</v>
      </c>
      <c r="Z372" s="65">
        <f>ROUND(Tabla1[[#This Row],[VALOR UNITARIO SEGUIMIENTO FINANCIERO
2025]]*Tabla1[[#This Row],[META AFECTADA PORLA GLOSA
RECURSOS 2025]]*Tabla1[[#This Row],[Porcentaje de Glosa]],0)</f>
        <v>0</v>
      </c>
      <c r="AA372" s="65">
        <f>ROUND(Tabla1[[#This Row],[VALOR DE LA GLOSA 2024]]+Tabla1[[#This Row],[VALOR DE LA GLOSA 2025]],0)</f>
        <v>0</v>
      </c>
      <c r="AB372" s="70"/>
      <c r="AC372" s="30"/>
      <c r="AD372" s="127"/>
      <c r="AE372" s="30"/>
      <c r="AF372" s="127">
        <f>ROUND(Tabla1[[#This Row],[VALOR TOTAL DE LA GLOSA]]-Tabla1[[#This Row],[Valor soportado por la Subred]],0)</f>
        <v>0</v>
      </c>
      <c r="AG372" s="30"/>
      <c r="AH372" s="30"/>
      <c r="AI372" s="127">
        <f>ROUND(Tabla1[[#This Row],[VALOR GLOSA DEFINITIVA]]-Tabla1[[#This Row],[VALOR LEVANTADO EN LIQUIDACION]],0)</f>
        <v>0</v>
      </c>
    </row>
    <row r="373" spans="2:35" s="33" customFormat="1" ht="87.6" hidden="1" customHeight="1" x14ac:dyDescent="0.25">
      <c r="B373" s="30"/>
      <c r="C373" s="71"/>
      <c r="D373" s="30"/>
      <c r="E373" s="62" t="str">
        <f>+Tabla1[[#This Row],[CODIGO ACTIVIDAD EN PPP Y LINEAMIENTO]]&amp;Tabla1[[#This Row],[ENTORNO/COMPONENTE]]</f>
        <v/>
      </c>
      <c r="F373" s="61">
        <f>+VLOOKUP(Tabla1[[#This Row],[Columna1]],IG!$D$3:$L$1908,3,FALSE)</f>
        <v>0</v>
      </c>
      <c r="G373" s="61">
        <f>+VLOOKUP(Tabla1[[#This Row],[Columna1]],IG!$D$3:$W$1908,4,FALSE)</f>
        <v>0</v>
      </c>
      <c r="H373" s="61">
        <f>+VLOOKUP(Tabla1[[#This Row],[Columna1]],IG!$D$3:$W$1908,5,FALSE)</f>
        <v>0</v>
      </c>
      <c r="I373" s="61">
        <f>+VLOOKUP(Tabla1[[#This Row],[Columna1]],IG!$D$3:$W$1908,6,FALSE)</f>
        <v>0</v>
      </c>
      <c r="J373" s="61">
        <f>+VLOOKUP(Tabla1[[#This Row],[Columna1]],IG!$D$3:$W$1908,7,FALSE)</f>
        <v>0</v>
      </c>
      <c r="K373" s="30"/>
      <c r="L373" s="31"/>
      <c r="M373" s="62" t="str">
        <f>+Tabla1[[#This Row],[Columna1]]&amp;Tabla1[[#This Row],[LOCALIDAD]]&amp;Tabla1[[#This Row],[MES]]</f>
        <v/>
      </c>
      <c r="N373" s="30"/>
      <c r="O373" s="64">
        <f>+VLOOKUP(Tabla1[[#This Row],[concatenar]],IG!$M$3:$W$1908,2,FALSE)</f>
        <v>0</v>
      </c>
      <c r="P373" s="64">
        <f>+VLOOKUP(Tabla1[[#This Row],[concatenar]],IG!$M$3:$W$1908,3,FALSE)</f>
        <v>0</v>
      </c>
      <c r="Q373" s="116">
        <f>+VLOOKUP(Tabla1[[#This Row],[concatenar]],IG!$M$3:$W$1908,8,FALSE)</f>
        <v>0</v>
      </c>
      <c r="R373" s="109">
        <f>+VLOOKUP(Tabla1[[#This Row],[concatenar]],IG!$M$3:$W$1908,9,FALSE)</f>
        <v>0</v>
      </c>
      <c r="S373" s="114">
        <f>+VLOOKUP(Tabla1[[#This Row],[concatenar]],IG!$M$3:$W$1908,10,FALSE)</f>
        <v>0</v>
      </c>
      <c r="T373" s="64">
        <f>+VLOOKUP(Tabla1[[#This Row],[concatenar]],IG!$M$3:$W$1908,11,FALSE)</f>
        <v>0</v>
      </c>
      <c r="U373" s="30"/>
      <c r="V373" s="32"/>
      <c r="W373" s="30"/>
      <c r="X373" s="30"/>
      <c r="Y373" s="65">
        <f>ROUND(Tabla1[[#This Row],[VALOR UNITARIO SEGUIMIENTO FINANCIERO
2024]]*Tabla1[[#This Row],[MET AFECTADA PORLA GLOSA
RECURSOS 2024]]*Tabla1[[#This Row],[Porcentaje de Glosa]],0)</f>
        <v>0</v>
      </c>
      <c r="Z373" s="65">
        <f>ROUND(Tabla1[[#This Row],[VALOR UNITARIO SEGUIMIENTO FINANCIERO
2025]]*Tabla1[[#This Row],[META AFECTADA PORLA GLOSA
RECURSOS 2025]]*Tabla1[[#This Row],[Porcentaje de Glosa]],0)</f>
        <v>0</v>
      </c>
      <c r="AA373" s="65">
        <f>ROUND(Tabla1[[#This Row],[VALOR DE LA GLOSA 2024]]+Tabla1[[#This Row],[VALOR DE LA GLOSA 2025]],0)</f>
        <v>0</v>
      </c>
      <c r="AB373" s="70"/>
      <c r="AC373" s="30"/>
      <c r="AD373" s="127"/>
      <c r="AE373" s="30"/>
      <c r="AF373" s="127">
        <f>ROUND(Tabla1[[#This Row],[VALOR TOTAL DE LA GLOSA]]-Tabla1[[#This Row],[Valor soportado por la Subred]],0)</f>
        <v>0</v>
      </c>
      <c r="AG373" s="30"/>
      <c r="AH373" s="30"/>
      <c r="AI373" s="127">
        <f>ROUND(Tabla1[[#This Row],[VALOR GLOSA DEFINITIVA]]-Tabla1[[#This Row],[VALOR LEVANTADO EN LIQUIDACION]],0)</f>
        <v>0</v>
      </c>
    </row>
    <row r="374" spans="2:35" s="33" customFormat="1" ht="87.6" hidden="1" customHeight="1" x14ac:dyDescent="0.25">
      <c r="B374" s="30"/>
      <c r="C374" s="71"/>
      <c r="D374" s="30"/>
      <c r="E374" s="62" t="str">
        <f>+Tabla1[[#This Row],[CODIGO ACTIVIDAD EN PPP Y LINEAMIENTO]]&amp;Tabla1[[#This Row],[ENTORNO/COMPONENTE]]</f>
        <v/>
      </c>
      <c r="F374" s="61">
        <f>+VLOOKUP(Tabla1[[#This Row],[Columna1]],IG!$D$3:$L$1908,3,FALSE)</f>
        <v>0</v>
      </c>
      <c r="G374" s="61">
        <f>+VLOOKUP(Tabla1[[#This Row],[Columna1]],IG!$D$3:$W$1908,4,FALSE)</f>
        <v>0</v>
      </c>
      <c r="H374" s="61">
        <f>+VLOOKUP(Tabla1[[#This Row],[Columna1]],IG!$D$3:$W$1908,5,FALSE)</f>
        <v>0</v>
      </c>
      <c r="I374" s="61">
        <f>+VLOOKUP(Tabla1[[#This Row],[Columna1]],IG!$D$3:$W$1908,6,FALSE)</f>
        <v>0</v>
      </c>
      <c r="J374" s="61">
        <f>+VLOOKUP(Tabla1[[#This Row],[Columna1]],IG!$D$3:$W$1908,7,FALSE)</f>
        <v>0</v>
      </c>
      <c r="K374" s="30"/>
      <c r="L374" s="31"/>
      <c r="M374" s="62" t="str">
        <f>+Tabla1[[#This Row],[Columna1]]&amp;Tabla1[[#This Row],[LOCALIDAD]]&amp;Tabla1[[#This Row],[MES]]</f>
        <v/>
      </c>
      <c r="N374" s="30"/>
      <c r="O374" s="64">
        <f>+VLOOKUP(Tabla1[[#This Row],[concatenar]],IG!$M$3:$W$1908,2,FALSE)</f>
        <v>0</v>
      </c>
      <c r="P374" s="64">
        <f>+VLOOKUP(Tabla1[[#This Row],[concatenar]],IG!$M$3:$W$1908,3,FALSE)</f>
        <v>0</v>
      </c>
      <c r="Q374" s="116">
        <f>+VLOOKUP(Tabla1[[#This Row],[concatenar]],IG!$M$3:$W$1908,8,FALSE)</f>
        <v>0</v>
      </c>
      <c r="R374" s="109">
        <f>+VLOOKUP(Tabla1[[#This Row],[concatenar]],IG!$M$3:$W$1908,9,FALSE)</f>
        <v>0</v>
      </c>
      <c r="S374" s="114">
        <f>+VLOOKUP(Tabla1[[#This Row],[concatenar]],IG!$M$3:$W$1908,10,FALSE)</f>
        <v>0</v>
      </c>
      <c r="T374" s="64">
        <f>+VLOOKUP(Tabla1[[#This Row],[concatenar]],IG!$M$3:$W$1908,11,FALSE)</f>
        <v>0</v>
      </c>
      <c r="U374" s="30"/>
      <c r="V374" s="32"/>
      <c r="W374" s="30"/>
      <c r="X374" s="30"/>
      <c r="Y374" s="65">
        <f>ROUND(Tabla1[[#This Row],[VALOR UNITARIO SEGUIMIENTO FINANCIERO
2024]]*Tabla1[[#This Row],[MET AFECTADA PORLA GLOSA
RECURSOS 2024]]*Tabla1[[#This Row],[Porcentaje de Glosa]],0)</f>
        <v>0</v>
      </c>
      <c r="Z374" s="65">
        <f>ROUND(Tabla1[[#This Row],[VALOR UNITARIO SEGUIMIENTO FINANCIERO
2025]]*Tabla1[[#This Row],[META AFECTADA PORLA GLOSA
RECURSOS 2025]]*Tabla1[[#This Row],[Porcentaje de Glosa]],0)</f>
        <v>0</v>
      </c>
      <c r="AA374" s="65">
        <f>ROUND(Tabla1[[#This Row],[VALOR DE LA GLOSA 2024]]+Tabla1[[#This Row],[VALOR DE LA GLOSA 2025]],0)</f>
        <v>0</v>
      </c>
      <c r="AB374" s="70"/>
      <c r="AC374" s="30"/>
      <c r="AD374" s="127"/>
      <c r="AE374" s="30"/>
      <c r="AF374" s="127">
        <f>ROUND(Tabla1[[#This Row],[VALOR TOTAL DE LA GLOSA]]-Tabla1[[#This Row],[Valor soportado por la Subred]],0)</f>
        <v>0</v>
      </c>
      <c r="AG374" s="30"/>
      <c r="AH374" s="30"/>
      <c r="AI374" s="127">
        <f>ROUND(Tabla1[[#This Row],[VALOR GLOSA DEFINITIVA]]-Tabla1[[#This Row],[VALOR LEVANTADO EN LIQUIDACION]],0)</f>
        <v>0</v>
      </c>
    </row>
    <row r="375" spans="2:35" s="33" customFormat="1" ht="87.6" hidden="1" customHeight="1" x14ac:dyDescent="0.25">
      <c r="B375" s="30"/>
      <c r="C375" s="71"/>
      <c r="D375" s="30"/>
      <c r="E375" s="62" t="str">
        <f>+Tabla1[[#This Row],[CODIGO ACTIVIDAD EN PPP Y LINEAMIENTO]]&amp;Tabla1[[#This Row],[ENTORNO/COMPONENTE]]</f>
        <v/>
      </c>
      <c r="F375" s="61">
        <f>+VLOOKUP(Tabla1[[#This Row],[Columna1]],IG!$D$3:$L$1908,3,FALSE)</f>
        <v>0</v>
      </c>
      <c r="G375" s="61">
        <f>+VLOOKUP(Tabla1[[#This Row],[Columna1]],IG!$D$3:$W$1908,4,FALSE)</f>
        <v>0</v>
      </c>
      <c r="H375" s="61">
        <f>+VLOOKUP(Tabla1[[#This Row],[Columna1]],IG!$D$3:$W$1908,5,FALSE)</f>
        <v>0</v>
      </c>
      <c r="I375" s="61">
        <f>+VLOOKUP(Tabla1[[#This Row],[Columna1]],IG!$D$3:$W$1908,6,FALSE)</f>
        <v>0</v>
      </c>
      <c r="J375" s="61">
        <f>+VLOOKUP(Tabla1[[#This Row],[Columna1]],IG!$D$3:$W$1908,7,FALSE)</f>
        <v>0</v>
      </c>
      <c r="K375" s="30"/>
      <c r="L375" s="31"/>
      <c r="M375" s="62" t="str">
        <f>+Tabla1[[#This Row],[Columna1]]&amp;Tabla1[[#This Row],[LOCALIDAD]]&amp;Tabla1[[#This Row],[MES]]</f>
        <v/>
      </c>
      <c r="N375" s="30"/>
      <c r="O375" s="64">
        <f>+VLOOKUP(Tabla1[[#This Row],[concatenar]],IG!$M$3:$W$1908,2,FALSE)</f>
        <v>0</v>
      </c>
      <c r="P375" s="64">
        <f>+VLOOKUP(Tabla1[[#This Row],[concatenar]],IG!$M$3:$W$1908,3,FALSE)</f>
        <v>0</v>
      </c>
      <c r="Q375" s="116">
        <f>+VLOOKUP(Tabla1[[#This Row],[concatenar]],IG!$M$3:$W$1908,8,FALSE)</f>
        <v>0</v>
      </c>
      <c r="R375" s="109">
        <f>+VLOOKUP(Tabla1[[#This Row],[concatenar]],IG!$M$3:$W$1908,9,FALSE)</f>
        <v>0</v>
      </c>
      <c r="S375" s="114">
        <f>+VLOOKUP(Tabla1[[#This Row],[concatenar]],IG!$M$3:$W$1908,10,FALSE)</f>
        <v>0</v>
      </c>
      <c r="T375" s="64">
        <f>+VLOOKUP(Tabla1[[#This Row],[concatenar]],IG!$M$3:$W$1908,11,FALSE)</f>
        <v>0</v>
      </c>
      <c r="U375" s="30"/>
      <c r="V375" s="32"/>
      <c r="W375" s="30"/>
      <c r="X375" s="30"/>
      <c r="Y375" s="65">
        <f>ROUND(Tabla1[[#This Row],[VALOR UNITARIO SEGUIMIENTO FINANCIERO
2024]]*Tabla1[[#This Row],[MET AFECTADA PORLA GLOSA
RECURSOS 2024]]*Tabla1[[#This Row],[Porcentaje de Glosa]],0)</f>
        <v>0</v>
      </c>
      <c r="Z375" s="65">
        <f>ROUND(Tabla1[[#This Row],[VALOR UNITARIO SEGUIMIENTO FINANCIERO
2025]]*Tabla1[[#This Row],[META AFECTADA PORLA GLOSA
RECURSOS 2025]]*Tabla1[[#This Row],[Porcentaje de Glosa]],0)</f>
        <v>0</v>
      </c>
      <c r="AA375" s="65">
        <f>ROUND(Tabla1[[#This Row],[VALOR DE LA GLOSA 2024]]+Tabla1[[#This Row],[VALOR DE LA GLOSA 2025]],0)</f>
        <v>0</v>
      </c>
      <c r="AB375" s="70"/>
      <c r="AC375" s="30"/>
      <c r="AD375" s="127"/>
      <c r="AE375" s="30"/>
      <c r="AF375" s="127">
        <f>ROUND(Tabla1[[#This Row],[VALOR TOTAL DE LA GLOSA]]-Tabla1[[#This Row],[Valor soportado por la Subred]],0)</f>
        <v>0</v>
      </c>
      <c r="AG375" s="30"/>
      <c r="AH375" s="30"/>
      <c r="AI375" s="127">
        <f>ROUND(Tabla1[[#This Row],[VALOR GLOSA DEFINITIVA]]-Tabla1[[#This Row],[VALOR LEVANTADO EN LIQUIDACION]],0)</f>
        <v>0</v>
      </c>
    </row>
    <row r="376" spans="2:35" s="33" customFormat="1" ht="87.6" hidden="1" customHeight="1" x14ac:dyDescent="0.25">
      <c r="B376" s="30"/>
      <c r="C376" s="71"/>
      <c r="D376" s="30"/>
      <c r="E376" s="62" t="str">
        <f>+Tabla1[[#This Row],[CODIGO ACTIVIDAD EN PPP Y LINEAMIENTO]]&amp;Tabla1[[#This Row],[ENTORNO/COMPONENTE]]</f>
        <v/>
      </c>
      <c r="F376" s="61">
        <f>+VLOOKUP(Tabla1[[#This Row],[Columna1]],IG!$D$3:$L$1908,3,FALSE)</f>
        <v>0</v>
      </c>
      <c r="G376" s="61">
        <f>+VLOOKUP(Tabla1[[#This Row],[Columna1]],IG!$D$3:$W$1908,4,FALSE)</f>
        <v>0</v>
      </c>
      <c r="H376" s="61">
        <f>+VLOOKUP(Tabla1[[#This Row],[Columna1]],IG!$D$3:$W$1908,5,FALSE)</f>
        <v>0</v>
      </c>
      <c r="I376" s="61">
        <f>+VLOOKUP(Tabla1[[#This Row],[Columna1]],IG!$D$3:$W$1908,6,FALSE)</f>
        <v>0</v>
      </c>
      <c r="J376" s="61">
        <f>+VLOOKUP(Tabla1[[#This Row],[Columna1]],IG!$D$3:$W$1908,7,FALSE)</f>
        <v>0</v>
      </c>
      <c r="K376" s="30"/>
      <c r="L376" s="31"/>
      <c r="M376" s="62" t="str">
        <f>+Tabla1[[#This Row],[Columna1]]&amp;Tabla1[[#This Row],[LOCALIDAD]]&amp;Tabla1[[#This Row],[MES]]</f>
        <v/>
      </c>
      <c r="N376" s="30"/>
      <c r="O376" s="64">
        <f>+VLOOKUP(Tabla1[[#This Row],[concatenar]],IG!$M$3:$W$1908,2,FALSE)</f>
        <v>0</v>
      </c>
      <c r="P376" s="64">
        <f>+VLOOKUP(Tabla1[[#This Row],[concatenar]],IG!$M$3:$W$1908,3,FALSE)</f>
        <v>0</v>
      </c>
      <c r="Q376" s="116">
        <f>+VLOOKUP(Tabla1[[#This Row],[concatenar]],IG!$M$3:$W$1908,8,FALSE)</f>
        <v>0</v>
      </c>
      <c r="R376" s="109">
        <f>+VLOOKUP(Tabla1[[#This Row],[concatenar]],IG!$M$3:$W$1908,9,FALSE)</f>
        <v>0</v>
      </c>
      <c r="S376" s="114">
        <f>+VLOOKUP(Tabla1[[#This Row],[concatenar]],IG!$M$3:$W$1908,10,FALSE)</f>
        <v>0</v>
      </c>
      <c r="T376" s="64">
        <f>+VLOOKUP(Tabla1[[#This Row],[concatenar]],IG!$M$3:$W$1908,11,FALSE)</f>
        <v>0</v>
      </c>
      <c r="U376" s="30"/>
      <c r="V376" s="32"/>
      <c r="W376" s="30"/>
      <c r="X376" s="30"/>
      <c r="Y376" s="65">
        <f>ROUND(Tabla1[[#This Row],[VALOR UNITARIO SEGUIMIENTO FINANCIERO
2024]]*Tabla1[[#This Row],[MET AFECTADA PORLA GLOSA
RECURSOS 2024]]*Tabla1[[#This Row],[Porcentaje de Glosa]],0)</f>
        <v>0</v>
      </c>
      <c r="Z376" s="65">
        <f>ROUND(Tabla1[[#This Row],[VALOR UNITARIO SEGUIMIENTO FINANCIERO
2025]]*Tabla1[[#This Row],[META AFECTADA PORLA GLOSA
RECURSOS 2025]]*Tabla1[[#This Row],[Porcentaje de Glosa]],0)</f>
        <v>0</v>
      </c>
      <c r="AA376" s="65">
        <f>ROUND(Tabla1[[#This Row],[VALOR DE LA GLOSA 2024]]+Tabla1[[#This Row],[VALOR DE LA GLOSA 2025]],0)</f>
        <v>0</v>
      </c>
      <c r="AB376" s="70"/>
      <c r="AC376" s="30"/>
      <c r="AD376" s="127"/>
      <c r="AE376" s="30"/>
      <c r="AF376" s="127">
        <f>ROUND(Tabla1[[#This Row],[VALOR TOTAL DE LA GLOSA]]-Tabla1[[#This Row],[Valor soportado por la Subred]],0)</f>
        <v>0</v>
      </c>
      <c r="AG376" s="30"/>
      <c r="AH376" s="30"/>
      <c r="AI376" s="127">
        <f>ROUND(Tabla1[[#This Row],[VALOR GLOSA DEFINITIVA]]-Tabla1[[#This Row],[VALOR LEVANTADO EN LIQUIDACION]],0)</f>
        <v>0</v>
      </c>
    </row>
    <row r="377" spans="2:35" s="33" customFormat="1" ht="87.6" hidden="1" customHeight="1" x14ac:dyDescent="0.25">
      <c r="B377" s="30"/>
      <c r="C377" s="71"/>
      <c r="D377" s="30"/>
      <c r="E377" s="62" t="str">
        <f>+Tabla1[[#This Row],[CODIGO ACTIVIDAD EN PPP Y LINEAMIENTO]]&amp;Tabla1[[#This Row],[ENTORNO/COMPONENTE]]</f>
        <v/>
      </c>
      <c r="F377" s="61">
        <f>+VLOOKUP(Tabla1[[#This Row],[Columna1]],IG!$D$3:$L$1908,3,FALSE)</f>
        <v>0</v>
      </c>
      <c r="G377" s="61">
        <f>+VLOOKUP(Tabla1[[#This Row],[Columna1]],IG!$D$3:$W$1908,4,FALSE)</f>
        <v>0</v>
      </c>
      <c r="H377" s="61">
        <f>+VLOOKUP(Tabla1[[#This Row],[Columna1]],IG!$D$3:$W$1908,5,FALSE)</f>
        <v>0</v>
      </c>
      <c r="I377" s="61">
        <f>+VLOOKUP(Tabla1[[#This Row],[Columna1]],IG!$D$3:$W$1908,6,FALSE)</f>
        <v>0</v>
      </c>
      <c r="J377" s="61">
        <f>+VLOOKUP(Tabla1[[#This Row],[Columna1]],IG!$D$3:$W$1908,7,FALSE)</f>
        <v>0</v>
      </c>
      <c r="K377" s="30"/>
      <c r="L377" s="31"/>
      <c r="M377" s="62" t="str">
        <f>+Tabla1[[#This Row],[Columna1]]&amp;Tabla1[[#This Row],[LOCALIDAD]]&amp;Tabla1[[#This Row],[MES]]</f>
        <v/>
      </c>
      <c r="N377" s="30"/>
      <c r="O377" s="64">
        <f>+VLOOKUP(Tabla1[[#This Row],[concatenar]],IG!$M$3:$W$1908,2,FALSE)</f>
        <v>0</v>
      </c>
      <c r="P377" s="64">
        <f>+VLOOKUP(Tabla1[[#This Row],[concatenar]],IG!$M$3:$W$1908,3,FALSE)</f>
        <v>0</v>
      </c>
      <c r="Q377" s="116">
        <f>+VLOOKUP(Tabla1[[#This Row],[concatenar]],IG!$M$3:$W$1908,8,FALSE)</f>
        <v>0</v>
      </c>
      <c r="R377" s="109">
        <f>+VLOOKUP(Tabla1[[#This Row],[concatenar]],IG!$M$3:$W$1908,9,FALSE)</f>
        <v>0</v>
      </c>
      <c r="S377" s="114">
        <f>+VLOOKUP(Tabla1[[#This Row],[concatenar]],IG!$M$3:$W$1908,10,FALSE)</f>
        <v>0</v>
      </c>
      <c r="T377" s="64">
        <f>+VLOOKUP(Tabla1[[#This Row],[concatenar]],IG!$M$3:$W$1908,11,FALSE)</f>
        <v>0</v>
      </c>
      <c r="U377" s="30"/>
      <c r="V377" s="32"/>
      <c r="W377" s="30"/>
      <c r="X377" s="30"/>
      <c r="Y377" s="65">
        <f>ROUND(Tabla1[[#This Row],[VALOR UNITARIO SEGUIMIENTO FINANCIERO
2024]]*Tabla1[[#This Row],[MET AFECTADA PORLA GLOSA
RECURSOS 2024]]*Tabla1[[#This Row],[Porcentaje de Glosa]],0)</f>
        <v>0</v>
      </c>
      <c r="Z377" s="65">
        <f>ROUND(Tabla1[[#This Row],[VALOR UNITARIO SEGUIMIENTO FINANCIERO
2025]]*Tabla1[[#This Row],[META AFECTADA PORLA GLOSA
RECURSOS 2025]]*Tabla1[[#This Row],[Porcentaje de Glosa]],0)</f>
        <v>0</v>
      </c>
      <c r="AA377" s="65">
        <f>ROUND(Tabla1[[#This Row],[VALOR DE LA GLOSA 2024]]+Tabla1[[#This Row],[VALOR DE LA GLOSA 2025]],0)</f>
        <v>0</v>
      </c>
      <c r="AB377" s="70"/>
      <c r="AC377" s="30"/>
      <c r="AD377" s="127"/>
      <c r="AE377" s="30"/>
      <c r="AF377" s="127">
        <f>ROUND(Tabla1[[#This Row],[VALOR TOTAL DE LA GLOSA]]-Tabla1[[#This Row],[Valor soportado por la Subred]],0)</f>
        <v>0</v>
      </c>
      <c r="AG377" s="30"/>
      <c r="AH377" s="30"/>
      <c r="AI377" s="127">
        <f>ROUND(Tabla1[[#This Row],[VALOR GLOSA DEFINITIVA]]-Tabla1[[#This Row],[VALOR LEVANTADO EN LIQUIDACION]],0)</f>
        <v>0</v>
      </c>
    </row>
    <row r="378" spans="2:35" s="33" customFormat="1" ht="87.6" hidden="1" customHeight="1" x14ac:dyDescent="0.25">
      <c r="B378" s="30"/>
      <c r="C378" s="71"/>
      <c r="D378" s="30"/>
      <c r="E378" s="62" t="str">
        <f>+Tabla1[[#This Row],[CODIGO ACTIVIDAD EN PPP Y LINEAMIENTO]]&amp;Tabla1[[#This Row],[ENTORNO/COMPONENTE]]</f>
        <v/>
      </c>
      <c r="F378" s="61">
        <f>+VLOOKUP(Tabla1[[#This Row],[Columna1]],IG!$D$3:$L$1908,3,FALSE)</f>
        <v>0</v>
      </c>
      <c r="G378" s="61">
        <f>+VLOOKUP(Tabla1[[#This Row],[Columna1]],IG!$D$3:$W$1908,4,FALSE)</f>
        <v>0</v>
      </c>
      <c r="H378" s="61">
        <f>+VLOOKUP(Tabla1[[#This Row],[Columna1]],IG!$D$3:$W$1908,5,FALSE)</f>
        <v>0</v>
      </c>
      <c r="I378" s="61">
        <f>+VLOOKUP(Tabla1[[#This Row],[Columna1]],IG!$D$3:$W$1908,6,FALSE)</f>
        <v>0</v>
      </c>
      <c r="J378" s="61">
        <f>+VLOOKUP(Tabla1[[#This Row],[Columna1]],IG!$D$3:$W$1908,7,FALSE)</f>
        <v>0</v>
      </c>
      <c r="K378" s="30"/>
      <c r="L378" s="31"/>
      <c r="M378" s="62" t="str">
        <f>+Tabla1[[#This Row],[Columna1]]&amp;Tabla1[[#This Row],[LOCALIDAD]]&amp;Tabla1[[#This Row],[MES]]</f>
        <v/>
      </c>
      <c r="N378" s="30"/>
      <c r="O378" s="64">
        <f>+VLOOKUP(Tabla1[[#This Row],[concatenar]],IG!$M$3:$W$1908,2,FALSE)</f>
        <v>0</v>
      </c>
      <c r="P378" s="64">
        <f>+VLOOKUP(Tabla1[[#This Row],[concatenar]],IG!$M$3:$W$1908,3,FALSE)</f>
        <v>0</v>
      </c>
      <c r="Q378" s="116">
        <f>+VLOOKUP(Tabla1[[#This Row],[concatenar]],IG!$M$3:$W$1908,8,FALSE)</f>
        <v>0</v>
      </c>
      <c r="R378" s="109">
        <f>+VLOOKUP(Tabla1[[#This Row],[concatenar]],IG!$M$3:$W$1908,9,FALSE)</f>
        <v>0</v>
      </c>
      <c r="S378" s="114">
        <f>+VLOOKUP(Tabla1[[#This Row],[concatenar]],IG!$M$3:$W$1908,10,FALSE)</f>
        <v>0</v>
      </c>
      <c r="T378" s="64">
        <f>+VLOOKUP(Tabla1[[#This Row],[concatenar]],IG!$M$3:$W$1908,11,FALSE)</f>
        <v>0</v>
      </c>
      <c r="U378" s="30"/>
      <c r="V378" s="32"/>
      <c r="W378" s="30"/>
      <c r="X378" s="30"/>
      <c r="Y378" s="65">
        <f>ROUND(Tabla1[[#This Row],[VALOR UNITARIO SEGUIMIENTO FINANCIERO
2024]]*Tabla1[[#This Row],[MET AFECTADA PORLA GLOSA
RECURSOS 2024]]*Tabla1[[#This Row],[Porcentaje de Glosa]],0)</f>
        <v>0</v>
      </c>
      <c r="Z378" s="65">
        <f>ROUND(Tabla1[[#This Row],[VALOR UNITARIO SEGUIMIENTO FINANCIERO
2025]]*Tabla1[[#This Row],[META AFECTADA PORLA GLOSA
RECURSOS 2025]]*Tabla1[[#This Row],[Porcentaje de Glosa]],0)</f>
        <v>0</v>
      </c>
      <c r="AA378" s="65">
        <f>ROUND(Tabla1[[#This Row],[VALOR DE LA GLOSA 2024]]+Tabla1[[#This Row],[VALOR DE LA GLOSA 2025]],0)</f>
        <v>0</v>
      </c>
      <c r="AB378" s="70"/>
      <c r="AC378" s="30"/>
      <c r="AD378" s="127"/>
      <c r="AE378" s="30"/>
      <c r="AF378" s="127">
        <f>ROUND(Tabla1[[#This Row],[VALOR TOTAL DE LA GLOSA]]-Tabla1[[#This Row],[Valor soportado por la Subred]],0)</f>
        <v>0</v>
      </c>
      <c r="AG378" s="30"/>
      <c r="AH378" s="30"/>
      <c r="AI378" s="127">
        <f>ROUND(Tabla1[[#This Row],[VALOR GLOSA DEFINITIVA]]-Tabla1[[#This Row],[VALOR LEVANTADO EN LIQUIDACION]],0)</f>
        <v>0</v>
      </c>
    </row>
    <row r="380" spans="2:35" x14ac:dyDescent="0.25">
      <c r="AB380" s="45"/>
    </row>
    <row r="381" spans="2:35" x14ac:dyDescent="0.25">
      <c r="AB381" s="45"/>
    </row>
    <row r="382" spans="2:35" x14ac:dyDescent="0.25">
      <c r="AB382" s="45"/>
    </row>
  </sheetData>
  <sheetProtection formatCells="0" autoFilter="0"/>
  <mergeCells count="13">
    <mergeCell ref="B1:AI8"/>
    <mergeCell ref="B9:H9"/>
    <mergeCell ref="L9:L10"/>
    <mergeCell ref="B10:H10"/>
    <mergeCell ref="B11:H11"/>
    <mergeCell ref="W11:AE11"/>
    <mergeCell ref="I9:K9"/>
    <mergeCell ref="I10:K10"/>
    <mergeCell ref="AB9:AI10"/>
    <mergeCell ref="M9:V10"/>
    <mergeCell ref="W9:X9"/>
    <mergeCell ref="W10:X10"/>
    <mergeCell ref="I11:N11"/>
  </mergeCells>
  <phoneticPr fontId="29" type="noConversion"/>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5">
        <x14:dataValidation type="list" allowBlank="1" showInputMessage="1" showErrorMessage="1">
          <x14:formula1>
            <xm:f>'lISTA DESPLEGABLES'!$L$5:$L$7</xm:f>
          </x14:formula1>
          <xm:sqref>L14:L128 L133:L378</xm:sqref>
        </x14:dataValidation>
        <x14:dataValidation type="list" allowBlank="1" showInputMessage="1" showErrorMessage="1">
          <x14:formula1>
            <xm:f>'lISTA DESPLEGABLES'!$J$5:$J$12</xm:f>
          </x14:formula1>
          <xm:sqref>K14:K128 K133:K378</xm:sqref>
        </x14:dataValidation>
        <x14:dataValidation type="list" allowBlank="1" showInputMessage="1" showErrorMessage="1">
          <x14:formula1>
            <xm:f>'lISTA DESPLEGABLES'!$B$5:$B$7</xm:f>
          </x14:formula1>
          <xm:sqref>B14:B128 B132:B378</xm:sqref>
        </x14:dataValidation>
        <x14:dataValidation type="list" allowBlank="1" showInputMessage="1" showErrorMessage="1">
          <x14:formula1>
            <xm:f>'lISTA DESPLEGABLES'!$G$5:$G$14</xm:f>
          </x14:formula1>
          <xm:sqref>D14:D378</xm:sqref>
        </x14:dataValidation>
        <x14:dataValidation type="list" allowBlank="1" showInputMessage="1" showErrorMessage="1">
          <x14:formula1>
            <xm:f>'lISTA DESPLEGABLES'!$D$5:$D$39</xm:f>
          </x14:formula1>
          <xm:sqref>U14:U378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9"/>
  <sheetViews>
    <sheetView topLeftCell="A77" workbookViewId="0">
      <selection activeCell="A91" sqref="A91:G91"/>
    </sheetView>
  </sheetViews>
  <sheetFormatPr baseColWidth="10" defaultColWidth="10.85546875" defaultRowHeight="11.25" x14ac:dyDescent="0.2"/>
  <cols>
    <col min="1" max="1" width="11.5703125" style="145" customWidth="1"/>
    <col min="2" max="2" width="13.28515625" style="145" customWidth="1"/>
    <col min="3" max="3" width="19.85546875" style="145" customWidth="1"/>
    <col min="4" max="4" width="10.7109375" style="145" customWidth="1"/>
    <col min="5" max="5" width="10.42578125" style="145" customWidth="1"/>
    <col min="6" max="6" width="16.42578125" style="145" customWidth="1"/>
    <col min="7" max="7" width="45.140625" style="145" customWidth="1"/>
    <col min="8" max="8" width="15.5703125" style="145" customWidth="1"/>
    <col min="9" max="9" width="28.7109375" style="145" customWidth="1"/>
    <col min="10" max="16384" width="10.85546875" style="145"/>
  </cols>
  <sheetData>
    <row r="1" spans="1:7" ht="44.1" customHeight="1" x14ac:dyDescent="0.2">
      <c r="A1" s="319" t="s">
        <v>660</v>
      </c>
      <c r="B1" s="319"/>
      <c r="C1" s="319"/>
      <c r="D1" s="319"/>
      <c r="E1" s="319"/>
      <c r="F1" s="319"/>
      <c r="G1" s="319"/>
    </row>
    <row r="2" spans="1:7" s="148" customFormat="1" ht="59.45" customHeight="1" x14ac:dyDescent="0.2">
      <c r="A2" s="146" t="s">
        <v>661</v>
      </c>
      <c r="B2" s="146" t="s">
        <v>662</v>
      </c>
      <c r="C2" s="146" t="s">
        <v>663</v>
      </c>
      <c r="D2" s="146" t="s">
        <v>664</v>
      </c>
      <c r="E2" s="146" t="s">
        <v>665</v>
      </c>
      <c r="F2" s="146" t="s">
        <v>666</v>
      </c>
      <c r="G2" s="147" t="s">
        <v>667</v>
      </c>
    </row>
    <row r="3" spans="1:7" ht="66.95" customHeight="1" x14ac:dyDescent="0.2">
      <c r="A3" s="149" t="s">
        <v>668</v>
      </c>
      <c r="B3" s="149" t="s">
        <v>669</v>
      </c>
      <c r="C3" s="150" t="s">
        <v>670</v>
      </c>
      <c r="D3" s="149" t="s">
        <v>671</v>
      </c>
      <c r="E3" s="149">
        <v>5</v>
      </c>
      <c r="F3" s="151">
        <v>47595</v>
      </c>
      <c r="G3" s="152">
        <f t="shared" ref="G3:G15" si="0">SUM(F3*E3)</f>
        <v>237975</v>
      </c>
    </row>
    <row r="4" spans="1:7" ht="33.75" x14ac:dyDescent="0.2">
      <c r="A4" s="149" t="s">
        <v>668</v>
      </c>
      <c r="B4" s="149" t="s">
        <v>295</v>
      </c>
      <c r="C4" s="150" t="s">
        <v>331</v>
      </c>
      <c r="D4" s="149">
        <v>399990</v>
      </c>
      <c r="E4" s="149">
        <v>1</v>
      </c>
      <c r="F4" s="151">
        <v>481540</v>
      </c>
      <c r="G4" s="152">
        <f t="shared" si="0"/>
        <v>481540</v>
      </c>
    </row>
    <row r="5" spans="1:7" ht="22.5" x14ac:dyDescent="0.2">
      <c r="A5" s="149" t="s">
        <v>668</v>
      </c>
      <c r="B5" s="149" t="s">
        <v>295</v>
      </c>
      <c r="C5" s="150" t="s">
        <v>381</v>
      </c>
      <c r="D5" s="149">
        <v>725139</v>
      </c>
      <c r="E5" s="149">
        <v>1</v>
      </c>
      <c r="F5" s="151">
        <v>144462</v>
      </c>
      <c r="G5" s="152">
        <f t="shared" si="0"/>
        <v>144462</v>
      </c>
    </row>
    <row r="6" spans="1:7" ht="33.75" x14ac:dyDescent="0.2">
      <c r="A6" s="149" t="s">
        <v>668</v>
      </c>
      <c r="B6" s="149" t="s">
        <v>672</v>
      </c>
      <c r="C6" s="150" t="s">
        <v>366</v>
      </c>
      <c r="D6" s="149">
        <v>429857</v>
      </c>
      <c r="E6" s="149">
        <v>1</v>
      </c>
      <c r="F6" s="151">
        <v>72790</v>
      </c>
      <c r="G6" s="152">
        <f t="shared" si="0"/>
        <v>72790</v>
      </c>
    </row>
    <row r="7" spans="1:7" ht="101.25" x14ac:dyDescent="0.2">
      <c r="A7" s="149" t="s">
        <v>673</v>
      </c>
      <c r="B7" s="149" t="s">
        <v>669</v>
      </c>
      <c r="C7" s="150" t="s">
        <v>670</v>
      </c>
      <c r="D7" s="149">
        <v>310845</v>
      </c>
      <c r="E7" s="149">
        <v>1</v>
      </c>
      <c r="F7" s="151">
        <v>47595</v>
      </c>
      <c r="G7" s="152">
        <f t="shared" si="0"/>
        <v>47595</v>
      </c>
    </row>
    <row r="8" spans="1:7" ht="22.5" x14ac:dyDescent="0.2">
      <c r="A8" s="149" t="s">
        <v>673</v>
      </c>
      <c r="B8" s="149" t="s">
        <v>295</v>
      </c>
      <c r="C8" s="150" t="s">
        <v>332</v>
      </c>
      <c r="D8" s="149">
        <v>646111</v>
      </c>
      <c r="E8" s="149">
        <v>1</v>
      </c>
      <c r="F8" s="151">
        <v>87348</v>
      </c>
      <c r="G8" s="152">
        <f t="shared" si="0"/>
        <v>87348</v>
      </c>
    </row>
    <row r="9" spans="1:7" ht="45" x14ac:dyDescent="0.2">
      <c r="A9" s="149" t="s">
        <v>673</v>
      </c>
      <c r="B9" s="149" t="s">
        <v>674</v>
      </c>
      <c r="C9" s="150" t="s">
        <v>324</v>
      </c>
      <c r="D9" s="149">
        <v>823657</v>
      </c>
      <c r="E9" s="149">
        <v>1</v>
      </c>
      <c r="F9" s="151">
        <v>87348</v>
      </c>
      <c r="G9" s="152">
        <f t="shared" si="0"/>
        <v>87348</v>
      </c>
    </row>
    <row r="10" spans="1:7" ht="22.5" x14ac:dyDescent="0.2">
      <c r="A10" s="149" t="s">
        <v>673</v>
      </c>
      <c r="B10" s="149" t="s">
        <v>674</v>
      </c>
      <c r="C10" s="150" t="s">
        <v>327</v>
      </c>
      <c r="D10" s="149">
        <v>383202</v>
      </c>
      <c r="E10" s="149">
        <v>1</v>
      </c>
      <c r="F10" s="151">
        <v>144462</v>
      </c>
      <c r="G10" s="152">
        <f t="shared" si="0"/>
        <v>144462</v>
      </c>
    </row>
    <row r="11" spans="1:7" ht="22.5" x14ac:dyDescent="0.2">
      <c r="A11" s="149" t="s">
        <v>675</v>
      </c>
      <c r="B11" s="149" t="s">
        <v>674</v>
      </c>
      <c r="C11" s="150" t="s">
        <v>330</v>
      </c>
      <c r="D11" s="149">
        <v>503652</v>
      </c>
      <c r="E11" s="149">
        <v>1</v>
      </c>
      <c r="F11" s="151">
        <v>57114</v>
      </c>
      <c r="G11" s="152">
        <f t="shared" si="0"/>
        <v>57114</v>
      </c>
    </row>
    <row r="12" spans="1:7" ht="79.5" customHeight="1" x14ac:dyDescent="0.2">
      <c r="A12" s="149" t="s">
        <v>675</v>
      </c>
      <c r="B12" s="149" t="s">
        <v>669</v>
      </c>
      <c r="C12" s="150" t="s">
        <v>670</v>
      </c>
      <c r="D12" s="149" t="s">
        <v>676</v>
      </c>
      <c r="E12" s="149">
        <v>2</v>
      </c>
      <c r="F12" s="151">
        <v>47595</v>
      </c>
      <c r="G12" s="152">
        <f t="shared" si="0"/>
        <v>95190</v>
      </c>
    </row>
    <row r="13" spans="1:7" ht="67.5" x14ac:dyDescent="0.2">
      <c r="A13" s="149" t="s">
        <v>675</v>
      </c>
      <c r="B13" s="149" t="s">
        <v>294</v>
      </c>
      <c r="C13" s="150" t="s">
        <v>317</v>
      </c>
      <c r="D13" s="149">
        <v>551893</v>
      </c>
      <c r="E13" s="149">
        <v>1</v>
      </c>
      <c r="F13" s="151">
        <v>47595</v>
      </c>
      <c r="G13" s="152">
        <f t="shared" si="0"/>
        <v>47595</v>
      </c>
    </row>
    <row r="14" spans="1:7" ht="101.25" x14ac:dyDescent="0.2">
      <c r="A14" s="149" t="s">
        <v>677</v>
      </c>
      <c r="B14" s="149" t="s">
        <v>669</v>
      </c>
      <c r="C14" s="150" t="s">
        <v>670</v>
      </c>
      <c r="D14" s="149">
        <v>311028</v>
      </c>
      <c r="E14" s="149">
        <v>1</v>
      </c>
      <c r="F14" s="151">
        <v>47595</v>
      </c>
      <c r="G14" s="152">
        <f t="shared" si="0"/>
        <v>47595</v>
      </c>
    </row>
    <row r="15" spans="1:7" ht="49.5" customHeight="1" x14ac:dyDescent="0.2">
      <c r="A15" s="149" t="s">
        <v>678</v>
      </c>
      <c r="B15" s="149" t="s">
        <v>669</v>
      </c>
      <c r="C15" s="150" t="s">
        <v>670</v>
      </c>
      <c r="D15" s="149" t="s">
        <v>679</v>
      </c>
      <c r="E15" s="149">
        <v>5</v>
      </c>
      <c r="F15" s="151">
        <v>47595</v>
      </c>
      <c r="G15" s="152">
        <f t="shared" si="0"/>
        <v>237975</v>
      </c>
    </row>
    <row r="16" spans="1:7" ht="49.5" customHeight="1" x14ac:dyDescent="0.2">
      <c r="A16" s="149" t="s">
        <v>678</v>
      </c>
      <c r="B16" s="149" t="s">
        <v>295</v>
      </c>
      <c r="C16" s="150" t="s">
        <v>321</v>
      </c>
      <c r="D16" s="149" t="s">
        <v>680</v>
      </c>
      <c r="E16" s="149">
        <v>26</v>
      </c>
      <c r="F16" s="151">
        <v>28557</v>
      </c>
      <c r="G16" s="152">
        <f>SUM(F16*E16)</f>
        <v>742482</v>
      </c>
    </row>
    <row r="17" spans="1:7" ht="49.5" customHeight="1" x14ac:dyDescent="0.2">
      <c r="A17" s="149" t="s">
        <v>668</v>
      </c>
      <c r="B17" s="149" t="s">
        <v>295</v>
      </c>
      <c r="C17" s="149" t="s">
        <v>681</v>
      </c>
      <c r="D17" s="149">
        <v>793239</v>
      </c>
      <c r="E17" s="149">
        <v>1</v>
      </c>
      <c r="F17" s="151">
        <v>144462</v>
      </c>
      <c r="G17" s="152">
        <f t="shared" ref="G17:G21" si="1">SUM(F17*E17)</f>
        <v>144462</v>
      </c>
    </row>
    <row r="18" spans="1:7" ht="49.5" customHeight="1" x14ac:dyDescent="0.2">
      <c r="A18" s="149" t="s">
        <v>668</v>
      </c>
      <c r="B18" s="149" t="s">
        <v>295</v>
      </c>
      <c r="C18" s="149" t="s">
        <v>681</v>
      </c>
      <c r="D18" s="149">
        <v>591625</v>
      </c>
      <c r="E18" s="149">
        <v>1</v>
      </c>
      <c r="F18" s="151">
        <v>144462</v>
      </c>
      <c r="G18" s="152">
        <f t="shared" si="1"/>
        <v>144462</v>
      </c>
    </row>
    <row r="19" spans="1:7" ht="49.5" customHeight="1" x14ac:dyDescent="0.2">
      <c r="A19" s="149" t="s">
        <v>668</v>
      </c>
      <c r="B19" s="149" t="s">
        <v>295</v>
      </c>
      <c r="C19" s="149" t="s">
        <v>681</v>
      </c>
      <c r="D19" s="149">
        <v>725139</v>
      </c>
      <c r="E19" s="149">
        <v>1</v>
      </c>
      <c r="F19" s="151">
        <v>144462</v>
      </c>
      <c r="G19" s="152">
        <f t="shared" si="1"/>
        <v>144462</v>
      </c>
    </row>
    <row r="20" spans="1:7" ht="49.5" customHeight="1" x14ac:dyDescent="0.2">
      <c r="A20" s="149" t="s">
        <v>668</v>
      </c>
      <c r="B20" s="149" t="s">
        <v>295</v>
      </c>
      <c r="C20" s="149" t="s">
        <v>681</v>
      </c>
      <c r="D20" s="149">
        <v>493315</v>
      </c>
      <c r="E20" s="149">
        <v>1</v>
      </c>
      <c r="F20" s="151">
        <v>144462</v>
      </c>
      <c r="G20" s="152">
        <f t="shared" si="1"/>
        <v>144462</v>
      </c>
    </row>
    <row r="21" spans="1:7" ht="71.099999999999994" customHeight="1" x14ac:dyDescent="0.2">
      <c r="A21" s="149" t="s">
        <v>668</v>
      </c>
      <c r="B21" s="149" t="s">
        <v>295</v>
      </c>
      <c r="C21" s="149" t="s">
        <v>681</v>
      </c>
      <c r="D21" s="153">
        <v>774600</v>
      </c>
      <c r="E21" s="153">
        <v>1</v>
      </c>
      <c r="F21" s="151">
        <v>144462</v>
      </c>
      <c r="G21" s="152">
        <f t="shared" si="1"/>
        <v>144462</v>
      </c>
    </row>
    <row r="22" spans="1:7" x14ac:dyDescent="0.2">
      <c r="A22" s="315" t="s">
        <v>682</v>
      </c>
      <c r="B22" s="316"/>
      <c r="C22" s="316"/>
      <c r="D22" s="317"/>
      <c r="E22" s="154">
        <f>SUM(E3:E21)</f>
        <v>53</v>
      </c>
      <c r="F22" s="155">
        <f>SUM(F3:F21)</f>
        <v>2111501</v>
      </c>
      <c r="G22" s="156">
        <f>SUM(G3:G16)</f>
        <v>2531471</v>
      </c>
    </row>
    <row r="23" spans="1:7" x14ac:dyDescent="0.2">
      <c r="A23" s="157"/>
      <c r="B23" s="157"/>
      <c r="C23" s="157"/>
      <c r="D23" s="157"/>
      <c r="E23" s="157"/>
      <c r="F23" s="158"/>
      <c r="G23" s="159"/>
    </row>
    <row r="24" spans="1:7" x14ac:dyDescent="0.2">
      <c r="A24" s="157"/>
      <c r="B24" s="157"/>
      <c r="C24" s="157"/>
      <c r="D24" s="160"/>
      <c r="E24" s="161" t="s">
        <v>683</v>
      </c>
      <c r="F24" s="162">
        <f>G22</f>
        <v>2531471</v>
      </c>
      <c r="G24" s="163">
        <f>(G25*F24)/F25</f>
        <v>0.72265965780110264</v>
      </c>
    </row>
    <row r="25" spans="1:7" ht="22.5" x14ac:dyDescent="0.2">
      <c r="A25" s="157"/>
      <c r="B25" s="157"/>
      <c r="C25" s="157"/>
      <c r="D25" s="161" t="s">
        <v>684</v>
      </c>
      <c r="E25" s="161" t="s">
        <v>685</v>
      </c>
      <c r="F25" s="162">
        <v>10508976</v>
      </c>
      <c r="G25" s="160">
        <v>3</v>
      </c>
    </row>
    <row r="26" spans="1:7" x14ac:dyDescent="0.2">
      <c r="A26" s="157"/>
      <c r="B26" s="157"/>
      <c r="C26" s="157"/>
      <c r="D26" s="160"/>
      <c r="E26" s="164" t="s">
        <v>686</v>
      </c>
      <c r="F26" s="165">
        <f>F24/2</f>
        <v>1265735.5</v>
      </c>
      <c r="G26" s="160"/>
    </row>
    <row r="27" spans="1:7" x14ac:dyDescent="0.2">
      <c r="A27" s="157"/>
      <c r="B27" s="157"/>
      <c r="C27" s="157"/>
      <c r="D27" s="157"/>
      <c r="E27" s="157"/>
      <c r="F27" s="158"/>
      <c r="G27" s="159"/>
    </row>
    <row r="28" spans="1:7" ht="12.75" x14ac:dyDescent="0.2">
      <c r="A28" s="320" t="s">
        <v>687</v>
      </c>
      <c r="B28" s="320"/>
      <c r="C28" s="320"/>
      <c r="D28" s="320"/>
      <c r="E28" s="320"/>
      <c r="F28" s="320"/>
      <c r="G28" s="320"/>
    </row>
    <row r="29" spans="1:7" ht="62.1" customHeight="1" x14ac:dyDescent="0.2">
      <c r="A29" s="146" t="s">
        <v>661</v>
      </c>
      <c r="B29" s="146" t="s">
        <v>662</v>
      </c>
      <c r="C29" s="146" t="s">
        <v>663</v>
      </c>
      <c r="D29" s="146" t="s">
        <v>664</v>
      </c>
      <c r="E29" s="146" t="s">
        <v>665</v>
      </c>
      <c r="F29" s="146" t="s">
        <v>666</v>
      </c>
      <c r="G29" s="147" t="s">
        <v>667</v>
      </c>
    </row>
    <row r="30" spans="1:7" ht="101.25" x14ac:dyDescent="0.2">
      <c r="A30" s="149" t="s">
        <v>678</v>
      </c>
      <c r="B30" s="149" t="s">
        <v>669</v>
      </c>
      <c r="C30" s="150" t="s">
        <v>670</v>
      </c>
      <c r="D30" s="149">
        <v>311772</v>
      </c>
      <c r="E30" s="149">
        <v>1</v>
      </c>
      <c r="F30" s="151">
        <v>49132</v>
      </c>
      <c r="G30" s="152">
        <f>SUM(F30*E30)</f>
        <v>49132</v>
      </c>
    </row>
    <row r="31" spans="1:7" ht="33.75" x14ac:dyDescent="0.2">
      <c r="A31" s="149" t="s">
        <v>678</v>
      </c>
      <c r="B31" s="149" t="s">
        <v>295</v>
      </c>
      <c r="C31" s="150" t="s">
        <v>321</v>
      </c>
      <c r="D31" s="149" t="s">
        <v>688</v>
      </c>
      <c r="E31" s="149">
        <v>3</v>
      </c>
      <c r="F31" s="151">
        <v>29478</v>
      </c>
      <c r="G31" s="152">
        <f t="shared" ref="G31:G53" si="2">SUM(F31*E31)</f>
        <v>88434</v>
      </c>
    </row>
    <row r="32" spans="1:7" ht="45" x14ac:dyDescent="0.2">
      <c r="A32" s="149" t="s">
        <v>678</v>
      </c>
      <c r="B32" s="149" t="s">
        <v>295</v>
      </c>
      <c r="C32" s="150" t="s">
        <v>356</v>
      </c>
      <c r="D32" s="149" t="s">
        <v>689</v>
      </c>
      <c r="E32" s="149">
        <v>4</v>
      </c>
      <c r="F32" s="151">
        <v>60112</v>
      </c>
      <c r="G32" s="152">
        <f t="shared" si="2"/>
        <v>240448</v>
      </c>
    </row>
    <row r="33" spans="1:7" ht="45" x14ac:dyDescent="0.2">
      <c r="A33" s="149" t="s">
        <v>678</v>
      </c>
      <c r="B33" s="149" t="s">
        <v>690</v>
      </c>
      <c r="C33" s="150" t="s">
        <v>386</v>
      </c>
      <c r="D33" s="149" t="s">
        <v>691</v>
      </c>
      <c r="E33" s="149">
        <v>3</v>
      </c>
      <c r="F33" s="151">
        <v>39304</v>
      </c>
      <c r="G33" s="152">
        <f t="shared" si="2"/>
        <v>117912</v>
      </c>
    </row>
    <row r="34" spans="1:7" ht="33.75" x14ac:dyDescent="0.2">
      <c r="A34" s="149" t="s">
        <v>678</v>
      </c>
      <c r="B34" s="149" t="s">
        <v>672</v>
      </c>
      <c r="C34" s="150" t="s">
        <v>692</v>
      </c>
      <c r="D34" s="149">
        <v>714217</v>
      </c>
      <c r="E34" s="149">
        <v>1</v>
      </c>
      <c r="F34" s="151">
        <v>60112</v>
      </c>
      <c r="G34" s="152">
        <f t="shared" si="2"/>
        <v>60112</v>
      </c>
    </row>
    <row r="35" spans="1:7" ht="22.5" x14ac:dyDescent="0.2">
      <c r="A35" s="149" t="s">
        <v>678</v>
      </c>
      <c r="B35" s="149" t="s">
        <v>674</v>
      </c>
      <c r="C35" s="150" t="s">
        <v>330</v>
      </c>
      <c r="D35" s="149">
        <v>783218</v>
      </c>
      <c r="E35" s="149">
        <v>1</v>
      </c>
      <c r="F35" s="151">
        <v>58956</v>
      </c>
      <c r="G35" s="152">
        <f t="shared" si="2"/>
        <v>58956</v>
      </c>
    </row>
    <row r="36" spans="1:7" ht="45" x14ac:dyDescent="0.2">
      <c r="A36" s="149" t="s">
        <v>673</v>
      </c>
      <c r="B36" s="149" t="s">
        <v>295</v>
      </c>
      <c r="C36" s="150" t="s">
        <v>356</v>
      </c>
      <c r="D36" s="149" t="s">
        <v>693</v>
      </c>
      <c r="E36" s="149">
        <v>3</v>
      </c>
      <c r="F36" s="151">
        <v>29478</v>
      </c>
      <c r="G36" s="152">
        <f t="shared" si="2"/>
        <v>88434</v>
      </c>
    </row>
    <row r="37" spans="1:7" ht="101.25" x14ac:dyDescent="0.2">
      <c r="A37" s="149" t="s">
        <v>673</v>
      </c>
      <c r="B37" s="149" t="s">
        <v>669</v>
      </c>
      <c r="C37" s="150" t="s">
        <v>670</v>
      </c>
      <c r="D37" s="149">
        <v>311668</v>
      </c>
      <c r="E37" s="149">
        <v>1</v>
      </c>
      <c r="F37" s="151">
        <v>49132</v>
      </c>
      <c r="G37" s="152">
        <f t="shared" si="2"/>
        <v>49132</v>
      </c>
    </row>
    <row r="38" spans="1:7" ht="67.5" x14ac:dyDescent="0.2">
      <c r="A38" s="149" t="s">
        <v>673</v>
      </c>
      <c r="B38" s="149" t="s">
        <v>294</v>
      </c>
      <c r="C38" s="150" t="s">
        <v>317</v>
      </c>
      <c r="D38" s="149">
        <v>616775</v>
      </c>
      <c r="E38" s="149">
        <v>1</v>
      </c>
      <c r="F38" s="151">
        <v>49130</v>
      </c>
      <c r="G38" s="152">
        <f t="shared" si="2"/>
        <v>49130</v>
      </c>
    </row>
    <row r="39" spans="1:7" ht="22.5" x14ac:dyDescent="0.2">
      <c r="A39" s="149" t="s">
        <v>673</v>
      </c>
      <c r="B39" s="149" t="s">
        <v>295</v>
      </c>
      <c r="C39" s="150" t="s">
        <v>323</v>
      </c>
      <c r="D39" s="149" t="s">
        <v>694</v>
      </c>
      <c r="E39" s="149">
        <v>2</v>
      </c>
      <c r="F39" s="151">
        <v>58956</v>
      </c>
      <c r="G39" s="152">
        <f t="shared" si="2"/>
        <v>117912</v>
      </c>
    </row>
    <row r="40" spans="1:7" ht="45" x14ac:dyDescent="0.2">
      <c r="A40" s="149" t="s">
        <v>673</v>
      </c>
      <c r="B40" s="149" t="s">
        <v>690</v>
      </c>
      <c r="C40" s="150" t="s">
        <v>386</v>
      </c>
      <c r="D40" s="149" t="s">
        <v>695</v>
      </c>
      <c r="E40" s="149">
        <v>2</v>
      </c>
      <c r="F40" s="151">
        <v>39304</v>
      </c>
      <c r="G40" s="152">
        <f t="shared" si="2"/>
        <v>78608</v>
      </c>
    </row>
    <row r="41" spans="1:7" ht="22.5" x14ac:dyDescent="0.2">
      <c r="A41" s="149" t="s">
        <v>673</v>
      </c>
      <c r="B41" s="149" t="s">
        <v>674</v>
      </c>
      <c r="C41" s="150" t="s">
        <v>332</v>
      </c>
      <c r="D41" s="149">
        <v>694650</v>
      </c>
      <c r="E41" s="149">
        <v>1</v>
      </c>
      <c r="F41" s="151">
        <v>90168</v>
      </c>
      <c r="G41" s="152">
        <f t="shared" si="2"/>
        <v>90168</v>
      </c>
    </row>
    <row r="42" spans="1:7" ht="22.5" x14ac:dyDescent="0.2">
      <c r="A42" s="149" t="s">
        <v>673</v>
      </c>
      <c r="B42" s="149" t="s">
        <v>674</v>
      </c>
      <c r="C42" s="150" t="s">
        <v>327</v>
      </c>
      <c r="D42" s="149" t="s">
        <v>696</v>
      </c>
      <c r="E42" s="149">
        <v>2</v>
      </c>
      <c r="F42" s="151">
        <v>149124</v>
      </c>
      <c r="G42" s="152">
        <f t="shared" si="2"/>
        <v>298248</v>
      </c>
    </row>
    <row r="43" spans="1:7" ht="45" x14ac:dyDescent="0.2">
      <c r="A43" s="149" t="s">
        <v>668</v>
      </c>
      <c r="B43" s="149" t="s">
        <v>295</v>
      </c>
      <c r="C43" s="150" t="s">
        <v>356</v>
      </c>
      <c r="D43" s="149" t="s">
        <v>697</v>
      </c>
      <c r="E43" s="149">
        <v>1</v>
      </c>
      <c r="F43" s="151">
        <v>29478</v>
      </c>
      <c r="G43" s="152">
        <f t="shared" si="2"/>
        <v>29478</v>
      </c>
    </row>
    <row r="44" spans="1:7" ht="45" x14ac:dyDescent="0.2">
      <c r="A44" s="149" t="s">
        <v>668</v>
      </c>
      <c r="B44" s="149" t="s">
        <v>672</v>
      </c>
      <c r="C44" s="150" t="s">
        <v>698</v>
      </c>
      <c r="D44" s="149">
        <v>712880</v>
      </c>
      <c r="E44" s="149">
        <v>1</v>
      </c>
      <c r="F44" s="151">
        <v>60112</v>
      </c>
      <c r="G44" s="152">
        <f t="shared" si="2"/>
        <v>60112</v>
      </c>
    </row>
    <row r="45" spans="1:7" ht="33.75" x14ac:dyDescent="0.2">
      <c r="A45" s="149" t="s">
        <v>677</v>
      </c>
      <c r="B45" s="149" t="s">
        <v>294</v>
      </c>
      <c r="C45" s="150" t="s">
        <v>327</v>
      </c>
      <c r="D45" s="149">
        <v>554697</v>
      </c>
      <c r="E45" s="149">
        <v>1</v>
      </c>
      <c r="F45" s="151">
        <v>149124</v>
      </c>
      <c r="G45" s="152">
        <f t="shared" si="2"/>
        <v>149124</v>
      </c>
    </row>
    <row r="46" spans="1:7" ht="22.5" x14ac:dyDescent="0.2">
      <c r="A46" s="149" t="s">
        <v>677</v>
      </c>
      <c r="B46" s="149" t="s">
        <v>295</v>
      </c>
      <c r="C46" s="150" t="s">
        <v>323</v>
      </c>
      <c r="D46" s="149">
        <v>527526</v>
      </c>
      <c r="E46" s="149">
        <v>1</v>
      </c>
      <c r="F46" s="151">
        <v>58956</v>
      </c>
      <c r="G46" s="152">
        <f t="shared" si="2"/>
        <v>58956</v>
      </c>
    </row>
    <row r="47" spans="1:7" ht="45" x14ac:dyDescent="0.2">
      <c r="A47" s="149" t="s">
        <v>677</v>
      </c>
      <c r="B47" s="149" t="s">
        <v>690</v>
      </c>
      <c r="C47" s="150" t="s">
        <v>386</v>
      </c>
      <c r="D47" s="149">
        <v>398621</v>
      </c>
      <c r="E47" s="149">
        <v>1</v>
      </c>
      <c r="F47" s="151">
        <v>39304</v>
      </c>
      <c r="G47" s="152">
        <f t="shared" si="2"/>
        <v>39304</v>
      </c>
    </row>
    <row r="48" spans="1:7" ht="22.5" x14ac:dyDescent="0.2">
      <c r="A48" s="149" t="s">
        <v>675</v>
      </c>
      <c r="B48" s="149" t="s">
        <v>295</v>
      </c>
      <c r="C48" s="150" t="s">
        <v>332</v>
      </c>
      <c r="D48" s="149">
        <v>814290</v>
      </c>
      <c r="E48" s="149">
        <v>1</v>
      </c>
      <c r="F48" s="151">
        <v>90168</v>
      </c>
      <c r="G48" s="152">
        <f t="shared" si="2"/>
        <v>90168</v>
      </c>
    </row>
    <row r="49" spans="1:11" ht="22.5" x14ac:dyDescent="0.2">
      <c r="A49" s="149" t="s">
        <v>675</v>
      </c>
      <c r="B49" s="149" t="s">
        <v>674</v>
      </c>
      <c r="C49" s="150" t="s">
        <v>325</v>
      </c>
      <c r="D49" s="149">
        <v>552964</v>
      </c>
      <c r="E49" s="149">
        <v>1</v>
      </c>
      <c r="F49" s="151">
        <v>58956</v>
      </c>
      <c r="G49" s="152">
        <f t="shared" si="2"/>
        <v>58956</v>
      </c>
    </row>
    <row r="50" spans="1:11" ht="22.5" x14ac:dyDescent="0.2">
      <c r="A50" s="149" t="s">
        <v>675</v>
      </c>
      <c r="B50" s="149" t="s">
        <v>674</v>
      </c>
      <c r="C50" s="150" t="s">
        <v>332</v>
      </c>
      <c r="D50" s="149" t="s">
        <v>699</v>
      </c>
      <c r="E50" s="149">
        <v>2</v>
      </c>
      <c r="F50" s="151">
        <v>90168</v>
      </c>
      <c r="G50" s="152">
        <f t="shared" si="2"/>
        <v>180336</v>
      </c>
    </row>
    <row r="51" spans="1:11" ht="22.5" x14ac:dyDescent="0.2">
      <c r="A51" s="149" t="s">
        <v>675</v>
      </c>
      <c r="B51" s="149" t="s">
        <v>674</v>
      </c>
      <c r="C51" s="150" t="s">
        <v>323</v>
      </c>
      <c r="D51" s="149">
        <v>788536</v>
      </c>
      <c r="E51" s="149">
        <v>1</v>
      </c>
      <c r="F51" s="151">
        <v>58956</v>
      </c>
      <c r="G51" s="152">
        <f t="shared" si="2"/>
        <v>58956</v>
      </c>
    </row>
    <row r="52" spans="1:11" ht="22.5" x14ac:dyDescent="0.2">
      <c r="A52" s="149" t="s">
        <v>700</v>
      </c>
      <c r="B52" s="149" t="s">
        <v>674</v>
      </c>
      <c r="C52" s="150" t="s">
        <v>325</v>
      </c>
      <c r="D52" s="149">
        <v>767332</v>
      </c>
      <c r="E52" s="149">
        <v>1</v>
      </c>
      <c r="F52" s="151">
        <v>58956</v>
      </c>
      <c r="G52" s="152">
        <f t="shared" si="2"/>
        <v>58956</v>
      </c>
    </row>
    <row r="53" spans="1:11" ht="45" x14ac:dyDescent="0.2">
      <c r="A53" s="149" t="s">
        <v>700</v>
      </c>
      <c r="B53" s="149" t="s">
        <v>690</v>
      </c>
      <c r="C53" s="150" t="s">
        <v>386</v>
      </c>
      <c r="D53" s="149">
        <v>488509</v>
      </c>
      <c r="E53" s="149">
        <v>1</v>
      </c>
      <c r="F53" s="151">
        <v>39304</v>
      </c>
      <c r="G53" s="152">
        <f t="shared" si="2"/>
        <v>39304</v>
      </c>
    </row>
    <row r="54" spans="1:11" x14ac:dyDescent="0.2">
      <c r="A54" s="321" t="s">
        <v>682</v>
      </c>
      <c r="B54" s="321"/>
      <c r="C54" s="321"/>
      <c r="D54" s="321"/>
      <c r="E54" s="154">
        <f>SUM(E30:E53)</f>
        <v>37</v>
      </c>
      <c r="F54" s="152">
        <f>SUM(F30:F53)</f>
        <v>1495868</v>
      </c>
      <c r="G54" s="152">
        <f>SUM(G30:G53)</f>
        <v>2210276</v>
      </c>
    </row>
    <row r="56" spans="1:11" x14ac:dyDescent="0.2">
      <c r="D56" s="160"/>
      <c r="E56" s="161" t="s">
        <v>683</v>
      </c>
      <c r="F56" s="162">
        <f>G54</f>
        <v>2210276</v>
      </c>
      <c r="G56" s="163">
        <f>(G57*F56)/F57</f>
        <v>0.611225398138733</v>
      </c>
    </row>
    <row r="57" spans="1:11" ht="22.5" x14ac:dyDescent="0.2">
      <c r="D57" s="161" t="s">
        <v>684</v>
      </c>
      <c r="E57" s="161" t="s">
        <v>685</v>
      </c>
      <c r="F57" s="162">
        <v>10848417</v>
      </c>
      <c r="G57" s="160">
        <v>3</v>
      </c>
    </row>
    <row r="58" spans="1:11" x14ac:dyDescent="0.2">
      <c r="D58" s="160"/>
      <c r="E58" s="164" t="s">
        <v>686</v>
      </c>
      <c r="F58" s="165">
        <f>F56/2</f>
        <v>1105138</v>
      </c>
      <c r="G58" s="160"/>
    </row>
    <row r="61" spans="1:11" ht="51.95" customHeight="1" x14ac:dyDescent="0.2">
      <c r="A61" s="318" t="s">
        <v>701</v>
      </c>
      <c r="B61" s="318"/>
      <c r="C61" s="318"/>
      <c r="D61" s="318"/>
      <c r="E61" s="318"/>
      <c r="F61" s="318"/>
      <c r="G61" s="318"/>
      <c r="H61" s="318"/>
      <c r="I61" s="318"/>
      <c r="J61" s="318"/>
      <c r="K61" s="318"/>
    </row>
    <row r="62" spans="1:11" ht="67.5" x14ac:dyDescent="0.2">
      <c r="A62" s="166" t="s">
        <v>702</v>
      </c>
      <c r="B62" s="166" t="s">
        <v>703</v>
      </c>
      <c r="C62" s="167" t="s">
        <v>704</v>
      </c>
      <c r="D62" s="167" t="s">
        <v>705</v>
      </c>
      <c r="E62" s="167" t="s">
        <v>706</v>
      </c>
      <c r="F62" s="167" t="s">
        <v>707</v>
      </c>
      <c r="G62" s="167" t="s">
        <v>708</v>
      </c>
      <c r="H62" s="168" t="s">
        <v>709</v>
      </c>
      <c r="I62" s="168" t="s">
        <v>710</v>
      </c>
      <c r="J62" s="168" t="s">
        <v>711</v>
      </c>
      <c r="K62" s="167" t="s">
        <v>712</v>
      </c>
    </row>
    <row r="63" spans="1:11" s="173" customFormat="1" ht="45" x14ac:dyDescent="0.2">
      <c r="A63" s="169" t="s">
        <v>713</v>
      </c>
      <c r="B63" s="170" t="s">
        <v>714</v>
      </c>
      <c r="C63" s="169" t="s">
        <v>673</v>
      </c>
      <c r="D63" s="169">
        <v>776705</v>
      </c>
      <c r="E63" s="169" t="s">
        <v>715</v>
      </c>
      <c r="F63" s="169" t="s">
        <v>366</v>
      </c>
      <c r="G63" s="169" t="s">
        <v>716</v>
      </c>
      <c r="H63" s="171">
        <v>72790</v>
      </c>
      <c r="I63" s="172" t="s">
        <v>717</v>
      </c>
      <c r="J63" s="171">
        <f>+H63*I63</f>
        <v>72790</v>
      </c>
      <c r="K63" s="169" t="s">
        <v>569</v>
      </c>
    </row>
    <row r="64" spans="1:11" ht="67.5" x14ac:dyDescent="0.2">
      <c r="A64" s="169" t="s">
        <v>713</v>
      </c>
      <c r="B64" s="170" t="s">
        <v>714</v>
      </c>
      <c r="C64" s="169" t="s">
        <v>675</v>
      </c>
      <c r="D64" s="169">
        <v>801374</v>
      </c>
      <c r="E64" s="169" t="s">
        <v>718</v>
      </c>
      <c r="F64" s="169" t="s">
        <v>372</v>
      </c>
      <c r="G64" s="169" t="s">
        <v>719</v>
      </c>
      <c r="H64" s="171">
        <v>58232</v>
      </c>
      <c r="I64" s="172" t="s">
        <v>717</v>
      </c>
      <c r="J64" s="171">
        <f>+H64*I64</f>
        <v>58232</v>
      </c>
      <c r="K64" s="169" t="s">
        <v>569</v>
      </c>
    </row>
    <row r="65" spans="1:11" s="173" customFormat="1" ht="150.75" customHeight="1" x14ac:dyDescent="0.2">
      <c r="A65" s="169" t="s">
        <v>720</v>
      </c>
      <c r="B65" s="170" t="s">
        <v>721</v>
      </c>
      <c r="C65" s="169" t="s">
        <v>722</v>
      </c>
      <c r="D65" s="169">
        <v>326473</v>
      </c>
      <c r="E65" s="169" t="s">
        <v>723</v>
      </c>
      <c r="F65" s="169" t="s">
        <v>332</v>
      </c>
      <c r="G65" s="169" t="s">
        <v>724</v>
      </c>
      <c r="H65" s="174">
        <v>87348</v>
      </c>
      <c r="I65" s="172">
        <v>1</v>
      </c>
      <c r="J65" s="171">
        <f>+I65*H65</f>
        <v>87348</v>
      </c>
      <c r="K65" s="169" t="s">
        <v>725</v>
      </c>
    </row>
    <row r="66" spans="1:11" ht="98.1" customHeight="1" x14ac:dyDescent="0.2">
      <c r="A66" s="175" t="s">
        <v>726</v>
      </c>
      <c r="B66" s="176" t="s">
        <v>721</v>
      </c>
      <c r="C66" s="149" t="s">
        <v>668</v>
      </c>
      <c r="D66" s="169">
        <v>514643</v>
      </c>
      <c r="E66" s="169" t="s">
        <v>727</v>
      </c>
      <c r="F66" s="169" t="s">
        <v>386</v>
      </c>
      <c r="G66" s="177" t="s">
        <v>728</v>
      </c>
      <c r="H66" s="171">
        <v>38076</v>
      </c>
      <c r="I66" s="178">
        <v>1</v>
      </c>
      <c r="J66" s="171">
        <f>+H66*I66</f>
        <v>38076</v>
      </c>
      <c r="K66" s="169" t="s">
        <v>729</v>
      </c>
    </row>
    <row r="67" spans="1:11" x14ac:dyDescent="0.2">
      <c r="H67" s="179">
        <f>SUM(H63:H66)</f>
        <v>256446</v>
      </c>
      <c r="I67" s="179">
        <f>SUM(I63:I66)</f>
        <v>2</v>
      </c>
      <c r="J67" s="179">
        <f>SUM(J63:J66)</f>
        <v>256446</v>
      </c>
    </row>
    <row r="70" spans="1:11" x14ac:dyDescent="0.2">
      <c r="G70" s="145" t="s">
        <v>730</v>
      </c>
      <c r="H70" s="165">
        <v>1265736</v>
      </c>
      <c r="I70" s="180"/>
    </row>
    <row r="71" spans="1:11" x14ac:dyDescent="0.2">
      <c r="G71" s="145" t="s">
        <v>731</v>
      </c>
      <c r="H71" s="159">
        <v>256446</v>
      </c>
    </row>
    <row r="72" spans="1:11" x14ac:dyDescent="0.2">
      <c r="G72" s="145" t="s">
        <v>732</v>
      </c>
      <c r="H72" s="181">
        <f>H70+H71</f>
        <v>1522182</v>
      </c>
    </row>
    <row r="73" spans="1:11" x14ac:dyDescent="0.2">
      <c r="G73" s="182" t="s">
        <v>685</v>
      </c>
      <c r="H73" s="159">
        <v>10508976</v>
      </c>
      <c r="I73" s="183"/>
    </row>
    <row r="74" spans="1:11" x14ac:dyDescent="0.2">
      <c r="G74" s="145" t="s">
        <v>733</v>
      </c>
      <c r="H74" s="145">
        <v>3</v>
      </c>
    </row>
    <row r="75" spans="1:11" x14ac:dyDescent="0.2">
      <c r="H75" s="145">
        <f>SUM(H72*H74)/H73</f>
        <v>0.43453767522163911</v>
      </c>
    </row>
    <row r="77" spans="1:11" ht="74.099999999999994" customHeight="1" x14ac:dyDescent="0.2">
      <c r="A77" s="318" t="s">
        <v>734</v>
      </c>
      <c r="B77" s="318"/>
      <c r="C77" s="318"/>
      <c r="D77" s="318"/>
      <c r="E77" s="318"/>
      <c r="F77" s="318"/>
      <c r="G77" s="318"/>
      <c r="H77" s="318"/>
      <c r="I77" s="318"/>
      <c r="J77" s="318"/>
      <c r="K77" s="318"/>
    </row>
    <row r="78" spans="1:11" ht="67.5" x14ac:dyDescent="0.2">
      <c r="A78" s="166" t="s">
        <v>702</v>
      </c>
      <c r="B78" s="166" t="s">
        <v>703</v>
      </c>
      <c r="C78" s="167" t="s">
        <v>704</v>
      </c>
      <c r="D78" s="167" t="s">
        <v>705</v>
      </c>
      <c r="E78" s="167" t="s">
        <v>706</v>
      </c>
      <c r="F78" s="167" t="s">
        <v>707</v>
      </c>
      <c r="G78" s="167" t="s">
        <v>708</v>
      </c>
      <c r="H78" s="168" t="s">
        <v>709</v>
      </c>
      <c r="I78" s="168" t="s">
        <v>710</v>
      </c>
      <c r="J78" s="168" t="s">
        <v>711</v>
      </c>
      <c r="K78" s="167" t="s">
        <v>712</v>
      </c>
    </row>
    <row r="79" spans="1:11" s="173" customFormat="1" ht="45" x14ac:dyDescent="0.2">
      <c r="A79" s="175" t="s">
        <v>713</v>
      </c>
      <c r="B79" s="175" t="s">
        <v>735</v>
      </c>
      <c r="C79" s="175" t="s">
        <v>678</v>
      </c>
      <c r="D79" s="175">
        <v>809966</v>
      </c>
      <c r="E79" s="175" t="s">
        <v>736</v>
      </c>
      <c r="F79" s="175" t="s">
        <v>300</v>
      </c>
      <c r="G79" s="184" t="s">
        <v>737</v>
      </c>
      <c r="H79" s="185">
        <v>90168</v>
      </c>
      <c r="I79" s="186">
        <v>1</v>
      </c>
      <c r="J79" s="185">
        <f>+H79</f>
        <v>90168</v>
      </c>
      <c r="K79" s="175" t="s">
        <v>570</v>
      </c>
    </row>
    <row r="80" spans="1:11" x14ac:dyDescent="0.2">
      <c r="H80" s="179">
        <f>SUM(H79:H79)</f>
        <v>90168</v>
      </c>
      <c r="I80" s="179">
        <f>SUM(I79:I79)</f>
        <v>1</v>
      </c>
      <c r="J80" s="179">
        <f>SUM(J79:J79)</f>
        <v>90168</v>
      </c>
    </row>
    <row r="83" spans="1:9" x14ac:dyDescent="0.2">
      <c r="G83" s="145" t="s">
        <v>738</v>
      </c>
      <c r="H83" s="165">
        <v>1105138</v>
      </c>
    </row>
    <row r="84" spans="1:9" x14ac:dyDescent="0.2">
      <c r="G84" s="145" t="s">
        <v>739</v>
      </c>
      <c r="H84" s="159">
        <v>90168</v>
      </c>
    </row>
    <row r="85" spans="1:9" x14ac:dyDescent="0.2">
      <c r="G85" s="145" t="s">
        <v>732</v>
      </c>
      <c r="H85" s="181">
        <f>H83+H84</f>
        <v>1195306</v>
      </c>
    </row>
    <row r="86" spans="1:9" x14ac:dyDescent="0.2">
      <c r="G86" s="182" t="s">
        <v>685</v>
      </c>
      <c r="H86" s="159">
        <v>10848417</v>
      </c>
      <c r="I86" s="183"/>
    </row>
    <row r="87" spans="1:9" x14ac:dyDescent="0.2">
      <c r="G87" s="145" t="s">
        <v>733</v>
      </c>
      <c r="H87" s="145">
        <v>3</v>
      </c>
    </row>
    <row r="88" spans="1:9" x14ac:dyDescent="0.2">
      <c r="H88" s="145">
        <f>SUM(H85*H87)/H86</f>
        <v>0.33054758127383932</v>
      </c>
    </row>
    <row r="91" spans="1:9" ht="63" customHeight="1" x14ac:dyDescent="0.2">
      <c r="A91" s="314" t="s">
        <v>1140</v>
      </c>
      <c r="B91" s="314"/>
      <c r="C91" s="314"/>
      <c r="D91" s="314"/>
      <c r="E91" s="314"/>
      <c r="F91" s="314"/>
      <c r="G91" s="314"/>
    </row>
    <row r="92" spans="1:9" ht="63.75" x14ac:dyDescent="0.2">
      <c r="A92" s="146" t="s">
        <v>661</v>
      </c>
      <c r="B92" s="146" t="s">
        <v>662</v>
      </c>
      <c r="C92" s="146" t="s">
        <v>663</v>
      </c>
      <c r="D92" s="146" t="s">
        <v>664</v>
      </c>
      <c r="E92" s="146" t="s">
        <v>665</v>
      </c>
      <c r="F92" s="146" t="s">
        <v>666</v>
      </c>
      <c r="G92" s="147" t="s">
        <v>667</v>
      </c>
    </row>
    <row r="93" spans="1:9" ht="67.5" x14ac:dyDescent="0.2">
      <c r="A93" s="149" t="s">
        <v>673</v>
      </c>
      <c r="B93" s="149" t="s">
        <v>1141</v>
      </c>
      <c r="C93" s="149" t="s">
        <v>1142</v>
      </c>
      <c r="D93" s="149" t="s">
        <v>1143</v>
      </c>
      <c r="E93" s="149">
        <v>1</v>
      </c>
      <c r="F93" s="290">
        <v>58232</v>
      </c>
      <c r="G93" s="291">
        <f t="shared" ref="G93:G94" si="3">SUM(F93*E93)</f>
        <v>58232</v>
      </c>
    </row>
    <row r="94" spans="1:9" ht="45" x14ac:dyDescent="0.2">
      <c r="A94" s="149" t="s">
        <v>673</v>
      </c>
      <c r="B94" s="149" t="s">
        <v>1141</v>
      </c>
      <c r="C94" s="149" t="s">
        <v>1144</v>
      </c>
      <c r="D94" s="149" t="s">
        <v>1145</v>
      </c>
      <c r="E94" s="149">
        <v>1</v>
      </c>
      <c r="F94" s="290">
        <v>87348</v>
      </c>
      <c r="G94" s="291">
        <f t="shared" si="3"/>
        <v>87348</v>
      </c>
    </row>
    <row r="95" spans="1:9" x14ac:dyDescent="0.2">
      <c r="A95" s="315" t="s">
        <v>682</v>
      </c>
      <c r="B95" s="316"/>
      <c r="C95" s="316"/>
      <c r="D95" s="317"/>
      <c r="E95" s="154">
        <f>SUM(E93:E94)</f>
        <v>2</v>
      </c>
      <c r="F95" s="155">
        <f>SUM(F93:F94)</f>
        <v>145580</v>
      </c>
      <c r="G95" s="156">
        <f>SUM(G93:G94)</f>
        <v>145580</v>
      </c>
    </row>
    <row r="96" spans="1:9" x14ac:dyDescent="0.2">
      <c r="A96" s="157"/>
      <c r="B96" s="157"/>
      <c r="C96" s="157"/>
      <c r="D96" s="157"/>
      <c r="E96" s="157"/>
      <c r="F96" s="158"/>
      <c r="G96" s="159"/>
    </row>
    <row r="97" spans="1:7" x14ac:dyDescent="0.2">
      <c r="A97" s="157"/>
      <c r="B97" s="157"/>
      <c r="C97" s="157"/>
      <c r="D97" s="160"/>
      <c r="E97" s="161" t="s">
        <v>683</v>
      </c>
      <c r="F97" s="162">
        <f>G95</f>
        <v>145580</v>
      </c>
      <c r="G97" s="163">
        <f>(G98*F97)/F98</f>
        <v>4.1558758912381186E-2</v>
      </c>
    </row>
    <row r="98" spans="1:7" ht="22.5" x14ac:dyDescent="0.2">
      <c r="A98" s="157"/>
      <c r="B98" s="157"/>
      <c r="C98" s="157"/>
      <c r="D98" s="161" t="s">
        <v>684</v>
      </c>
      <c r="E98" s="161" t="s">
        <v>685</v>
      </c>
      <c r="F98" s="162">
        <v>10508976</v>
      </c>
      <c r="G98" s="160">
        <v>3</v>
      </c>
    </row>
    <row r="99" spans="1:7" x14ac:dyDescent="0.2">
      <c r="A99" s="157"/>
      <c r="B99" s="157"/>
      <c r="C99" s="157"/>
      <c r="D99" s="160"/>
      <c r="E99" s="164" t="s">
        <v>686</v>
      </c>
      <c r="F99" s="165">
        <f>F97/2</f>
        <v>72790</v>
      </c>
      <c r="G99" s="160"/>
    </row>
  </sheetData>
  <mergeCells count="8">
    <mergeCell ref="A91:G91"/>
    <mergeCell ref="A95:D95"/>
    <mergeCell ref="A77:K77"/>
    <mergeCell ref="A1:G1"/>
    <mergeCell ref="A22:D22"/>
    <mergeCell ref="A28:G28"/>
    <mergeCell ref="A54:D54"/>
    <mergeCell ref="A61:K6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3"/>
  <sheetViews>
    <sheetView workbookViewId="0">
      <selection sqref="A1:XFD1048576"/>
    </sheetView>
  </sheetViews>
  <sheetFormatPr baseColWidth="10" defaultColWidth="11.42578125" defaultRowHeight="12.75" x14ac:dyDescent="0.2"/>
  <cols>
    <col min="1" max="1" width="14.42578125" style="227" customWidth="1"/>
    <col min="2" max="2" width="16" style="227" customWidth="1"/>
    <col min="3" max="3" width="14.28515625" style="227" customWidth="1"/>
    <col min="4" max="4" width="10.5703125" style="227" customWidth="1"/>
    <col min="5" max="5" width="15.5703125" style="227" customWidth="1"/>
    <col min="6" max="6" width="19" style="148" customWidth="1"/>
    <col min="7" max="7" width="50.140625" style="148" customWidth="1"/>
    <col min="8" max="8" width="13.28515625" style="148" customWidth="1"/>
    <col min="9" max="9" width="12.140625" style="227" customWidth="1"/>
    <col min="10" max="10" width="15.5703125" style="148" customWidth="1"/>
    <col min="11" max="11" width="16.85546875" style="148" customWidth="1"/>
    <col min="12" max="16384" width="11.42578125" style="148"/>
  </cols>
  <sheetData>
    <row r="1" spans="1:11" ht="33.950000000000003" customHeight="1" x14ac:dyDescent="0.2">
      <c r="A1" s="322" t="s">
        <v>740</v>
      </c>
      <c r="B1" s="322"/>
      <c r="C1" s="322"/>
      <c r="D1" s="322"/>
      <c r="E1" s="322"/>
      <c r="F1" s="322"/>
      <c r="G1" s="322"/>
      <c r="H1" s="322"/>
      <c r="I1" s="322"/>
      <c r="J1" s="322"/>
      <c r="K1" s="322"/>
    </row>
    <row r="2" spans="1:11" ht="18" x14ac:dyDescent="0.2">
      <c r="A2" s="323" t="s">
        <v>741</v>
      </c>
      <c r="B2" s="323"/>
      <c r="C2" s="323"/>
      <c r="D2" s="323"/>
      <c r="E2" s="323"/>
      <c r="F2" s="323"/>
      <c r="G2" s="323"/>
      <c r="H2" s="323"/>
      <c r="I2" s="323"/>
      <c r="J2" s="323"/>
      <c r="K2" s="323"/>
    </row>
    <row r="3" spans="1:11" s="190" customFormat="1" ht="44.1" customHeight="1" x14ac:dyDescent="0.25">
      <c r="A3" s="187" t="s">
        <v>742</v>
      </c>
      <c r="B3" s="187" t="s">
        <v>703</v>
      </c>
      <c r="C3" s="188" t="s">
        <v>12</v>
      </c>
      <c r="D3" s="188" t="s">
        <v>705</v>
      </c>
      <c r="E3" s="188" t="s">
        <v>706</v>
      </c>
      <c r="F3" s="188" t="s">
        <v>743</v>
      </c>
      <c r="G3" s="188" t="s">
        <v>744</v>
      </c>
      <c r="H3" s="189" t="s">
        <v>709</v>
      </c>
      <c r="I3" s="189" t="s">
        <v>710</v>
      </c>
      <c r="J3" s="189" t="s">
        <v>711</v>
      </c>
      <c r="K3" s="188" t="s">
        <v>712</v>
      </c>
    </row>
    <row r="4" spans="1:11" ht="102" x14ac:dyDescent="0.2">
      <c r="A4" s="191" t="s">
        <v>745</v>
      </c>
      <c r="B4" s="192" t="s">
        <v>721</v>
      </c>
      <c r="C4" s="193" t="s">
        <v>678</v>
      </c>
      <c r="D4" s="194">
        <v>355474</v>
      </c>
      <c r="E4" s="193" t="s">
        <v>746</v>
      </c>
      <c r="F4" s="193" t="s">
        <v>315</v>
      </c>
      <c r="G4" s="193" t="s">
        <v>747</v>
      </c>
      <c r="H4" s="195">
        <v>134380</v>
      </c>
      <c r="I4" s="196">
        <v>1</v>
      </c>
      <c r="J4" s="195">
        <f>H4*I4</f>
        <v>134380</v>
      </c>
      <c r="K4" s="197" t="s">
        <v>641</v>
      </c>
    </row>
    <row r="5" spans="1:11" ht="67.7" customHeight="1" x14ac:dyDescent="0.2">
      <c r="A5" s="191" t="s">
        <v>748</v>
      </c>
      <c r="B5" s="192" t="s">
        <v>749</v>
      </c>
      <c r="C5" s="193" t="s">
        <v>750</v>
      </c>
      <c r="D5" s="191">
        <v>705680</v>
      </c>
      <c r="E5" s="191" t="s">
        <v>751</v>
      </c>
      <c r="F5" s="193" t="s">
        <v>482</v>
      </c>
      <c r="G5" s="198" t="s">
        <v>752</v>
      </c>
      <c r="H5" s="199">
        <v>188133</v>
      </c>
      <c r="I5" s="194">
        <v>1</v>
      </c>
      <c r="J5" s="199">
        <f>I5*H5</f>
        <v>188133</v>
      </c>
      <c r="K5" s="200" t="s">
        <v>753</v>
      </c>
    </row>
    <row r="6" spans="1:11" ht="104.25" customHeight="1" x14ac:dyDescent="0.2">
      <c r="A6" s="197" t="s">
        <v>754</v>
      </c>
      <c r="B6" s="192" t="s">
        <v>755</v>
      </c>
      <c r="C6" s="193" t="s">
        <v>756</v>
      </c>
      <c r="D6" s="194">
        <v>384828</v>
      </c>
      <c r="E6" s="193" t="s">
        <v>757</v>
      </c>
      <c r="F6" s="193" t="s">
        <v>758</v>
      </c>
      <c r="G6" s="198" t="s">
        <v>759</v>
      </c>
      <c r="H6" s="195">
        <v>116464</v>
      </c>
      <c r="I6" s="196">
        <v>1</v>
      </c>
      <c r="J6" s="195">
        <v>116464</v>
      </c>
      <c r="K6" s="197" t="s">
        <v>760</v>
      </c>
    </row>
    <row r="7" spans="1:11" ht="79.7" customHeight="1" x14ac:dyDescent="0.2">
      <c r="A7" s="201" t="s">
        <v>713</v>
      </c>
      <c r="B7" s="202" t="s">
        <v>714</v>
      </c>
      <c r="C7" s="203" t="s">
        <v>673</v>
      </c>
      <c r="D7" s="196">
        <v>568483</v>
      </c>
      <c r="E7" s="203" t="s">
        <v>761</v>
      </c>
      <c r="F7" s="203" t="s">
        <v>359</v>
      </c>
      <c r="G7" s="204" t="s">
        <v>762</v>
      </c>
      <c r="H7" s="195">
        <v>58232</v>
      </c>
      <c r="I7" s="196">
        <v>1</v>
      </c>
      <c r="J7" s="195">
        <f t="shared" ref="J7:J29" si="0">+H7*I7</f>
        <v>58232</v>
      </c>
      <c r="K7" s="197" t="s">
        <v>569</v>
      </c>
    </row>
    <row r="8" spans="1:11" ht="63.75" x14ac:dyDescent="0.2">
      <c r="A8" s="201" t="s">
        <v>713</v>
      </c>
      <c r="B8" s="202" t="s">
        <v>714</v>
      </c>
      <c r="C8" s="203" t="s">
        <v>673</v>
      </c>
      <c r="D8" s="196">
        <v>520813</v>
      </c>
      <c r="E8" s="203" t="s">
        <v>763</v>
      </c>
      <c r="F8" s="203" t="s">
        <v>359</v>
      </c>
      <c r="G8" s="204" t="s">
        <v>764</v>
      </c>
      <c r="H8" s="195">
        <v>58232</v>
      </c>
      <c r="I8" s="196">
        <v>1</v>
      </c>
      <c r="J8" s="195">
        <f t="shared" si="0"/>
        <v>58232</v>
      </c>
      <c r="K8" s="197" t="s">
        <v>569</v>
      </c>
    </row>
    <row r="9" spans="1:11" ht="63.75" x14ac:dyDescent="0.2">
      <c r="A9" s="201" t="s">
        <v>713</v>
      </c>
      <c r="B9" s="202" t="s">
        <v>714</v>
      </c>
      <c r="C9" s="203" t="s">
        <v>673</v>
      </c>
      <c r="D9" s="196">
        <v>309731</v>
      </c>
      <c r="E9" s="203" t="s">
        <v>765</v>
      </c>
      <c r="F9" s="203" t="s">
        <v>359</v>
      </c>
      <c r="G9" s="204" t="s">
        <v>766</v>
      </c>
      <c r="H9" s="195">
        <v>58232</v>
      </c>
      <c r="I9" s="196">
        <v>1</v>
      </c>
      <c r="J9" s="195">
        <f t="shared" si="0"/>
        <v>58232</v>
      </c>
      <c r="K9" s="197" t="s">
        <v>569</v>
      </c>
    </row>
    <row r="10" spans="1:11" ht="63.75" x14ac:dyDescent="0.2">
      <c r="A10" s="201" t="s">
        <v>713</v>
      </c>
      <c r="B10" s="202" t="s">
        <v>714</v>
      </c>
      <c r="C10" s="203" t="s">
        <v>673</v>
      </c>
      <c r="D10" s="196">
        <v>704902</v>
      </c>
      <c r="E10" s="203" t="s">
        <v>767</v>
      </c>
      <c r="F10" s="203" t="s">
        <v>359</v>
      </c>
      <c r="G10" s="204" t="s">
        <v>768</v>
      </c>
      <c r="H10" s="195">
        <v>58232</v>
      </c>
      <c r="I10" s="196">
        <v>1</v>
      </c>
      <c r="J10" s="195">
        <f t="shared" si="0"/>
        <v>58232</v>
      </c>
      <c r="K10" s="197" t="s">
        <v>569</v>
      </c>
    </row>
    <row r="11" spans="1:11" ht="89.25" x14ac:dyDescent="0.2">
      <c r="A11" s="201" t="s">
        <v>713</v>
      </c>
      <c r="B11" s="202" t="s">
        <v>714</v>
      </c>
      <c r="C11" s="203" t="s">
        <v>673</v>
      </c>
      <c r="D11" s="196">
        <v>436562</v>
      </c>
      <c r="E11" s="203" t="s">
        <v>769</v>
      </c>
      <c r="F11" s="203" t="s">
        <v>372</v>
      </c>
      <c r="G11" s="204" t="s">
        <v>770</v>
      </c>
      <c r="H11" s="195">
        <v>58232</v>
      </c>
      <c r="I11" s="196">
        <v>1</v>
      </c>
      <c r="J11" s="195">
        <f t="shared" si="0"/>
        <v>58232</v>
      </c>
      <c r="K11" s="197" t="s">
        <v>569</v>
      </c>
    </row>
    <row r="12" spans="1:11" ht="89.25" x14ac:dyDescent="0.2">
      <c r="A12" s="201" t="s">
        <v>713</v>
      </c>
      <c r="B12" s="202" t="s">
        <v>714</v>
      </c>
      <c r="C12" s="203" t="s">
        <v>673</v>
      </c>
      <c r="D12" s="196">
        <v>678558</v>
      </c>
      <c r="E12" s="203" t="s">
        <v>771</v>
      </c>
      <c r="F12" s="203" t="s">
        <v>372</v>
      </c>
      <c r="G12" s="204" t="s">
        <v>772</v>
      </c>
      <c r="H12" s="195">
        <v>58232</v>
      </c>
      <c r="I12" s="196">
        <v>1</v>
      </c>
      <c r="J12" s="195">
        <f t="shared" si="0"/>
        <v>58232</v>
      </c>
      <c r="K12" s="197" t="s">
        <v>569</v>
      </c>
    </row>
    <row r="13" spans="1:11" ht="89.25" x14ac:dyDescent="0.2">
      <c r="A13" s="201" t="s">
        <v>713</v>
      </c>
      <c r="B13" s="202" t="s">
        <v>714</v>
      </c>
      <c r="C13" s="203" t="s">
        <v>673</v>
      </c>
      <c r="D13" s="196">
        <v>807513</v>
      </c>
      <c r="E13" s="203" t="s">
        <v>773</v>
      </c>
      <c r="F13" s="203" t="s">
        <v>368</v>
      </c>
      <c r="G13" s="204" t="s">
        <v>774</v>
      </c>
      <c r="H13" s="195">
        <v>72790</v>
      </c>
      <c r="I13" s="196">
        <v>1</v>
      </c>
      <c r="J13" s="195">
        <f t="shared" si="0"/>
        <v>72790</v>
      </c>
      <c r="K13" s="197" t="s">
        <v>569</v>
      </c>
    </row>
    <row r="14" spans="1:11" ht="89.25" x14ac:dyDescent="0.2">
      <c r="A14" s="201" t="s">
        <v>713</v>
      </c>
      <c r="B14" s="202" t="s">
        <v>714</v>
      </c>
      <c r="C14" s="203" t="s">
        <v>673</v>
      </c>
      <c r="D14" s="196">
        <v>656164</v>
      </c>
      <c r="E14" s="203" t="s">
        <v>775</v>
      </c>
      <c r="F14" s="203" t="s">
        <v>368</v>
      </c>
      <c r="G14" s="204" t="s">
        <v>776</v>
      </c>
      <c r="H14" s="195">
        <v>72790</v>
      </c>
      <c r="I14" s="196">
        <v>1</v>
      </c>
      <c r="J14" s="195">
        <f t="shared" si="0"/>
        <v>72790</v>
      </c>
      <c r="K14" s="197" t="s">
        <v>569</v>
      </c>
    </row>
    <row r="15" spans="1:11" ht="89.25" x14ac:dyDescent="0.2">
      <c r="A15" s="201" t="s">
        <v>713</v>
      </c>
      <c r="B15" s="202" t="s">
        <v>714</v>
      </c>
      <c r="C15" s="203" t="s">
        <v>673</v>
      </c>
      <c r="D15" s="196">
        <v>579277</v>
      </c>
      <c r="E15" s="203" t="s">
        <v>777</v>
      </c>
      <c r="F15" s="203" t="s">
        <v>368</v>
      </c>
      <c r="G15" s="204" t="s">
        <v>778</v>
      </c>
      <c r="H15" s="195">
        <v>72790</v>
      </c>
      <c r="I15" s="196">
        <v>1</v>
      </c>
      <c r="J15" s="195">
        <f t="shared" si="0"/>
        <v>72790</v>
      </c>
      <c r="K15" s="197" t="s">
        <v>569</v>
      </c>
    </row>
    <row r="16" spans="1:11" ht="25.5" x14ac:dyDescent="0.2">
      <c r="A16" s="201" t="s">
        <v>713</v>
      </c>
      <c r="B16" s="202" t="s">
        <v>714</v>
      </c>
      <c r="C16" s="203" t="s">
        <v>673</v>
      </c>
      <c r="D16" s="196">
        <v>418905</v>
      </c>
      <c r="E16" s="203" t="s">
        <v>779</v>
      </c>
      <c r="F16" s="203" t="s">
        <v>302</v>
      </c>
      <c r="G16" s="204" t="s">
        <v>778</v>
      </c>
      <c r="H16" s="195">
        <v>87348</v>
      </c>
      <c r="I16" s="196">
        <v>1</v>
      </c>
      <c r="J16" s="195">
        <f t="shared" si="0"/>
        <v>87348</v>
      </c>
      <c r="K16" s="197" t="s">
        <v>569</v>
      </c>
    </row>
    <row r="17" spans="1:11" ht="63.75" x14ac:dyDescent="0.2">
      <c r="A17" s="201" t="s">
        <v>713</v>
      </c>
      <c r="B17" s="202" t="s">
        <v>714</v>
      </c>
      <c r="C17" s="203" t="s">
        <v>673</v>
      </c>
      <c r="D17" s="196">
        <v>416021</v>
      </c>
      <c r="E17" s="203" t="s">
        <v>780</v>
      </c>
      <c r="F17" s="203" t="s">
        <v>781</v>
      </c>
      <c r="G17" s="204" t="s">
        <v>782</v>
      </c>
      <c r="H17" s="195">
        <v>116464</v>
      </c>
      <c r="I17" s="196">
        <v>1</v>
      </c>
      <c r="J17" s="195">
        <f t="shared" si="0"/>
        <v>116464</v>
      </c>
      <c r="K17" s="197" t="s">
        <v>569</v>
      </c>
    </row>
    <row r="18" spans="1:11" ht="51" x14ac:dyDescent="0.2">
      <c r="A18" s="201" t="s">
        <v>713</v>
      </c>
      <c r="B18" s="202" t="s">
        <v>714</v>
      </c>
      <c r="C18" s="203" t="s">
        <v>673</v>
      </c>
      <c r="D18" s="196">
        <v>661553</v>
      </c>
      <c r="E18" s="203" t="s">
        <v>783</v>
      </c>
      <c r="F18" s="203" t="s">
        <v>364</v>
      </c>
      <c r="G18" s="204" t="s">
        <v>784</v>
      </c>
      <c r="H18" s="195">
        <v>72790</v>
      </c>
      <c r="I18" s="196">
        <v>1</v>
      </c>
      <c r="J18" s="195">
        <f t="shared" si="0"/>
        <v>72790</v>
      </c>
      <c r="K18" s="197" t="s">
        <v>569</v>
      </c>
    </row>
    <row r="19" spans="1:11" ht="51" x14ac:dyDescent="0.2">
      <c r="A19" s="201" t="s">
        <v>713</v>
      </c>
      <c r="B19" s="202" t="s">
        <v>714</v>
      </c>
      <c r="C19" s="203" t="s">
        <v>673</v>
      </c>
      <c r="D19" s="196">
        <v>407120</v>
      </c>
      <c r="E19" s="203" t="s">
        <v>785</v>
      </c>
      <c r="F19" s="203" t="s">
        <v>373</v>
      </c>
      <c r="G19" s="204" t="s">
        <v>778</v>
      </c>
      <c r="H19" s="195">
        <v>58232</v>
      </c>
      <c r="I19" s="196">
        <v>1</v>
      </c>
      <c r="J19" s="195">
        <f t="shared" si="0"/>
        <v>58232</v>
      </c>
      <c r="K19" s="197" t="s">
        <v>569</v>
      </c>
    </row>
    <row r="20" spans="1:11" ht="63.75" x14ac:dyDescent="0.2">
      <c r="A20" s="201" t="s">
        <v>713</v>
      </c>
      <c r="B20" s="202" t="s">
        <v>714</v>
      </c>
      <c r="C20" s="203" t="s">
        <v>673</v>
      </c>
      <c r="D20" s="196">
        <v>389934</v>
      </c>
      <c r="E20" s="203" t="s">
        <v>786</v>
      </c>
      <c r="F20" s="203" t="s">
        <v>304</v>
      </c>
      <c r="G20" s="204" t="s">
        <v>787</v>
      </c>
      <c r="H20" s="195">
        <v>116464</v>
      </c>
      <c r="I20" s="196">
        <v>1</v>
      </c>
      <c r="J20" s="195">
        <f t="shared" si="0"/>
        <v>116464</v>
      </c>
      <c r="K20" s="197" t="s">
        <v>569</v>
      </c>
    </row>
    <row r="21" spans="1:11" ht="153" x14ac:dyDescent="0.2">
      <c r="A21" s="201" t="s">
        <v>713</v>
      </c>
      <c r="B21" s="202" t="s">
        <v>714</v>
      </c>
      <c r="C21" s="203" t="s">
        <v>673</v>
      </c>
      <c r="D21" s="196">
        <v>635390</v>
      </c>
      <c r="E21" s="203" t="s">
        <v>788</v>
      </c>
      <c r="F21" s="203" t="s">
        <v>305</v>
      </c>
      <c r="G21" s="204" t="s">
        <v>789</v>
      </c>
      <c r="H21" s="195">
        <v>87348</v>
      </c>
      <c r="I21" s="196">
        <v>1</v>
      </c>
      <c r="J21" s="195">
        <f t="shared" si="0"/>
        <v>87348</v>
      </c>
      <c r="K21" s="197" t="s">
        <v>569</v>
      </c>
    </row>
    <row r="22" spans="1:11" ht="51" x14ac:dyDescent="0.2">
      <c r="A22" s="201" t="s">
        <v>713</v>
      </c>
      <c r="B22" s="202" t="s">
        <v>714</v>
      </c>
      <c r="C22" s="203" t="s">
        <v>673</v>
      </c>
      <c r="D22" s="196">
        <v>753873</v>
      </c>
      <c r="E22" s="203" t="s">
        <v>790</v>
      </c>
      <c r="F22" s="203" t="s">
        <v>305</v>
      </c>
      <c r="G22" s="204" t="s">
        <v>791</v>
      </c>
      <c r="H22" s="195">
        <v>87348</v>
      </c>
      <c r="I22" s="196">
        <v>1</v>
      </c>
      <c r="J22" s="195">
        <f t="shared" si="0"/>
        <v>87348</v>
      </c>
      <c r="K22" s="197" t="s">
        <v>569</v>
      </c>
    </row>
    <row r="23" spans="1:11" ht="127.5" x14ac:dyDescent="0.2">
      <c r="A23" s="201" t="s">
        <v>713</v>
      </c>
      <c r="B23" s="202" t="s">
        <v>714</v>
      </c>
      <c r="C23" s="203" t="s">
        <v>673</v>
      </c>
      <c r="D23" s="196">
        <v>645456</v>
      </c>
      <c r="E23" s="203" t="s">
        <v>792</v>
      </c>
      <c r="F23" s="203" t="s">
        <v>305</v>
      </c>
      <c r="G23" s="204" t="s">
        <v>793</v>
      </c>
      <c r="H23" s="195">
        <v>87348</v>
      </c>
      <c r="I23" s="196">
        <v>1</v>
      </c>
      <c r="J23" s="195">
        <f t="shared" si="0"/>
        <v>87348</v>
      </c>
      <c r="K23" s="197" t="s">
        <v>569</v>
      </c>
    </row>
    <row r="24" spans="1:11" ht="51" x14ac:dyDescent="0.2">
      <c r="A24" s="201" t="s">
        <v>713</v>
      </c>
      <c r="B24" s="202" t="s">
        <v>714</v>
      </c>
      <c r="C24" s="203" t="s">
        <v>673</v>
      </c>
      <c r="D24" s="196">
        <v>802795</v>
      </c>
      <c r="E24" s="203" t="s">
        <v>794</v>
      </c>
      <c r="F24" s="203" t="s">
        <v>305</v>
      </c>
      <c r="G24" s="204" t="s">
        <v>795</v>
      </c>
      <c r="H24" s="195">
        <v>87348</v>
      </c>
      <c r="I24" s="196">
        <v>1</v>
      </c>
      <c r="J24" s="195">
        <f t="shared" si="0"/>
        <v>87348</v>
      </c>
      <c r="K24" s="197" t="s">
        <v>569</v>
      </c>
    </row>
    <row r="25" spans="1:11" ht="51" x14ac:dyDescent="0.2">
      <c r="A25" s="201" t="s">
        <v>713</v>
      </c>
      <c r="B25" s="202" t="s">
        <v>714</v>
      </c>
      <c r="C25" s="203" t="s">
        <v>673</v>
      </c>
      <c r="D25" s="196">
        <v>507145</v>
      </c>
      <c r="E25" s="203" t="s">
        <v>796</v>
      </c>
      <c r="F25" s="203" t="s">
        <v>305</v>
      </c>
      <c r="G25" s="204" t="s">
        <v>797</v>
      </c>
      <c r="H25" s="195">
        <v>87348</v>
      </c>
      <c r="I25" s="196">
        <v>1</v>
      </c>
      <c r="J25" s="195">
        <f t="shared" si="0"/>
        <v>87348</v>
      </c>
      <c r="K25" s="197" t="s">
        <v>569</v>
      </c>
    </row>
    <row r="26" spans="1:11" ht="63.75" x14ac:dyDescent="0.2">
      <c r="A26" s="201" t="s">
        <v>713</v>
      </c>
      <c r="B26" s="202" t="s">
        <v>714</v>
      </c>
      <c r="C26" s="203" t="s">
        <v>673</v>
      </c>
      <c r="D26" s="196">
        <v>695834</v>
      </c>
      <c r="E26" s="203" t="s">
        <v>798</v>
      </c>
      <c r="F26" s="203" t="s">
        <v>305</v>
      </c>
      <c r="G26" s="204" t="s">
        <v>776</v>
      </c>
      <c r="H26" s="195">
        <v>87348</v>
      </c>
      <c r="I26" s="196">
        <v>1</v>
      </c>
      <c r="J26" s="195">
        <f t="shared" si="0"/>
        <v>87348</v>
      </c>
      <c r="K26" s="197" t="s">
        <v>569</v>
      </c>
    </row>
    <row r="27" spans="1:11" ht="51" x14ac:dyDescent="0.2">
      <c r="A27" s="201" t="s">
        <v>713</v>
      </c>
      <c r="B27" s="202" t="s">
        <v>714</v>
      </c>
      <c r="C27" s="203" t="s">
        <v>675</v>
      </c>
      <c r="D27" s="196">
        <v>623317</v>
      </c>
      <c r="E27" s="203" t="s">
        <v>799</v>
      </c>
      <c r="F27" s="203" t="s">
        <v>300</v>
      </c>
      <c r="G27" s="204" t="s">
        <v>800</v>
      </c>
      <c r="H27" s="195">
        <v>87348</v>
      </c>
      <c r="I27" s="196">
        <v>1</v>
      </c>
      <c r="J27" s="195">
        <f t="shared" si="0"/>
        <v>87348</v>
      </c>
      <c r="K27" s="197" t="s">
        <v>569</v>
      </c>
    </row>
    <row r="28" spans="1:11" ht="51" x14ac:dyDescent="0.2">
      <c r="A28" s="201" t="s">
        <v>713</v>
      </c>
      <c r="B28" s="202" t="s">
        <v>714</v>
      </c>
      <c r="C28" s="203" t="s">
        <v>675</v>
      </c>
      <c r="D28" s="196">
        <v>584508</v>
      </c>
      <c r="E28" s="203" t="s">
        <v>801</v>
      </c>
      <c r="F28" s="203" t="s">
        <v>300</v>
      </c>
      <c r="G28" s="204" t="s">
        <v>802</v>
      </c>
      <c r="H28" s="195">
        <v>87348</v>
      </c>
      <c r="I28" s="196">
        <v>1</v>
      </c>
      <c r="J28" s="195">
        <f t="shared" si="0"/>
        <v>87348</v>
      </c>
      <c r="K28" s="197" t="s">
        <v>569</v>
      </c>
    </row>
    <row r="29" spans="1:11" ht="63.75" x14ac:dyDescent="0.2">
      <c r="A29" s="201" t="s">
        <v>713</v>
      </c>
      <c r="B29" s="202" t="s">
        <v>714</v>
      </c>
      <c r="C29" s="203" t="s">
        <v>675</v>
      </c>
      <c r="D29" s="196">
        <v>448645</v>
      </c>
      <c r="E29" s="203" t="s">
        <v>803</v>
      </c>
      <c r="F29" s="203" t="s">
        <v>365</v>
      </c>
      <c r="G29" s="204" t="s">
        <v>804</v>
      </c>
      <c r="H29" s="195">
        <v>116464</v>
      </c>
      <c r="I29" s="196">
        <v>1</v>
      </c>
      <c r="J29" s="195">
        <f t="shared" si="0"/>
        <v>116464</v>
      </c>
      <c r="K29" s="197" t="s">
        <v>569</v>
      </c>
    </row>
    <row r="30" spans="1:11" ht="178.5" x14ac:dyDescent="0.2">
      <c r="A30" s="191" t="s">
        <v>805</v>
      </c>
      <c r="B30" s="192" t="s">
        <v>721</v>
      </c>
      <c r="C30" s="200" t="s">
        <v>722</v>
      </c>
      <c r="D30" s="200">
        <v>503652</v>
      </c>
      <c r="E30" s="200" t="s">
        <v>806</v>
      </c>
      <c r="F30" s="198" t="s">
        <v>807</v>
      </c>
      <c r="G30" s="200" t="s">
        <v>808</v>
      </c>
      <c r="H30" s="195">
        <v>58956</v>
      </c>
      <c r="I30" s="200">
        <v>1</v>
      </c>
      <c r="J30" s="195">
        <v>58956</v>
      </c>
      <c r="K30" s="200" t="s">
        <v>725</v>
      </c>
    </row>
    <row r="31" spans="1:11" ht="204" x14ac:dyDescent="0.2">
      <c r="A31" s="205" t="s">
        <v>805</v>
      </c>
      <c r="B31" s="206" t="s">
        <v>721</v>
      </c>
      <c r="C31" s="207" t="s">
        <v>722</v>
      </c>
      <c r="D31" s="207">
        <v>709078</v>
      </c>
      <c r="E31" s="207" t="s">
        <v>809</v>
      </c>
      <c r="F31" s="207" t="s">
        <v>332</v>
      </c>
      <c r="G31" s="207" t="s">
        <v>810</v>
      </c>
      <c r="H31" s="208">
        <v>87348</v>
      </c>
      <c r="I31" s="200">
        <v>1</v>
      </c>
      <c r="J31" s="195">
        <v>87348</v>
      </c>
      <c r="K31" s="200" t="s">
        <v>725</v>
      </c>
    </row>
    <row r="32" spans="1:11" ht="76.5" x14ac:dyDescent="0.2">
      <c r="A32" s="191" t="s">
        <v>811</v>
      </c>
      <c r="B32" s="192" t="s">
        <v>812</v>
      </c>
      <c r="C32" s="193" t="s">
        <v>668</v>
      </c>
      <c r="D32" s="194">
        <v>729398</v>
      </c>
      <c r="E32" s="209" t="s">
        <v>813</v>
      </c>
      <c r="F32" s="198" t="s">
        <v>322</v>
      </c>
      <c r="G32" s="210" t="s">
        <v>814</v>
      </c>
      <c r="H32" s="199">
        <v>403152</v>
      </c>
      <c r="I32" s="194">
        <v>1</v>
      </c>
      <c r="J32" s="199">
        <v>403152</v>
      </c>
      <c r="K32" s="200" t="s">
        <v>624</v>
      </c>
    </row>
    <row r="33" spans="1:11" ht="51" x14ac:dyDescent="0.2">
      <c r="A33" s="191" t="s">
        <v>811</v>
      </c>
      <c r="B33" s="192" t="s">
        <v>812</v>
      </c>
      <c r="C33" s="193" t="s">
        <v>668</v>
      </c>
      <c r="D33" s="194">
        <v>539740</v>
      </c>
      <c r="E33" s="209" t="s">
        <v>815</v>
      </c>
      <c r="F33" s="198" t="s">
        <v>332</v>
      </c>
      <c r="G33" s="210" t="s">
        <v>816</v>
      </c>
      <c r="H33" s="199">
        <v>87348</v>
      </c>
      <c r="I33" s="196">
        <v>1</v>
      </c>
      <c r="J33" s="195">
        <v>87348</v>
      </c>
      <c r="K33" s="197" t="s">
        <v>624</v>
      </c>
    </row>
    <row r="34" spans="1:11" ht="63.75" x14ac:dyDescent="0.2">
      <c r="A34" s="191" t="s">
        <v>817</v>
      </c>
      <c r="B34" s="192">
        <v>45638</v>
      </c>
      <c r="C34" s="193" t="s">
        <v>668</v>
      </c>
      <c r="D34" s="194">
        <v>741678</v>
      </c>
      <c r="E34" s="193" t="s">
        <v>818</v>
      </c>
      <c r="F34" s="193" t="s">
        <v>819</v>
      </c>
      <c r="G34" s="198" t="s">
        <v>820</v>
      </c>
      <c r="H34" s="195">
        <v>87348</v>
      </c>
      <c r="I34" s="196">
        <v>1</v>
      </c>
      <c r="J34" s="195">
        <f t="shared" ref="J34:J35" si="1">H34*I34</f>
        <v>87348</v>
      </c>
      <c r="K34" s="197" t="s">
        <v>821</v>
      </c>
    </row>
    <row r="35" spans="1:11" ht="51" x14ac:dyDescent="0.2">
      <c r="A35" s="191" t="s">
        <v>817</v>
      </c>
      <c r="B35" s="192">
        <v>45642</v>
      </c>
      <c r="C35" s="193" t="s">
        <v>668</v>
      </c>
      <c r="D35" s="194">
        <v>399683</v>
      </c>
      <c r="E35" s="193" t="s">
        <v>822</v>
      </c>
      <c r="F35" s="193" t="s">
        <v>819</v>
      </c>
      <c r="G35" s="198" t="s">
        <v>823</v>
      </c>
      <c r="H35" s="195">
        <v>87348</v>
      </c>
      <c r="I35" s="196">
        <v>1</v>
      </c>
      <c r="J35" s="195">
        <f t="shared" si="1"/>
        <v>87348</v>
      </c>
      <c r="K35" s="197" t="s">
        <v>821</v>
      </c>
    </row>
    <row r="36" spans="1:11" ht="104.25" customHeight="1" x14ac:dyDescent="0.2">
      <c r="A36" s="191" t="s">
        <v>824</v>
      </c>
      <c r="B36" s="192" t="s">
        <v>721</v>
      </c>
      <c r="C36" s="193" t="s">
        <v>678</v>
      </c>
      <c r="D36" s="194">
        <v>356657</v>
      </c>
      <c r="E36" s="193" t="s">
        <v>825</v>
      </c>
      <c r="F36" s="193" t="s">
        <v>307</v>
      </c>
      <c r="G36" s="198" t="s">
        <v>826</v>
      </c>
      <c r="H36" s="195">
        <v>87348</v>
      </c>
      <c r="I36" s="196">
        <v>1</v>
      </c>
      <c r="J36" s="195">
        <f>H36*I36</f>
        <v>87348</v>
      </c>
      <c r="K36" s="197" t="s">
        <v>729</v>
      </c>
    </row>
    <row r="37" spans="1:11" ht="63.75" x14ac:dyDescent="0.2">
      <c r="A37" s="191" t="s">
        <v>713</v>
      </c>
      <c r="B37" s="211" t="s">
        <v>827</v>
      </c>
      <c r="C37" s="193" t="s">
        <v>678</v>
      </c>
      <c r="D37" s="194">
        <v>304669</v>
      </c>
      <c r="E37" s="193" t="s">
        <v>828</v>
      </c>
      <c r="F37" s="193" t="s">
        <v>303</v>
      </c>
      <c r="G37" s="198" t="s">
        <v>829</v>
      </c>
      <c r="H37" s="195">
        <v>87348</v>
      </c>
      <c r="I37" s="196">
        <v>1</v>
      </c>
      <c r="J37" s="195">
        <f t="shared" ref="J37:J47" si="2">H37*I37</f>
        <v>87348</v>
      </c>
      <c r="K37" s="197" t="s">
        <v>570</v>
      </c>
    </row>
    <row r="38" spans="1:11" ht="76.5" x14ac:dyDescent="0.2">
      <c r="A38" s="191" t="s">
        <v>713</v>
      </c>
      <c r="B38" s="211" t="s">
        <v>827</v>
      </c>
      <c r="C38" s="211" t="s">
        <v>678</v>
      </c>
      <c r="D38" s="194">
        <v>393157</v>
      </c>
      <c r="E38" s="193" t="s">
        <v>830</v>
      </c>
      <c r="F38" s="193" t="s">
        <v>373</v>
      </c>
      <c r="G38" s="198" t="s">
        <v>831</v>
      </c>
      <c r="H38" s="195">
        <v>58232</v>
      </c>
      <c r="I38" s="196">
        <v>1</v>
      </c>
      <c r="J38" s="195">
        <f t="shared" si="2"/>
        <v>58232</v>
      </c>
      <c r="K38" s="197" t="s">
        <v>570</v>
      </c>
    </row>
    <row r="39" spans="1:11" ht="102" x14ac:dyDescent="0.2">
      <c r="A39" s="191" t="s">
        <v>713</v>
      </c>
      <c r="B39" s="211" t="s">
        <v>827</v>
      </c>
      <c r="C39" s="211" t="s">
        <v>678</v>
      </c>
      <c r="D39" s="194">
        <v>717987</v>
      </c>
      <c r="E39" s="193" t="s">
        <v>832</v>
      </c>
      <c r="F39" s="193" t="s">
        <v>368</v>
      </c>
      <c r="G39" s="198" t="s">
        <v>833</v>
      </c>
      <c r="H39" s="195">
        <v>75140</v>
      </c>
      <c r="I39" s="196">
        <v>1</v>
      </c>
      <c r="J39" s="195">
        <f t="shared" si="2"/>
        <v>75140</v>
      </c>
      <c r="K39" s="197" t="s">
        <v>570</v>
      </c>
    </row>
    <row r="40" spans="1:11" s="145" customFormat="1" ht="150" customHeight="1" x14ac:dyDescent="0.2">
      <c r="A40" s="191" t="s">
        <v>726</v>
      </c>
      <c r="B40" s="192" t="s">
        <v>834</v>
      </c>
      <c r="C40" s="193" t="s">
        <v>722</v>
      </c>
      <c r="D40" s="194">
        <v>824685</v>
      </c>
      <c r="E40" s="193" t="s">
        <v>835</v>
      </c>
      <c r="F40" s="193" t="s">
        <v>836</v>
      </c>
      <c r="G40" s="198" t="s">
        <v>837</v>
      </c>
      <c r="H40" s="212">
        <v>87348</v>
      </c>
      <c r="I40" s="194">
        <v>1</v>
      </c>
      <c r="J40" s="199">
        <f t="shared" si="2"/>
        <v>87348</v>
      </c>
      <c r="K40" s="200" t="s">
        <v>838</v>
      </c>
    </row>
    <row r="41" spans="1:11" s="213" customFormat="1" ht="194.25" customHeight="1" x14ac:dyDescent="0.2">
      <c r="A41" s="191" t="s">
        <v>726</v>
      </c>
      <c r="B41" s="192" t="s">
        <v>834</v>
      </c>
      <c r="C41" s="193" t="s">
        <v>722</v>
      </c>
      <c r="D41" s="194">
        <v>656568</v>
      </c>
      <c r="E41" s="193" t="s">
        <v>839</v>
      </c>
      <c r="F41" s="193" t="s">
        <v>333</v>
      </c>
      <c r="G41" s="198" t="s">
        <v>840</v>
      </c>
      <c r="H41" s="212">
        <v>87348</v>
      </c>
      <c r="I41" s="194">
        <v>1</v>
      </c>
      <c r="J41" s="199">
        <f t="shared" si="2"/>
        <v>87348</v>
      </c>
      <c r="K41" s="200" t="s">
        <v>838</v>
      </c>
    </row>
    <row r="42" spans="1:11" s="213" customFormat="1" ht="194.25" customHeight="1" x14ac:dyDescent="0.2">
      <c r="A42" s="191" t="s">
        <v>726</v>
      </c>
      <c r="B42" s="192" t="s">
        <v>834</v>
      </c>
      <c r="C42" s="193" t="s">
        <v>722</v>
      </c>
      <c r="D42" s="194">
        <v>475792</v>
      </c>
      <c r="E42" s="193" t="s">
        <v>841</v>
      </c>
      <c r="F42" s="193" t="s">
        <v>333</v>
      </c>
      <c r="G42" s="198" t="s">
        <v>842</v>
      </c>
      <c r="H42" s="212">
        <v>87348</v>
      </c>
      <c r="I42" s="194">
        <v>1</v>
      </c>
      <c r="J42" s="199">
        <f t="shared" si="2"/>
        <v>87348</v>
      </c>
      <c r="K42" s="200" t="s">
        <v>838</v>
      </c>
    </row>
    <row r="43" spans="1:11" s="213" customFormat="1" ht="194.25" customHeight="1" x14ac:dyDescent="0.2">
      <c r="A43" s="191" t="s">
        <v>726</v>
      </c>
      <c r="B43" s="192" t="s">
        <v>834</v>
      </c>
      <c r="C43" s="193" t="s">
        <v>722</v>
      </c>
      <c r="D43" s="194">
        <v>648174</v>
      </c>
      <c r="E43" s="193" t="s">
        <v>843</v>
      </c>
      <c r="F43" s="193" t="s">
        <v>844</v>
      </c>
      <c r="G43" s="198" t="s">
        <v>845</v>
      </c>
      <c r="H43" s="212">
        <v>120224</v>
      </c>
      <c r="I43" s="194">
        <v>1</v>
      </c>
      <c r="J43" s="199">
        <f t="shared" si="2"/>
        <v>120224</v>
      </c>
      <c r="K43" s="200" t="s">
        <v>838</v>
      </c>
    </row>
    <row r="44" spans="1:11" s="213" customFormat="1" ht="194.25" customHeight="1" x14ac:dyDescent="0.2">
      <c r="A44" s="191" t="s">
        <v>726</v>
      </c>
      <c r="B44" s="192" t="s">
        <v>834</v>
      </c>
      <c r="C44" s="193" t="s">
        <v>722</v>
      </c>
      <c r="D44" s="194">
        <v>623594</v>
      </c>
      <c r="E44" s="193" t="s">
        <v>846</v>
      </c>
      <c r="F44" s="193" t="s">
        <v>399</v>
      </c>
      <c r="G44" s="198" t="s">
        <v>847</v>
      </c>
      <c r="H44" s="212">
        <v>120224</v>
      </c>
      <c r="I44" s="194">
        <v>1</v>
      </c>
      <c r="J44" s="199">
        <f t="shared" si="2"/>
        <v>120224</v>
      </c>
      <c r="K44" s="200" t="s">
        <v>838</v>
      </c>
    </row>
    <row r="45" spans="1:11" s="213" customFormat="1" ht="194.25" customHeight="1" x14ac:dyDescent="0.2">
      <c r="A45" s="191" t="s">
        <v>726</v>
      </c>
      <c r="B45" s="192" t="s">
        <v>834</v>
      </c>
      <c r="C45" s="193" t="s">
        <v>722</v>
      </c>
      <c r="D45" s="194">
        <v>761200</v>
      </c>
      <c r="E45" s="193" t="s">
        <v>848</v>
      </c>
      <c r="F45" s="193" t="s">
        <v>849</v>
      </c>
      <c r="G45" s="198" t="s">
        <v>850</v>
      </c>
      <c r="H45" s="212">
        <v>38076</v>
      </c>
      <c r="I45" s="194">
        <v>1</v>
      </c>
      <c r="J45" s="199">
        <f t="shared" si="2"/>
        <v>38076</v>
      </c>
      <c r="K45" s="200" t="s">
        <v>838</v>
      </c>
    </row>
    <row r="46" spans="1:11" s="213" customFormat="1" ht="194.25" customHeight="1" x14ac:dyDescent="0.2">
      <c r="A46" s="191" t="s">
        <v>726</v>
      </c>
      <c r="B46" s="192" t="s">
        <v>834</v>
      </c>
      <c r="C46" s="193" t="s">
        <v>677</v>
      </c>
      <c r="D46" s="194">
        <v>825265</v>
      </c>
      <c r="E46" s="193" t="s">
        <v>851</v>
      </c>
      <c r="F46" s="193" t="s">
        <v>849</v>
      </c>
      <c r="G46" s="198" t="s">
        <v>852</v>
      </c>
      <c r="H46" s="212">
        <v>38076</v>
      </c>
      <c r="I46" s="194">
        <v>1</v>
      </c>
      <c r="J46" s="199">
        <f t="shared" si="2"/>
        <v>38076</v>
      </c>
      <c r="K46" s="200" t="s">
        <v>838</v>
      </c>
    </row>
    <row r="47" spans="1:11" s="213" customFormat="1" ht="194.25" customHeight="1" x14ac:dyDescent="0.2">
      <c r="A47" s="191" t="s">
        <v>726</v>
      </c>
      <c r="B47" s="192" t="s">
        <v>834</v>
      </c>
      <c r="C47" s="193" t="s">
        <v>722</v>
      </c>
      <c r="D47" s="194">
        <v>408369</v>
      </c>
      <c r="E47" s="193" t="s">
        <v>853</v>
      </c>
      <c r="F47" s="193" t="s">
        <v>849</v>
      </c>
      <c r="G47" s="198" t="s">
        <v>854</v>
      </c>
      <c r="H47" s="212">
        <v>38076</v>
      </c>
      <c r="I47" s="194">
        <v>1</v>
      </c>
      <c r="J47" s="199">
        <f t="shared" si="2"/>
        <v>38076</v>
      </c>
      <c r="K47" s="200" t="s">
        <v>838</v>
      </c>
    </row>
    <row r="48" spans="1:11" s="216" customFormat="1" ht="51.6" customHeight="1" x14ac:dyDescent="0.25">
      <c r="A48" s="191" t="s">
        <v>855</v>
      </c>
      <c r="B48" s="192" t="s">
        <v>827</v>
      </c>
      <c r="C48" s="193" t="s">
        <v>856</v>
      </c>
      <c r="D48" s="214">
        <v>310704</v>
      </c>
      <c r="E48" s="214" t="s">
        <v>857</v>
      </c>
      <c r="F48" s="215" t="s">
        <v>858</v>
      </c>
      <c r="G48" s="215" t="s">
        <v>859</v>
      </c>
      <c r="H48" s="195">
        <v>47595</v>
      </c>
      <c r="I48" s="197">
        <v>1</v>
      </c>
      <c r="J48" s="195">
        <f>+I48*H48</f>
        <v>47595</v>
      </c>
      <c r="K48" s="197" t="s">
        <v>860</v>
      </c>
    </row>
    <row r="49" spans="1:11" s="216" customFormat="1" ht="51.6" customHeight="1" x14ac:dyDescent="0.25">
      <c r="A49" s="191" t="s">
        <v>855</v>
      </c>
      <c r="B49" s="192" t="s">
        <v>827</v>
      </c>
      <c r="C49" s="193" t="s">
        <v>856</v>
      </c>
      <c r="D49" s="214">
        <v>310342</v>
      </c>
      <c r="E49" s="214" t="s">
        <v>861</v>
      </c>
      <c r="F49" s="215" t="s">
        <v>858</v>
      </c>
      <c r="G49" s="215" t="s">
        <v>862</v>
      </c>
      <c r="H49" s="195">
        <v>47595</v>
      </c>
      <c r="I49" s="197">
        <v>1</v>
      </c>
      <c r="J49" s="195">
        <f>+I49*H49</f>
        <v>47595</v>
      </c>
      <c r="K49" s="197" t="s">
        <v>860</v>
      </c>
    </row>
    <row r="50" spans="1:11" s="216" customFormat="1" ht="51.6" customHeight="1" x14ac:dyDescent="0.25">
      <c r="A50" s="191" t="s">
        <v>855</v>
      </c>
      <c r="B50" s="192" t="s">
        <v>827</v>
      </c>
      <c r="C50" s="193" t="s">
        <v>856</v>
      </c>
      <c r="D50" s="214">
        <v>310334</v>
      </c>
      <c r="E50" s="214" t="s">
        <v>863</v>
      </c>
      <c r="F50" s="215" t="s">
        <v>858</v>
      </c>
      <c r="G50" s="215" t="s">
        <v>864</v>
      </c>
      <c r="H50" s="195">
        <v>47595</v>
      </c>
      <c r="I50" s="197">
        <v>1</v>
      </c>
      <c r="J50" s="195">
        <f>+I50*H50</f>
        <v>47595</v>
      </c>
      <c r="K50" s="197" t="s">
        <v>860</v>
      </c>
    </row>
    <row r="51" spans="1:11" s="216" customFormat="1" ht="51.6" customHeight="1" x14ac:dyDescent="0.25">
      <c r="A51" s="191" t="s">
        <v>855</v>
      </c>
      <c r="B51" s="192" t="s">
        <v>827</v>
      </c>
      <c r="C51" s="193" t="s">
        <v>722</v>
      </c>
      <c r="D51" s="214">
        <v>311043</v>
      </c>
      <c r="E51" s="217" t="s">
        <v>865</v>
      </c>
      <c r="F51" s="215" t="s">
        <v>858</v>
      </c>
      <c r="G51" s="215" t="s">
        <v>866</v>
      </c>
      <c r="H51" s="195">
        <v>47595</v>
      </c>
      <c r="I51" s="197">
        <v>1</v>
      </c>
      <c r="J51" s="195">
        <f>+I51*H51</f>
        <v>47595</v>
      </c>
      <c r="K51" s="197" t="s">
        <v>860</v>
      </c>
    </row>
    <row r="52" spans="1:11" s="216" customFormat="1" ht="51.6" customHeight="1" x14ac:dyDescent="0.25">
      <c r="A52" s="191" t="s">
        <v>855</v>
      </c>
      <c r="B52" s="192" t="s">
        <v>827</v>
      </c>
      <c r="C52" s="193" t="s">
        <v>722</v>
      </c>
      <c r="D52" s="214">
        <v>310598</v>
      </c>
      <c r="E52" s="214" t="s">
        <v>867</v>
      </c>
      <c r="F52" s="215" t="s">
        <v>858</v>
      </c>
      <c r="G52" s="215" t="s">
        <v>868</v>
      </c>
      <c r="H52" s="195">
        <v>47595</v>
      </c>
      <c r="I52" s="197">
        <v>1</v>
      </c>
      <c r="J52" s="195">
        <f>+I52*H52</f>
        <v>47595</v>
      </c>
      <c r="K52" s="197" t="s">
        <v>860</v>
      </c>
    </row>
    <row r="53" spans="1:11" s="218" customFormat="1" x14ac:dyDescent="0.25">
      <c r="A53" s="191"/>
      <c r="B53" s="192"/>
      <c r="C53" s="194"/>
      <c r="D53" s="194"/>
      <c r="E53" s="194"/>
      <c r="F53" s="200"/>
      <c r="G53" s="198"/>
      <c r="H53" s="195"/>
      <c r="I53" s="197" t="s">
        <v>682</v>
      </c>
      <c r="J53" s="195">
        <f>SUM(J4:J52)</f>
        <v>4247548</v>
      </c>
      <c r="K53" s="200"/>
    </row>
    <row r="54" spans="1:11" ht="25.5" x14ac:dyDescent="0.2">
      <c r="A54" s="219"/>
      <c r="B54" s="220"/>
      <c r="C54" s="221"/>
      <c r="D54" s="222"/>
      <c r="E54" s="221"/>
      <c r="F54" s="222"/>
      <c r="G54" s="223"/>
      <c r="H54" s="224" t="s">
        <v>869</v>
      </c>
      <c r="I54" s="207" t="s">
        <v>870</v>
      </c>
      <c r="J54" s="225">
        <f>J53</f>
        <v>4247548</v>
      </c>
      <c r="K54" s="207">
        <f>(J54*K55)/J55</f>
        <v>1.7178523589819914</v>
      </c>
    </row>
    <row r="55" spans="1:11" ht="25.5" x14ac:dyDescent="0.2">
      <c r="A55" s="219"/>
      <c r="B55" s="220"/>
      <c r="C55" s="221"/>
      <c r="D55" s="222"/>
      <c r="E55" s="221"/>
      <c r="F55" s="222"/>
      <c r="G55" s="223"/>
      <c r="H55" s="224"/>
      <c r="I55" s="207" t="s">
        <v>685</v>
      </c>
      <c r="J55" s="226">
        <v>29671104</v>
      </c>
      <c r="K55" s="207">
        <v>12</v>
      </c>
    </row>
    <row r="56" spans="1:11" x14ac:dyDescent="0.2">
      <c r="I56" s="227" t="s">
        <v>686</v>
      </c>
      <c r="J56" s="228">
        <f>J54/2</f>
        <v>2123774</v>
      </c>
    </row>
    <row r="57" spans="1:11" x14ac:dyDescent="0.2">
      <c r="J57" s="228"/>
    </row>
    <row r="58" spans="1:11" ht="30" customHeight="1" x14ac:dyDescent="0.2">
      <c r="A58" s="322" t="s">
        <v>740</v>
      </c>
      <c r="B58" s="322"/>
      <c r="C58" s="322"/>
      <c r="D58" s="322"/>
      <c r="E58" s="322"/>
      <c r="F58" s="322"/>
      <c r="G58" s="322"/>
      <c r="H58" s="322"/>
      <c r="I58" s="322"/>
      <c r="J58" s="322"/>
      <c r="K58" s="322"/>
    </row>
    <row r="59" spans="1:11" ht="30" customHeight="1" x14ac:dyDescent="0.2">
      <c r="A59" s="324" t="s">
        <v>871</v>
      </c>
      <c r="B59" s="325"/>
      <c r="C59" s="325"/>
      <c r="D59" s="325"/>
      <c r="E59" s="325"/>
      <c r="F59" s="325"/>
      <c r="G59" s="325"/>
      <c r="H59" s="325"/>
      <c r="I59" s="325"/>
      <c r="J59" s="325"/>
      <c r="K59" s="326"/>
    </row>
    <row r="60" spans="1:11" ht="51" x14ac:dyDescent="0.2">
      <c r="A60" s="187" t="s">
        <v>742</v>
      </c>
      <c r="B60" s="187" t="s">
        <v>703</v>
      </c>
      <c r="C60" s="188" t="s">
        <v>12</v>
      </c>
      <c r="D60" s="188" t="s">
        <v>705</v>
      </c>
      <c r="E60" s="188" t="s">
        <v>706</v>
      </c>
      <c r="F60" s="188" t="s">
        <v>743</v>
      </c>
      <c r="G60" s="188" t="s">
        <v>744</v>
      </c>
      <c r="H60" s="189" t="s">
        <v>709</v>
      </c>
      <c r="I60" s="189" t="s">
        <v>710</v>
      </c>
      <c r="J60" s="189" t="s">
        <v>711</v>
      </c>
      <c r="K60" s="188" t="s">
        <v>712</v>
      </c>
    </row>
    <row r="61" spans="1:11" ht="165.75" x14ac:dyDescent="0.2">
      <c r="A61" s="191" t="s">
        <v>745</v>
      </c>
      <c r="B61" s="192" t="s">
        <v>872</v>
      </c>
      <c r="C61" s="193" t="s">
        <v>700</v>
      </c>
      <c r="D61" s="200" t="s">
        <v>873</v>
      </c>
      <c r="E61" s="193" t="s">
        <v>874</v>
      </c>
      <c r="F61" s="193" t="s">
        <v>875</v>
      </c>
      <c r="G61" s="191" t="s">
        <v>876</v>
      </c>
      <c r="H61" s="195">
        <v>194208</v>
      </c>
      <c r="I61" s="196">
        <v>2</v>
      </c>
      <c r="J61" s="195">
        <f>H61*I61</f>
        <v>388416</v>
      </c>
      <c r="K61" s="197" t="s">
        <v>641</v>
      </c>
    </row>
    <row r="62" spans="1:11" ht="67.7" customHeight="1" x14ac:dyDescent="0.2">
      <c r="A62" s="191" t="s">
        <v>748</v>
      </c>
      <c r="B62" s="192">
        <v>45658</v>
      </c>
      <c r="C62" s="193" t="s">
        <v>673</v>
      </c>
      <c r="D62" s="191">
        <v>616775</v>
      </c>
      <c r="E62" s="191" t="s">
        <v>877</v>
      </c>
      <c r="F62" s="193" t="s">
        <v>317</v>
      </c>
      <c r="G62" s="198" t="s">
        <v>878</v>
      </c>
      <c r="H62" s="199">
        <v>49130</v>
      </c>
      <c r="I62" s="194">
        <v>1</v>
      </c>
      <c r="J62" s="199">
        <f>I62*H62</f>
        <v>49130</v>
      </c>
      <c r="K62" s="200" t="s">
        <v>753</v>
      </c>
    </row>
    <row r="63" spans="1:11" ht="68.25" customHeight="1" x14ac:dyDescent="0.2">
      <c r="A63" s="191" t="s">
        <v>713</v>
      </c>
      <c r="B63" s="192">
        <v>45658</v>
      </c>
      <c r="C63" s="229" t="s">
        <v>879</v>
      </c>
      <c r="D63" s="230">
        <v>391468</v>
      </c>
      <c r="E63" s="230" t="s">
        <v>880</v>
      </c>
      <c r="F63" s="230" t="s">
        <v>372</v>
      </c>
      <c r="G63" s="230" t="s">
        <v>881</v>
      </c>
      <c r="H63" s="231">
        <v>60112</v>
      </c>
      <c r="I63" s="232">
        <v>1</v>
      </c>
      <c r="J63" s="231">
        <f t="shared" ref="J63:J74" si="3">+H63*I63</f>
        <v>60112</v>
      </c>
      <c r="K63" s="233" t="s">
        <v>882</v>
      </c>
    </row>
    <row r="64" spans="1:11" ht="71.25" customHeight="1" x14ac:dyDescent="0.2">
      <c r="A64" s="191" t="s">
        <v>713</v>
      </c>
      <c r="B64" s="192">
        <v>45658</v>
      </c>
      <c r="C64" s="229" t="s">
        <v>879</v>
      </c>
      <c r="D64" s="230">
        <v>397219</v>
      </c>
      <c r="E64" s="230" t="s">
        <v>883</v>
      </c>
      <c r="F64" s="230" t="s">
        <v>305</v>
      </c>
      <c r="G64" s="230" t="s">
        <v>884</v>
      </c>
      <c r="H64" s="231">
        <v>90168</v>
      </c>
      <c r="I64" s="232">
        <v>1</v>
      </c>
      <c r="J64" s="231">
        <f t="shared" si="3"/>
        <v>90168</v>
      </c>
      <c r="K64" s="233" t="s">
        <v>882</v>
      </c>
    </row>
    <row r="65" spans="1:11" ht="62.25" customHeight="1" x14ac:dyDescent="0.2">
      <c r="A65" s="191" t="s">
        <v>713</v>
      </c>
      <c r="B65" s="192">
        <v>45658</v>
      </c>
      <c r="C65" s="229" t="s">
        <v>879</v>
      </c>
      <c r="D65" s="230">
        <v>565255</v>
      </c>
      <c r="E65" s="230" t="s">
        <v>885</v>
      </c>
      <c r="F65" s="230" t="s">
        <v>305</v>
      </c>
      <c r="G65" s="230" t="s">
        <v>886</v>
      </c>
      <c r="H65" s="231">
        <v>90168</v>
      </c>
      <c r="I65" s="232">
        <v>1</v>
      </c>
      <c r="J65" s="231">
        <f t="shared" si="3"/>
        <v>90168</v>
      </c>
      <c r="K65" s="233" t="s">
        <v>882</v>
      </c>
    </row>
    <row r="66" spans="1:11" ht="89.25" x14ac:dyDescent="0.2">
      <c r="A66" s="191" t="s">
        <v>713</v>
      </c>
      <c r="B66" s="192">
        <v>45658</v>
      </c>
      <c r="C66" s="229" t="s">
        <v>879</v>
      </c>
      <c r="D66" s="230">
        <v>582671</v>
      </c>
      <c r="E66" s="230" t="s">
        <v>887</v>
      </c>
      <c r="F66" s="230" t="s">
        <v>372</v>
      </c>
      <c r="G66" s="230" t="s">
        <v>888</v>
      </c>
      <c r="H66" s="231">
        <v>60112</v>
      </c>
      <c r="I66" s="232">
        <v>1</v>
      </c>
      <c r="J66" s="231">
        <f t="shared" si="3"/>
        <v>60112</v>
      </c>
      <c r="K66" s="233" t="s">
        <v>882</v>
      </c>
    </row>
    <row r="67" spans="1:11" ht="112.5" customHeight="1" x14ac:dyDescent="0.2">
      <c r="A67" s="191" t="s">
        <v>713</v>
      </c>
      <c r="B67" s="192">
        <v>45658</v>
      </c>
      <c r="C67" s="229" t="s">
        <v>879</v>
      </c>
      <c r="D67" s="230">
        <v>678221</v>
      </c>
      <c r="E67" s="230" t="s">
        <v>889</v>
      </c>
      <c r="F67" s="230" t="s">
        <v>366</v>
      </c>
      <c r="G67" s="230" t="s">
        <v>890</v>
      </c>
      <c r="H67" s="231">
        <v>75140</v>
      </c>
      <c r="I67" s="232">
        <v>1</v>
      </c>
      <c r="J67" s="231">
        <f t="shared" si="3"/>
        <v>75140</v>
      </c>
      <c r="K67" s="233" t="s">
        <v>882</v>
      </c>
    </row>
    <row r="68" spans="1:11" ht="63.75" x14ac:dyDescent="0.2">
      <c r="A68" s="191" t="s">
        <v>713</v>
      </c>
      <c r="B68" s="192">
        <v>45658</v>
      </c>
      <c r="C68" s="229" t="s">
        <v>879</v>
      </c>
      <c r="D68" s="230">
        <v>752824</v>
      </c>
      <c r="E68" s="230" t="s">
        <v>891</v>
      </c>
      <c r="F68" s="230" t="s">
        <v>431</v>
      </c>
      <c r="G68" s="230" t="s">
        <v>892</v>
      </c>
      <c r="H68" s="231">
        <v>198832</v>
      </c>
      <c r="I68" s="232">
        <v>1</v>
      </c>
      <c r="J68" s="231">
        <f t="shared" si="3"/>
        <v>198832</v>
      </c>
      <c r="K68" s="233" t="s">
        <v>882</v>
      </c>
    </row>
    <row r="69" spans="1:11" ht="57" customHeight="1" x14ac:dyDescent="0.2">
      <c r="A69" s="191" t="s">
        <v>713</v>
      </c>
      <c r="B69" s="192">
        <v>45658</v>
      </c>
      <c r="C69" s="229" t="s">
        <v>879</v>
      </c>
      <c r="D69" s="230">
        <v>826264</v>
      </c>
      <c r="E69" s="230" t="s">
        <v>893</v>
      </c>
      <c r="F69" s="230" t="s">
        <v>300</v>
      </c>
      <c r="G69" s="230" t="s">
        <v>894</v>
      </c>
      <c r="H69" s="231">
        <v>90168</v>
      </c>
      <c r="I69" s="232">
        <v>1</v>
      </c>
      <c r="J69" s="231">
        <f t="shared" si="3"/>
        <v>90168</v>
      </c>
      <c r="K69" s="233" t="s">
        <v>882</v>
      </c>
    </row>
    <row r="70" spans="1:11" ht="70.5" customHeight="1" x14ac:dyDescent="0.2">
      <c r="A70" s="191" t="s">
        <v>713</v>
      </c>
      <c r="B70" s="192">
        <v>45658</v>
      </c>
      <c r="C70" s="229" t="s">
        <v>879</v>
      </c>
      <c r="D70" s="230">
        <v>826672</v>
      </c>
      <c r="E70" s="230" t="s">
        <v>895</v>
      </c>
      <c r="F70" s="230" t="s">
        <v>302</v>
      </c>
      <c r="G70" s="230" t="s">
        <v>896</v>
      </c>
      <c r="H70" s="231">
        <v>90168</v>
      </c>
      <c r="I70" s="232">
        <v>1</v>
      </c>
      <c r="J70" s="231">
        <f t="shared" si="3"/>
        <v>90168</v>
      </c>
      <c r="K70" s="233" t="s">
        <v>882</v>
      </c>
    </row>
    <row r="71" spans="1:11" ht="61.5" customHeight="1" x14ac:dyDescent="0.2">
      <c r="A71" s="191" t="s">
        <v>713</v>
      </c>
      <c r="B71" s="192">
        <v>45658</v>
      </c>
      <c r="C71" s="229" t="s">
        <v>879</v>
      </c>
      <c r="D71" s="230">
        <v>826689</v>
      </c>
      <c r="E71" s="230" t="s">
        <v>897</v>
      </c>
      <c r="F71" s="230" t="s">
        <v>300</v>
      </c>
      <c r="G71" s="230" t="s">
        <v>898</v>
      </c>
      <c r="H71" s="231">
        <v>90168</v>
      </c>
      <c r="I71" s="232">
        <v>1</v>
      </c>
      <c r="J71" s="231">
        <f t="shared" si="3"/>
        <v>90168</v>
      </c>
      <c r="K71" s="233" t="s">
        <v>882</v>
      </c>
    </row>
    <row r="72" spans="1:11" ht="89.25" x14ac:dyDescent="0.2">
      <c r="A72" s="191" t="s">
        <v>713</v>
      </c>
      <c r="B72" s="192">
        <v>45658</v>
      </c>
      <c r="C72" s="229" t="s">
        <v>899</v>
      </c>
      <c r="D72" s="230">
        <v>307604</v>
      </c>
      <c r="E72" s="230" t="s">
        <v>900</v>
      </c>
      <c r="F72" s="230" t="s">
        <v>368</v>
      </c>
      <c r="G72" s="230" t="s">
        <v>901</v>
      </c>
      <c r="H72" s="231">
        <v>75140</v>
      </c>
      <c r="I72" s="232">
        <v>1</v>
      </c>
      <c r="J72" s="231">
        <f t="shared" si="3"/>
        <v>75140</v>
      </c>
      <c r="K72" s="233" t="s">
        <v>882</v>
      </c>
    </row>
    <row r="73" spans="1:11" ht="75" customHeight="1" x14ac:dyDescent="0.2">
      <c r="A73" s="191" t="s">
        <v>713</v>
      </c>
      <c r="B73" s="192">
        <v>45658</v>
      </c>
      <c r="C73" s="229" t="s">
        <v>899</v>
      </c>
      <c r="D73" s="230">
        <v>757804</v>
      </c>
      <c r="E73" s="230" t="s">
        <v>902</v>
      </c>
      <c r="F73" s="230" t="s">
        <v>364</v>
      </c>
      <c r="G73" s="230" t="s">
        <v>903</v>
      </c>
      <c r="H73" s="231">
        <v>75140</v>
      </c>
      <c r="I73" s="232">
        <v>1</v>
      </c>
      <c r="J73" s="231">
        <f t="shared" si="3"/>
        <v>75140</v>
      </c>
      <c r="K73" s="233" t="s">
        <v>882</v>
      </c>
    </row>
    <row r="74" spans="1:11" ht="51" x14ac:dyDescent="0.2">
      <c r="A74" s="191" t="s">
        <v>713</v>
      </c>
      <c r="B74" s="192">
        <v>45658</v>
      </c>
      <c r="C74" s="229" t="s">
        <v>899</v>
      </c>
      <c r="D74" s="230">
        <v>810214</v>
      </c>
      <c r="E74" s="230" t="s">
        <v>904</v>
      </c>
      <c r="F74" s="230" t="s">
        <v>373</v>
      </c>
      <c r="G74" s="230" t="s">
        <v>905</v>
      </c>
      <c r="H74" s="231">
        <v>60112</v>
      </c>
      <c r="I74" s="232">
        <v>1</v>
      </c>
      <c r="J74" s="231">
        <f t="shared" si="3"/>
        <v>60112</v>
      </c>
      <c r="K74" s="233" t="s">
        <v>882</v>
      </c>
    </row>
    <row r="75" spans="1:11" ht="91.5" customHeight="1" x14ac:dyDescent="0.2">
      <c r="A75" s="197" t="s">
        <v>754</v>
      </c>
      <c r="B75" s="192">
        <v>45658</v>
      </c>
      <c r="C75" s="197" t="s">
        <v>722</v>
      </c>
      <c r="D75" s="197">
        <v>816935</v>
      </c>
      <c r="E75" s="193" t="s">
        <v>906</v>
      </c>
      <c r="F75" s="193" t="s">
        <v>907</v>
      </c>
      <c r="G75" s="198" t="s">
        <v>908</v>
      </c>
      <c r="H75" s="195">
        <v>90168</v>
      </c>
      <c r="I75" s="196">
        <v>1</v>
      </c>
      <c r="J75" s="195">
        <v>90168</v>
      </c>
      <c r="K75" s="197" t="s">
        <v>760</v>
      </c>
    </row>
    <row r="76" spans="1:11" ht="85.5" customHeight="1" x14ac:dyDescent="0.2">
      <c r="A76" s="201" t="s">
        <v>297</v>
      </c>
      <c r="B76" s="202" t="s">
        <v>872</v>
      </c>
      <c r="C76" s="203" t="s">
        <v>675</v>
      </c>
      <c r="D76" s="196">
        <v>590473</v>
      </c>
      <c r="E76" s="203" t="s">
        <v>909</v>
      </c>
      <c r="F76" s="203" t="s">
        <v>384</v>
      </c>
      <c r="G76" s="204" t="s">
        <v>910</v>
      </c>
      <c r="H76" s="195">
        <v>19652</v>
      </c>
      <c r="I76" s="196">
        <v>1</v>
      </c>
      <c r="J76" s="195">
        <f>+H76*I76</f>
        <v>19652</v>
      </c>
      <c r="K76" s="197" t="s">
        <v>569</v>
      </c>
    </row>
    <row r="77" spans="1:11" ht="51" x14ac:dyDescent="0.2">
      <c r="A77" s="191" t="s">
        <v>805</v>
      </c>
      <c r="B77" s="234">
        <v>45658</v>
      </c>
      <c r="C77" s="194" t="s">
        <v>756</v>
      </c>
      <c r="D77" s="200">
        <v>695537</v>
      </c>
      <c r="E77" s="235" t="s">
        <v>911</v>
      </c>
      <c r="F77" s="236" t="s">
        <v>807</v>
      </c>
      <c r="G77" s="237" t="s">
        <v>912</v>
      </c>
      <c r="H77" s="195">
        <v>58956</v>
      </c>
      <c r="I77" s="194">
        <v>1</v>
      </c>
      <c r="J77" s="195">
        <v>58956</v>
      </c>
      <c r="K77" s="194" t="s">
        <v>623</v>
      </c>
    </row>
    <row r="78" spans="1:11" ht="178.5" x14ac:dyDescent="0.2">
      <c r="A78" s="191" t="s">
        <v>805</v>
      </c>
      <c r="B78" s="192">
        <v>45658</v>
      </c>
      <c r="C78" s="200" t="s">
        <v>722</v>
      </c>
      <c r="D78" s="200">
        <v>417793</v>
      </c>
      <c r="E78" s="200" t="s">
        <v>913</v>
      </c>
      <c r="F78" s="200" t="s">
        <v>332</v>
      </c>
      <c r="G78" s="200" t="s">
        <v>914</v>
      </c>
      <c r="H78" s="238">
        <v>87348</v>
      </c>
      <c r="I78" s="200">
        <v>1</v>
      </c>
      <c r="J78" s="199">
        <v>87348</v>
      </c>
      <c r="K78" s="200" t="s">
        <v>725</v>
      </c>
    </row>
    <row r="79" spans="1:11" ht="191.25" x14ac:dyDescent="0.2">
      <c r="A79" s="191" t="s">
        <v>805</v>
      </c>
      <c r="B79" s="192">
        <v>45658</v>
      </c>
      <c r="C79" s="200" t="s">
        <v>722</v>
      </c>
      <c r="D79" s="200">
        <v>641932</v>
      </c>
      <c r="E79" s="200" t="s">
        <v>915</v>
      </c>
      <c r="F79" s="200" t="s">
        <v>322</v>
      </c>
      <c r="G79" s="200" t="s">
        <v>916</v>
      </c>
      <c r="H79" s="239">
        <v>403152</v>
      </c>
      <c r="I79" s="200">
        <v>1</v>
      </c>
      <c r="J79" s="199">
        <v>403152</v>
      </c>
      <c r="K79" s="200" t="s">
        <v>725</v>
      </c>
    </row>
    <row r="80" spans="1:11" ht="153" x14ac:dyDescent="0.2">
      <c r="A80" s="240" t="s">
        <v>805</v>
      </c>
      <c r="B80" s="241">
        <v>45658</v>
      </c>
      <c r="C80" s="242" t="s">
        <v>677</v>
      </c>
      <c r="D80" s="242">
        <v>670099</v>
      </c>
      <c r="E80" s="242" t="s">
        <v>917</v>
      </c>
      <c r="F80" s="242" t="s">
        <v>331</v>
      </c>
      <c r="G80" s="242" t="s">
        <v>918</v>
      </c>
      <c r="H80" s="243">
        <v>481540</v>
      </c>
      <c r="I80" s="242">
        <v>1</v>
      </c>
      <c r="J80" s="244">
        <v>481540</v>
      </c>
      <c r="K80" s="242" t="s">
        <v>725</v>
      </c>
    </row>
    <row r="81" spans="1:11" ht="73.5" customHeight="1" x14ac:dyDescent="0.2">
      <c r="A81" s="191" t="s">
        <v>811</v>
      </c>
      <c r="B81" s="234">
        <v>45658</v>
      </c>
      <c r="C81" s="194" t="s">
        <v>856</v>
      </c>
      <c r="D81" s="194">
        <v>728914</v>
      </c>
      <c r="E81" s="200" t="s">
        <v>919</v>
      </c>
      <c r="F81" s="198" t="s">
        <v>332</v>
      </c>
      <c r="G81" s="235" t="s">
        <v>920</v>
      </c>
      <c r="H81" s="199">
        <v>90168</v>
      </c>
      <c r="I81" s="194">
        <v>1</v>
      </c>
      <c r="J81" s="195">
        <v>90168</v>
      </c>
      <c r="K81" s="200" t="s">
        <v>621</v>
      </c>
    </row>
    <row r="82" spans="1:11" ht="195.75" customHeight="1" x14ac:dyDescent="0.2">
      <c r="A82" s="191" t="s">
        <v>811</v>
      </c>
      <c r="B82" s="234">
        <v>45658</v>
      </c>
      <c r="C82" s="194" t="s">
        <v>700</v>
      </c>
      <c r="D82" s="194">
        <v>415350</v>
      </c>
      <c r="E82" s="194" t="s">
        <v>921</v>
      </c>
      <c r="F82" s="200" t="s">
        <v>322</v>
      </c>
      <c r="G82" s="245" t="s">
        <v>922</v>
      </c>
      <c r="H82" s="199">
        <v>416160</v>
      </c>
      <c r="I82" s="194">
        <v>1</v>
      </c>
      <c r="J82" s="195">
        <v>416160</v>
      </c>
      <c r="K82" s="200" t="s">
        <v>621</v>
      </c>
    </row>
    <row r="83" spans="1:11" ht="192" customHeight="1" x14ac:dyDescent="0.2">
      <c r="A83" s="191" t="s">
        <v>855</v>
      </c>
      <c r="B83" s="192">
        <v>45658</v>
      </c>
      <c r="C83" s="193" t="s">
        <v>756</v>
      </c>
      <c r="D83" s="194">
        <v>311529</v>
      </c>
      <c r="E83" s="193" t="s">
        <v>923</v>
      </c>
      <c r="F83" s="193" t="s">
        <v>401</v>
      </c>
      <c r="G83" s="198" t="s">
        <v>924</v>
      </c>
      <c r="H83" s="195">
        <v>47595</v>
      </c>
      <c r="I83" s="196">
        <v>1</v>
      </c>
      <c r="J83" s="195">
        <f t="shared" ref="J83:J99" si="4">H83*I83</f>
        <v>47595</v>
      </c>
      <c r="K83" s="197" t="s">
        <v>925</v>
      </c>
    </row>
    <row r="84" spans="1:11" ht="79.7" customHeight="1" x14ac:dyDescent="0.2">
      <c r="A84" s="191" t="s">
        <v>817</v>
      </c>
      <c r="B84" s="192">
        <v>45678</v>
      </c>
      <c r="C84" s="193" t="s">
        <v>668</v>
      </c>
      <c r="D84" s="194">
        <v>701321</v>
      </c>
      <c r="E84" s="193" t="s">
        <v>926</v>
      </c>
      <c r="F84" s="193" t="s">
        <v>819</v>
      </c>
      <c r="G84" s="198" t="s">
        <v>927</v>
      </c>
      <c r="H84" s="195">
        <v>90168</v>
      </c>
      <c r="I84" s="196">
        <v>1</v>
      </c>
      <c r="J84" s="195">
        <f t="shared" si="4"/>
        <v>90168</v>
      </c>
      <c r="K84" s="197" t="s">
        <v>821</v>
      </c>
    </row>
    <row r="85" spans="1:11" ht="63.75" x14ac:dyDescent="0.2">
      <c r="A85" s="191" t="s">
        <v>817</v>
      </c>
      <c r="B85" s="192">
        <v>45671</v>
      </c>
      <c r="C85" s="193" t="s">
        <v>668</v>
      </c>
      <c r="D85" s="194">
        <v>736391</v>
      </c>
      <c r="E85" s="193" t="s">
        <v>928</v>
      </c>
      <c r="F85" s="193" t="s">
        <v>819</v>
      </c>
      <c r="G85" s="198" t="s">
        <v>929</v>
      </c>
      <c r="H85" s="195">
        <v>90168</v>
      </c>
      <c r="I85" s="196">
        <v>1</v>
      </c>
      <c r="J85" s="195">
        <f t="shared" si="4"/>
        <v>90168</v>
      </c>
      <c r="K85" s="197" t="s">
        <v>821</v>
      </c>
    </row>
    <row r="86" spans="1:11" ht="66" customHeight="1" x14ac:dyDescent="0.2">
      <c r="A86" s="191" t="s">
        <v>817</v>
      </c>
      <c r="B86" s="192">
        <v>45677</v>
      </c>
      <c r="C86" s="193" t="s">
        <v>930</v>
      </c>
      <c r="D86" s="194">
        <v>354043</v>
      </c>
      <c r="E86" s="193" t="s">
        <v>931</v>
      </c>
      <c r="F86" s="193" t="s">
        <v>361</v>
      </c>
      <c r="G86" s="198" t="s">
        <v>932</v>
      </c>
      <c r="H86" s="195">
        <v>60112</v>
      </c>
      <c r="I86" s="196">
        <v>1</v>
      </c>
      <c r="J86" s="195">
        <f t="shared" si="4"/>
        <v>60112</v>
      </c>
      <c r="K86" s="197" t="s">
        <v>821</v>
      </c>
    </row>
    <row r="87" spans="1:11" ht="63.75" x14ac:dyDescent="0.2">
      <c r="A87" s="191" t="s">
        <v>817</v>
      </c>
      <c r="B87" s="192">
        <v>45665</v>
      </c>
      <c r="C87" s="193" t="s">
        <v>930</v>
      </c>
      <c r="D87" s="194">
        <v>720560</v>
      </c>
      <c r="E87" s="193" t="s">
        <v>933</v>
      </c>
      <c r="F87" s="193" t="s">
        <v>934</v>
      </c>
      <c r="G87" s="198" t="s">
        <v>935</v>
      </c>
      <c r="H87" s="195">
        <v>60112</v>
      </c>
      <c r="I87" s="196">
        <v>1</v>
      </c>
      <c r="J87" s="195">
        <f t="shared" si="4"/>
        <v>60112</v>
      </c>
      <c r="K87" s="197" t="s">
        <v>821</v>
      </c>
    </row>
    <row r="88" spans="1:11" s="213" customFormat="1" ht="194.25" customHeight="1" x14ac:dyDescent="0.2">
      <c r="A88" s="191" t="s">
        <v>726</v>
      </c>
      <c r="B88" s="192" t="s">
        <v>936</v>
      </c>
      <c r="C88" s="193" t="s">
        <v>722</v>
      </c>
      <c r="D88" s="194">
        <v>324271</v>
      </c>
      <c r="E88" s="193" t="s">
        <v>937</v>
      </c>
      <c r="F88" s="193" t="s">
        <v>312</v>
      </c>
      <c r="G88" s="198" t="s">
        <v>938</v>
      </c>
      <c r="H88" s="246">
        <v>120224</v>
      </c>
      <c r="I88" s="194">
        <v>1</v>
      </c>
      <c r="J88" s="199">
        <f t="shared" si="4"/>
        <v>120224</v>
      </c>
      <c r="K88" s="200" t="s">
        <v>838</v>
      </c>
    </row>
    <row r="89" spans="1:11" s="213" customFormat="1" ht="194.25" customHeight="1" x14ac:dyDescent="0.2">
      <c r="A89" s="191" t="s">
        <v>726</v>
      </c>
      <c r="B89" s="192" t="s">
        <v>936</v>
      </c>
      <c r="C89" s="193" t="s">
        <v>722</v>
      </c>
      <c r="D89" s="194">
        <v>444829</v>
      </c>
      <c r="E89" s="193" t="s">
        <v>939</v>
      </c>
      <c r="F89" s="193" t="s">
        <v>333</v>
      </c>
      <c r="G89" s="198" t="s">
        <v>940</v>
      </c>
      <c r="H89" s="246">
        <v>87348</v>
      </c>
      <c r="I89" s="194">
        <v>1</v>
      </c>
      <c r="J89" s="199">
        <f t="shared" si="4"/>
        <v>87348</v>
      </c>
      <c r="K89" s="200" t="s">
        <v>838</v>
      </c>
    </row>
    <row r="90" spans="1:11" s="213" customFormat="1" ht="194.25" customHeight="1" x14ac:dyDescent="0.2">
      <c r="A90" s="191" t="s">
        <v>726</v>
      </c>
      <c r="B90" s="192" t="s">
        <v>936</v>
      </c>
      <c r="C90" s="193" t="s">
        <v>722</v>
      </c>
      <c r="D90" s="194">
        <v>716391</v>
      </c>
      <c r="E90" s="193" t="s">
        <v>941</v>
      </c>
      <c r="F90" s="193" t="s">
        <v>333</v>
      </c>
      <c r="G90" s="198" t="s">
        <v>942</v>
      </c>
      <c r="H90" s="246">
        <v>87348</v>
      </c>
      <c r="I90" s="194">
        <v>1</v>
      </c>
      <c r="J90" s="199">
        <f t="shared" si="4"/>
        <v>87348</v>
      </c>
      <c r="K90" s="200" t="s">
        <v>838</v>
      </c>
    </row>
    <row r="91" spans="1:11" s="213" customFormat="1" ht="194.25" customHeight="1" x14ac:dyDescent="0.2">
      <c r="A91" s="191" t="s">
        <v>726</v>
      </c>
      <c r="B91" s="192" t="s">
        <v>936</v>
      </c>
      <c r="C91" s="193" t="s">
        <v>722</v>
      </c>
      <c r="D91" s="194">
        <v>329723</v>
      </c>
      <c r="E91" s="193" t="s">
        <v>943</v>
      </c>
      <c r="F91" s="193" t="s">
        <v>388</v>
      </c>
      <c r="G91" s="198" t="s">
        <v>944</v>
      </c>
      <c r="H91" s="246">
        <v>144462</v>
      </c>
      <c r="I91" s="194">
        <v>1</v>
      </c>
      <c r="J91" s="199">
        <f t="shared" si="4"/>
        <v>144462</v>
      </c>
      <c r="K91" s="200" t="s">
        <v>838</v>
      </c>
    </row>
    <row r="92" spans="1:11" s="213" customFormat="1" ht="194.25" customHeight="1" x14ac:dyDescent="0.2">
      <c r="A92" s="191" t="s">
        <v>726</v>
      </c>
      <c r="B92" s="192" t="s">
        <v>936</v>
      </c>
      <c r="C92" s="193" t="s">
        <v>722</v>
      </c>
      <c r="D92" s="194">
        <v>825131</v>
      </c>
      <c r="E92" s="193" t="s">
        <v>945</v>
      </c>
      <c r="F92" s="193" t="s">
        <v>388</v>
      </c>
      <c r="G92" s="198" t="s">
        <v>946</v>
      </c>
      <c r="H92" s="246">
        <v>144462</v>
      </c>
      <c r="I92" s="194">
        <v>1</v>
      </c>
      <c r="J92" s="199">
        <f t="shared" si="4"/>
        <v>144462</v>
      </c>
      <c r="K92" s="200" t="s">
        <v>838</v>
      </c>
    </row>
    <row r="93" spans="1:11" s="213" customFormat="1" ht="194.25" customHeight="1" x14ac:dyDescent="0.2">
      <c r="A93" s="191" t="s">
        <v>726</v>
      </c>
      <c r="B93" s="192" t="s">
        <v>936</v>
      </c>
      <c r="C93" s="193" t="s">
        <v>722</v>
      </c>
      <c r="D93" s="194">
        <v>589937</v>
      </c>
      <c r="E93" s="193" t="s">
        <v>947</v>
      </c>
      <c r="F93" s="193" t="s">
        <v>399</v>
      </c>
      <c r="G93" s="198" t="s">
        <v>948</v>
      </c>
      <c r="H93" s="246">
        <v>120224</v>
      </c>
      <c r="I93" s="194">
        <v>1</v>
      </c>
      <c r="J93" s="199">
        <f t="shared" si="4"/>
        <v>120224</v>
      </c>
      <c r="K93" s="200" t="s">
        <v>838</v>
      </c>
    </row>
    <row r="94" spans="1:11" s="213" customFormat="1" ht="194.25" customHeight="1" x14ac:dyDescent="0.2">
      <c r="A94" s="191" t="s">
        <v>726</v>
      </c>
      <c r="B94" s="192" t="s">
        <v>936</v>
      </c>
      <c r="C94" s="193" t="s">
        <v>722</v>
      </c>
      <c r="D94" s="194">
        <v>451908</v>
      </c>
      <c r="E94" s="193" t="s">
        <v>949</v>
      </c>
      <c r="F94" s="193" t="s">
        <v>849</v>
      </c>
      <c r="G94" s="198" t="s">
        <v>950</v>
      </c>
      <c r="H94" s="246">
        <v>38076</v>
      </c>
      <c r="I94" s="194">
        <v>1</v>
      </c>
      <c r="J94" s="199">
        <f t="shared" si="4"/>
        <v>38076</v>
      </c>
      <c r="K94" s="200" t="s">
        <v>838</v>
      </c>
    </row>
    <row r="95" spans="1:11" s="213" customFormat="1" ht="194.25" customHeight="1" x14ac:dyDescent="0.2">
      <c r="A95" s="191" t="s">
        <v>726</v>
      </c>
      <c r="B95" s="192" t="s">
        <v>936</v>
      </c>
      <c r="C95" s="193" t="s">
        <v>722</v>
      </c>
      <c r="D95" s="194">
        <v>803135</v>
      </c>
      <c r="E95" s="193" t="s">
        <v>951</v>
      </c>
      <c r="F95" s="193" t="s">
        <v>849</v>
      </c>
      <c r="G95" s="198" t="s">
        <v>952</v>
      </c>
      <c r="H95" s="246">
        <v>38076</v>
      </c>
      <c r="I95" s="194">
        <v>1</v>
      </c>
      <c r="J95" s="199">
        <f t="shared" si="4"/>
        <v>38076</v>
      </c>
      <c r="K95" s="200" t="s">
        <v>838</v>
      </c>
    </row>
    <row r="96" spans="1:11" s="213" customFormat="1" ht="194.25" customHeight="1" x14ac:dyDescent="0.2">
      <c r="A96" s="191" t="s">
        <v>726</v>
      </c>
      <c r="B96" s="192" t="s">
        <v>936</v>
      </c>
      <c r="C96" s="193" t="s">
        <v>722</v>
      </c>
      <c r="D96" s="194">
        <v>595542</v>
      </c>
      <c r="E96" s="193" t="s">
        <v>953</v>
      </c>
      <c r="F96" s="193" t="s">
        <v>849</v>
      </c>
      <c r="G96" s="198" t="s">
        <v>954</v>
      </c>
      <c r="H96" s="246">
        <v>38076</v>
      </c>
      <c r="I96" s="194">
        <v>1</v>
      </c>
      <c r="J96" s="199">
        <f t="shared" si="4"/>
        <v>38076</v>
      </c>
      <c r="K96" s="200" t="s">
        <v>838</v>
      </c>
    </row>
    <row r="97" spans="1:11" s="213" customFormat="1" ht="194.25" customHeight="1" x14ac:dyDescent="0.2">
      <c r="A97" s="191" t="s">
        <v>726</v>
      </c>
      <c r="B97" s="192" t="s">
        <v>936</v>
      </c>
      <c r="C97" s="193" t="s">
        <v>722</v>
      </c>
      <c r="D97" s="194">
        <v>324658</v>
      </c>
      <c r="E97" s="193" t="s">
        <v>955</v>
      </c>
      <c r="F97" s="193" t="s">
        <v>849</v>
      </c>
      <c r="G97" s="198" t="s">
        <v>956</v>
      </c>
      <c r="H97" s="246">
        <v>38076</v>
      </c>
      <c r="I97" s="194">
        <v>1</v>
      </c>
      <c r="J97" s="199">
        <f t="shared" si="4"/>
        <v>38076</v>
      </c>
      <c r="K97" s="200" t="s">
        <v>838</v>
      </c>
    </row>
    <row r="98" spans="1:11" s="213" customFormat="1" ht="194.25" customHeight="1" x14ac:dyDescent="0.2">
      <c r="A98" s="191" t="s">
        <v>726</v>
      </c>
      <c r="B98" s="192" t="s">
        <v>936</v>
      </c>
      <c r="C98" s="193" t="s">
        <v>677</v>
      </c>
      <c r="D98" s="194">
        <v>630624</v>
      </c>
      <c r="E98" s="193" t="s">
        <v>957</v>
      </c>
      <c r="F98" s="193" t="s">
        <v>849</v>
      </c>
      <c r="G98" s="198" t="s">
        <v>958</v>
      </c>
      <c r="H98" s="246">
        <v>38076</v>
      </c>
      <c r="I98" s="194">
        <v>1</v>
      </c>
      <c r="J98" s="199">
        <f t="shared" si="4"/>
        <v>38076</v>
      </c>
      <c r="K98" s="200" t="s">
        <v>838</v>
      </c>
    </row>
    <row r="99" spans="1:11" s="213" customFormat="1" ht="194.25" customHeight="1" x14ac:dyDescent="0.2">
      <c r="A99" s="191" t="s">
        <v>726</v>
      </c>
      <c r="B99" s="192" t="s">
        <v>936</v>
      </c>
      <c r="C99" s="193" t="s">
        <v>677</v>
      </c>
      <c r="D99" s="194">
        <v>464733</v>
      </c>
      <c r="E99" s="193" t="s">
        <v>959</v>
      </c>
      <c r="F99" s="193" t="s">
        <v>849</v>
      </c>
      <c r="G99" s="198" t="s">
        <v>960</v>
      </c>
      <c r="H99" s="246">
        <v>38076</v>
      </c>
      <c r="I99" s="194">
        <v>1</v>
      </c>
      <c r="J99" s="199">
        <f t="shared" si="4"/>
        <v>38076</v>
      </c>
      <c r="K99" s="200" t="s">
        <v>838</v>
      </c>
    </row>
    <row r="100" spans="1:11" ht="52.35" customHeight="1" x14ac:dyDescent="0.2">
      <c r="A100" s="247"/>
      <c r="B100" s="248"/>
      <c r="C100" s="249"/>
      <c r="D100" s="190"/>
      <c r="E100" s="249"/>
      <c r="F100" s="249"/>
      <c r="G100" s="250"/>
      <c r="H100" s="251"/>
      <c r="I100" s="197" t="s">
        <v>682</v>
      </c>
      <c r="J100" s="195">
        <f>SUM(J61:J99)</f>
        <v>4420797</v>
      </c>
      <c r="K100" s="200"/>
    </row>
    <row r="101" spans="1:11" ht="28.5" customHeight="1" x14ac:dyDescent="0.2">
      <c r="A101" s="219"/>
      <c r="B101" s="220"/>
      <c r="C101" s="221"/>
      <c r="D101" s="222"/>
      <c r="E101" s="221"/>
      <c r="F101" s="222"/>
      <c r="G101" s="223"/>
      <c r="H101" s="195" t="s">
        <v>869</v>
      </c>
      <c r="I101" s="207" t="s">
        <v>870</v>
      </c>
      <c r="J101" s="225">
        <f>J100</f>
        <v>4420797</v>
      </c>
      <c r="K101" s="207">
        <f>(J101*K102)/J102</f>
        <v>1.731977071504045</v>
      </c>
    </row>
    <row r="102" spans="1:11" ht="25.5" x14ac:dyDescent="0.2">
      <c r="I102" s="207" t="s">
        <v>685</v>
      </c>
      <c r="J102" s="226">
        <v>30629484</v>
      </c>
      <c r="K102" s="207">
        <v>12</v>
      </c>
    </row>
    <row r="103" spans="1:11" x14ac:dyDescent="0.2">
      <c r="I103" s="227" t="s">
        <v>686</v>
      </c>
      <c r="J103" s="228">
        <f>J101/2</f>
        <v>2210398.5</v>
      </c>
    </row>
  </sheetData>
  <mergeCells count="4">
    <mergeCell ref="A1:K1"/>
    <mergeCell ref="A2:K2"/>
    <mergeCell ref="A58:K58"/>
    <mergeCell ref="A59:K5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workbookViewId="0">
      <selection activeCell="C5" sqref="C5"/>
    </sheetView>
  </sheetViews>
  <sheetFormatPr baseColWidth="10" defaultColWidth="10.85546875" defaultRowHeight="12" x14ac:dyDescent="0.25"/>
  <cols>
    <col min="1" max="1" width="23.28515625" style="252" customWidth="1"/>
    <col min="2" max="2" width="12.5703125" style="252" customWidth="1"/>
    <col min="3" max="3" width="20.140625" style="252" customWidth="1"/>
    <col min="4" max="4" width="16.42578125" style="252" customWidth="1"/>
    <col min="5" max="5" width="19.140625" style="252" customWidth="1"/>
    <col min="6" max="6" width="25" style="252" customWidth="1"/>
    <col min="7" max="7" width="13.140625" style="252" customWidth="1"/>
    <col min="8" max="8" width="29.85546875" style="252" customWidth="1"/>
    <col min="9" max="9" width="26.28515625" style="252" customWidth="1"/>
    <col min="10" max="16384" width="10.85546875" style="252"/>
  </cols>
  <sheetData>
    <row r="1" spans="1:9" x14ac:dyDescent="0.25">
      <c r="A1" s="327" t="s">
        <v>961</v>
      </c>
      <c r="B1" s="327"/>
      <c r="C1" s="327"/>
      <c r="D1" s="327"/>
      <c r="E1" s="327"/>
      <c r="F1" s="327"/>
      <c r="G1" s="327"/>
      <c r="H1" s="327"/>
    </row>
    <row r="2" spans="1:9" x14ac:dyDescent="0.25">
      <c r="A2" s="328"/>
      <c r="B2" s="328"/>
      <c r="C2" s="328"/>
      <c r="D2" s="328"/>
      <c r="E2" s="328"/>
      <c r="F2" s="328"/>
      <c r="G2" s="328"/>
      <c r="H2" s="328"/>
    </row>
    <row r="3" spans="1:9" ht="141.75" x14ac:dyDescent="0.25">
      <c r="A3" s="253" t="s">
        <v>962</v>
      </c>
      <c r="B3" s="253" t="s">
        <v>963</v>
      </c>
      <c r="C3" s="253" t="s">
        <v>964</v>
      </c>
      <c r="D3" s="253" t="s">
        <v>965</v>
      </c>
      <c r="E3" s="253" t="s">
        <v>966</v>
      </c>
      <c r="F3" s="253" t="s">
        <v>967</v>
      </c>
      <c r="G3" s="253" t="s">
        <v>968</v>
      </c>
      <c r="H3" s="253" t="s">
        <v>969</v>
      </c>
    </row>
    <row r="4" spans="1:9" s="258" customFormat="1" ht="72" x14ac:dyDescent="0.2">
      <c r="A4" s="254" t="s">
        <v>754</v>
      </c>
      <c r="B4" s="255">
        <v>1014196785</v>
      </c>
      <c r="C4" s="255" t="s">
        <v>970</v>
      </c>
      <c r="D4" s="256" t="s">
        <v>971</v>
      </c>
      <c r="E4" s="256" t="s">
        <v>972</v>
      </c>
      <c r="F4" s="256" t="s">
        <v>973</v>
      </c>
      <c r="G4" s="257" t="s">
        <v>974</v>
      </c>
      <c r="H4" s="254" t="s">
        <v>634</v>
      </c>
    </row>
    <row r="5" spans="1:9" s="265" customFormat="1" ht="216" x14ac:dyDescent="0.2">
      <c r="A5" s="259" t="s">
        <v>975</v>
      </c>
      <c r="B5" s="260">
        <v>1022340783</v>
      </c>
      <c r="C5" s="260" t="s">
        <v>976</v>
      </c>
      <c r="D5" s="260" t="s">
        <v>977</v>
      </c>
      <c r="E5" s="261" t="s">
        <v>978</v>
      </c>
      <c r="F5" s="262" t="s">
        <v>979</v>
      </c>
      <c r="G5" s="263" t="s">
        <v>980</v>
      </c>
      <c r="H5" s="264" t="s">
        <v>925</v>
      </c>
    </row>
    <row r="6" spans="1:9" s="265" customFormat="1" ht="192" x14ac:dyDescent="0.2">
      <c r="A6" s="259" t="s">
        <v>975</v>
      </c>
      <c r="B6" s="260">
        <v>1033695851</v>
      </c>
      <c r="C6" s="260" t="s">
        <v>981</v>
      </c>
      <c r="D6" s="260" t="s">
        <v>982</v>
      </c>
      <c r="E6" s="261" t="s">
        <v>983</v>
      </c>
      <c r="F6" s="262" t="s">
        <v>984</v>
      </c>
      <c r="G6" s="263" t="s">
        <v>980</v>
      </c>
      <c r="H6" s="264" t="s">
        <v>925</v>
      </c>
    </row>
    <row r="7" spans="1:9" s="265" customFormat="1" ht="204" x14ac:dyDescent="0.2">
      <c r="A7" s="259" t="s">
        <v>975</v>
      </c>
      <c r="B7" s="260">
        <v>1022340783</v>
      </c>
      <c r="C7" s="260" t="s">
        <v>976</v>
      </c>
      <c r="D7" s="260" t="s">
        <v>977</v>
      </c>
      <c r="E7" s="261" t="s">
        <v>978</v>
      </c>
      <c r="F7" s="262" t="s">
        <v>985</v>
      </c>
      <c r="G7" s="263" t="s">
        <v>986</v>
      </c>
      <c r="H7" s="264" t="s">
        <v>925</v>
      </c>
    </row>
    <row r="8" spans="1:9" s="265" customFormat="1" ht="192" x14ac:dyDescent="0.2">
      <c r="A8" s="259" t="s">
        <v>975</v>
      </c>
      <c r="B8" s="260">
        <v>1033695851</v>
      </c>
      <c r="C8" s="260" t="s">
        <v>981</v>
      </c>
      <c r="D8" s="260" t="s">
        <v>982</v>
      </c>
      <c r="E8" s="261" t="s">
        <v>983</v>
      </c>
      <c r="F8" s="262" t="s">
        <v>984</v>
      </c>
      <c r="G8" s="263" t="s">
        <v>980</v>
      </c>
      <c r="H8" s="264" t="s">
        <v>925</v>
      </c>
    </row>
    <row r="9" spans="1:9" s="265" customFormat="1" ht="192" x14ac:dyDescent="0.2">
      <c r="A9" s="259" t="s">
        <v>975</v>
      </c>
      <c r="B9" s="260" t="s">
        <v>987</v>
      </c>
      <c r="C9" s="260" t="s">
        <v>988</v>
      </c>
      <c r="D9" s="260" t="s">
        <v>989</v>
      </c>
      <c r="E9" s="261" t="s">
        <v>983</v>
      </c>
      <c r="F9" s="262" t="s">
        <v>990</v>
      </c>
      <c r="G9" s="263" t="s">
        <v>980</v>
      </c>
      <c r="H9" s="264" t="s">
        <v>925</v>
      </c>
    </row>
    <row r="10" spans="1:9" s="265" customFormat="1" ht="84" x14ac:dyDescent="0.2">
      <c r="A10" s="266" t="s">
        <v>713</v>
      </c>
      <c r="B10" s="267">
        <v>1030623629</v>
      </c>
      <c r="C10" s="260" t="s">
        <v>991</v>
      </c>
      <c r="D10" s="261" t="s">
        <v>992</v>
      </c>
      <c r="E10" s="260" t="s">
        <v>993</v>
      </c>
      <c r="F10" s="264" t="s">
        <v>994</v>
      </c>
      <c r="G10" s="263" t="s">
        <v>995</v>
      </c>
      <c r="H10" s="268" t="s">
        <v>570</v>
      </c>
      <c r="I10" s="252"/>
    </row>
    <row r="11" spans="1:9" s="265" customFormat="1" ht="72" x14ac:dyDescent="0.2">
      <c r="A11" s="266" t="s">
        <v>713</v>
      </c>
      <c r="B11" s="267">
        <v>1030623629</v>
      </c>
      <c r="C11" s="260" t="s">
        <v>991</v>
      </c>
      <c r="D11" s="261" t="s">
        <v>992</v>
      </c>
      <c r="E11" s="260" t="s">
        <v>993</v>
      </c>
      <c r="F11" s="264" t="s">
        <v>996</v>
      </c>
      <c r="G11" s="263" t="s">
        <v>735</v>
      </c>
      <c r="H11" s="268" t="s">
        <v>570</v>
      </c>
      <c r="I11" s="252"/>
    </row>
    <row r="12" spans="1:9" s="265" customFormat="1" ht="108" x14ac:dyDescent="0.2">
      <c r="A12" s="266" t="s">
        <v>713</v>
      </c>
      <c r="B12" s="267">
        <v>1022375558</v>
      </c>
      <c r="C12" s="260" t="s">
        <v>997</v>
      </c>
      <c r="D12" s="261" t="s">
        <v>998</v>
      </c>
      <c r="E12" s="260" t="s">
        <v>993</v>
      </c>
      <c r="F12" s="264" t="s">
        <v>999</v>
      </c>
      <c r="G12" s="263" t="s">
        <v>735</v>
      </c>
      <c r="H12" s="268" t="s">
        <v>570</v>
      </c>
      <c r="I12" s="252"/>
    </row>
    <row r="13" spans="1:9" s="265" customFormat="1" ht="108" x14ac:dyDescent="0.2">
      <c r="A13" s="266" t="s">
        <v>713</v>
      </c>
      <c r="B13" s="267">
        <v>1010238744</v>
      </c>
      <c r="C13" s="260" t="s">
        <v>1000</v>
      </c>
      <c r="D13" s="261" t="s">
        <v>992</v>
      </c>
      <c r="E13" s="260" t="s">
        <v>993</v>
      </c>
      <c r="F13" s="264" t="s">
        <v>1001</v>
      </c>
      <c r="G13" s="263" t="s">
        <v>735</v>
      </c>
      <c r="H13" s="268" t="s">
        <v>570</v>
      </c>
    </row>
    <row r="14" spans="1:9" ht="72" x14ac:dyDescent="0.25">
      <c r="A14" s="260" t="s">
        <v>1002</v>
      </c>
      <c r="B14" s="269">
        <v>1013593462</v>
      </c>
      <c r="C14" s="260" t="s">
        <v>1003</v>
      </c>
      <c r="D14" s="260" t="s">
        <v>1004</v>
      </c>
      <c r="E14" s="260" t="s">
        <v>1005</v>
      </c>
      <c r="F14" s="260" t="s">
        <v>1006</v>
      </c>
      <c r="G14" s="260" t="s">
        <v>1007</v>
      </c>
      <c r="H14" s="269" t="s">
        <v>1008</v>
      </c>
    </row>
    <row r="15" spans="1:9" ht="72" x14ac:dyDescent="0.25">
      <c r="A15" s="260" t="s">
        <v>1002</v>
      </c>
      <c r="B15" s="269">
        <v>1013593462</v>
      </c>
      <c r="C15" s="260" t="s">
        <v>1003</v>
      </c>
      <c r="D15" s="260" t="s">
        <v>1004</v>
      </c>
      <c r="E15" s="260" t="s">
        <v>1005</v>
      </c>
      <c r="F15" s="260" t="s">
        <v>1006</v>
      </c>
      <c r="G15" s="263" t="s">
        <v>735</v>
      </c>
      <c r="H15" s="269" t="s">
        <v>1008</v>
      </c>
    </row>
  </sheetData>
  <mergeCells count="1">
    <mergeCell ref="A1:H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workbookViewId="0">
      <selection activeCell="F26" sqref="F26"/>
    </sheetView>
  </sheetViews>
  <sheetFormatPr baseColWidth="10" defaultColWidth="10.85546875" defaultRowHeight="11.25" x14ac:dyDescent="0.2"/>
  <cols>
    <col min="1" max="6" width="10.85546875" style="145"/>
    <col min="7" max="7" width="19.42578125" style="145" customWidth="1"/>
    <col min="8" max="8" width="20.42578125" style="145" customWidth="1"/>
    <col min="9" max="16384" width="10.85546875" style="145"/>
  </cols>
  <sheetData>
    <row r="1" spans="1:11" x14ac:dyDescent="0.2">
      <c r="A1" s="329" t="s">
        <v>1009</v>
      </c>
      <c r="B1" s="330"/>
      <c r="C1" s="330"/>
      <c r="D1" s="330"/>
      <c r="E1" s="330"/>
      <c r="F1" s="330"/>
      <c r="G1" s="330"/>
      <c r="H1" s="330"/>
      <c r="I1" s="330"/>
      <c r="J1" s="330"/>
      <c r="K1" s="331"/>
    </row>
    <row r="2" spans="1:11" x14ac:dyDescent="0.2">
      <c r="A2" s="160"/>
      <c r="B2" s="160"/>
      <c r="C2" s="160"/>
      <c r="D2" s="160"/>
      <c r="E2" s="160"/>
    </row>
    <row r="3" spans="1:11" ht="67.5" x14ac:dyDescent="0.2">
      <c r="A3" s="166" t="s">
        <v>702</v>
      </c>
      <c r="B3" s="166" t="s">
        <v>703</v>
      </c>
      <c r="C3" s="167" t="s">
        <v>704</v>
      </c>
      <c r="D3" s="167" t="s">
        <v>705</v>
      </c>
      <c r="E3" s="167" t="s">
        <v>706</v>
      </c>
      <c r="F3" s="167" t="s">
        <v>707</v>
      </c>
      <c r="G3" s="167" t="s">
        <v>708</v>
      </c>
      <c r="H3" s="168" t="s">
        <v>709</v>
      </c>
      <c r="I3" s="168" t="s">
        <v>710</v>
      </c>
      <c r="J3" s="168" t="s">
        <v>711</v>
      </c>
      <c r="K3" s="167" t="s">
        <v>712</v>
      </c>
    </row>
    <row r="4" spans="1:11" ht="123.75" x14ac:dyDescent="0.2">
      <c r="A4" s="169" t="s">
        <v>713</v>
      </c>
      <c r="B4" s="170" t="s">
        <v>1010</v>
      </c>
      <c r="C4" s="169" t="s">
        <v>700</v>
      </c>
      <c r="D4" s="169">
        <v>427761</v>
      </c>
      <c r="E4" s="169" t="s">
        <v>1011</v>
      </c>
      <c r="F4" s="169" t="s">
        <v>384</v>
      </c>
      <c r="G4" s="169" t="s">
        <v>1012</v>
      </c>
      <c r="H4" s="171">
        <v>87348</v>
      </c>
      <c r="I4" s="172" t="s">
        <v>717</v>
      </c>
      <c r="J4" s="171">
        <f>+I4*H4</f>
        <v>87348</v>
      </c>
      <c r="K4" s="169" t="s">
        <v>569</v>
      </c>
    </row>
    <row r="5" spans="1:11" x14ac:dyDescent="0.2">
      <c r="A5" s="270"/>
      <c r="B5" s="270"/>
      <c r="C5" s="270"/>
      <c r="D5" s="270"/>
      <c r="E5" s="270"/>
      <c r="F5" s="270"/>
      <c r="G5" s="271" t="s">
        <v>1013</v>
      </c>
      <c r="H5" s="272"/>
      <c r="I5" s="272"/>
      <c r="J5" s="272">
        <f>SUM(J4:J4)</f>
        <v>87348</v>
      </c>
      <c r="K5" s="270"/>
    </row>
    <row r="9" spans="1:11" x14ac:dyDescent="0.2">
      <c r="H9" s="273" t="s">
        <v>1014</v>
      </c>
    </row>
    <row r="10" spans="1:11" x14ac:dyDescent="0.2">
      <c r="H10" s="145" t="s">
        <v>1015</v>
      </c>
      <c r="I10" s="145" t="s">
        <v>1016</v>
      </c>
      <c r="J10" s="145" t="s">
        <v>1017</v>
      </c>
    </row>
    <row r="11" spans="1:11" x14ac:dyDescent="0.2">
      <c r="H11" s="274">
        <v>5357413</v>
      </c>
      <c r="I11" s="275">
        <f>H11/184</f>
        <v>29116.375</v>
      </c>
      <c r="J11" s="274">
        <f>I11*3</f>
        <v>87349.125</v>
      </c>
    </row>
    <row r="13" spans="1:11" x14ac:dyDescent="0.2">
      <c r="H13" s="159" t="s">
        <v>1018</v>
      </c>
      <c r="I13" s="145" t="s">
        <v>1019</v>
      </c>
    </row>
    <row r="14" spans="1:11" x14ac:dyDescent="0.2">
      <c r="H14" s="274">
        <v>67172880</v>
      </c>
      <c r="I14" s="276">
        <f>+J11/H14</f>
        <v>1.300362958979874E-3</v>
      </c>
    </row>
  </sheetData>
  <mergeCells count="1">
    <mergeCell ref="A1:K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IG</vt:lpstr>
      <vt:lpstr>lISTA DESPLEGABLES</vt:lpstr>
      <vt:lpstr>Hoja1</vt:lpstr>
      <vt:lpstr>GLOSAS</vt:lpstr>
      <vt:lpstr>1_G6-2</vt:lpstr>
      <vt:lpstr>2_G7-2</vt:lpstr>
      <vt:lpstr>3_G12-1</vt:lpstr>
      <vt:lpstr>4_G3-3</vt:lpstr>
      <vt:lpstr>Hoja5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Ojeda Castillo, Viviana Andrea</dc:creator>
  <cp:lastModifiedBy>MABELIZ</cp:lastModifiedBy>
  <dcterms:created xsi:type="dcterms:W3CDTF">2023-07-18T15:34:07Z</dcterms:created>
  <dcterms:modified xsi:type="dcterms:W3CDTF">2025-07-11T20:36:55Z</dcterms:modified>
</cp:coreProperties>
</file>